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chartsheets/sheet1.xml" ContentType="application/vnd.openxmlformats-officedocument.spreadsheetml.chartsheet+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harts/chart2.xml" ContentType="application/vnd.openxmlformats-officedocument.drawingml.chart+xml"/>
  <Override PartName="/xl/charts/chart3.xml" ContentType="application/vnd.openxmlformats-officedocument.drawingml.chart+xml"/>
  <Override PartName="/xl/drawings/drawing5.xml" ContentType="application/vnd.openxmlformats-officedocument.drawingml.chartshapes+xml"/>
  <Override PartName="/xl/drawings/drawing6.xml" ContentType="application/vnd.openxmlformats-officedocument.drawing+xml"/>
  <Override PartName="/xl/charts/chart4.xml" ContentType="application/vnd.openxmlformats-officedocument.drawingml.chart+xml"/>
  <Override PartName="/xl/charts/chart5.xml" ContentType="application/vnd.openxmlformats-officedocument.drawingml.chart+xml"/>
  <Override PartName="/xl/drawings/drawing7.xml" ContentType="application/vnd.openxmlformats-officedocument.drawingml.chartshapes+xml"/>
  <Override PartName="/xl/comments1.xml" ContentType="application/vnd.openxmlformats-officedocument.spreadsheetml.comments+xml"/>
  <Override PartName="/xl/drawings/drawing8.xml" ContentType="application/vnd.openxmlformats-officedocument.drawing+xml"/>
  <Override PartName="/xl/comments2.xml" ContentType="application/vnd.openxmlformats-officedocument.spreadsheetml.comments+xml"/>
  <Override PartName="/xl/charts/chart6.xml" ContentType="application/vnd.openxmlformats-officedocument.drawingml.chart+xml"/>
  <Override PartName="/xl/drawings/drawing9.xml" ContentType="application/vnd.openxmlformats-officedocument.drawingml.chartshapes+xml"/>
  <Override PartName="/xl/charts/chart7.xml" ContentType="application/vnd.openxmlformats-officedocument.drawingml.chart+xml"/>
  <Override PartName="/xl/drawings/drawing10.xml" ContentType="application/vnd.openxmlformats-officedocument.drawingml.chartshapes+xml"/>
  <Override PartName="/xl/charts/chart8.xml" ContentType="application/vnd.openxmlformats-officedocument.drawingml.chart+xml"/>
  <Override PartName="/xl/drawings/drawing11.xml" ContentType="application/vnd.openxmlformats-officedocument.drawingml.chartshapes+xml"/>
  <Override PartName="/xl/charts/chart9.xml" ContentType="application/vnd.openxmlformats-officedocument.drawingml.chart+xml"/>
  <Override PartName="/xl/drawings/drawing12.xml" ContentType="application/vnd.openxmlformats-officedocument.drawingml.chartshapes+xml"/>
  <Override PartName="/xl/charts/chart10.xml" ContentType="application/vnd.openxmlformats-officedocument.drawingml.chart+xml"/>
  <Override PartName="/xl/drawings/drawing13.xml" ContentType="application/vnd.openxmlformats-officedocument.drawingml.chartshapes+xml"/>
  <Override PartName="/xl/charts/chart11.xml" ContentType="application/vnd.openxmlformats-officedocument.drawingml.chart+xml"/>
  <Override PartName="/xl/drawings/drawing14.xml" ContentType="application/vnd.openxmlformats-officedocument.drawingml.chartshapes+xml"/>
  <Override PartName="/xl/charts/chart12.xml" ContentType="application/vnd.openxmlformats-officedocument.drawingml.chart+xml"/>
  <Override PartName="/xl/drawings/drawing15.xml" ContentType="application/vnd.openxmlformats-officedocument.drawingml.chartshapes+xml"/>
  <Override PartName="/xl/charts/chart13.xml" ContentType="application/vnd.openxmlformats-officedocument.drawingml.chart+xml"/>
  <Override PartName="/xl/drawings/drawing16.xml" ContentType="application/vnd.openxmlformats-officedocument.drawingml.chartshapes+xml"/>
  <Override PartName="/xl/charts/chart14.xml" ContentType="application/vnd.openxmlformats-officedocument.drawingml.chart+xml"/>
  <Override PartName="/xl/drawings/drawing17.xml" ContentType="application/vnd.openxmlformats-officedocument.drawingml.chartshapes+xml"/>
  <Override PartName="/xl/charts/chart15.xml" ContentType="application/vnd.openxmlformats-officedocument.drawingml.chart+xml"/>
  <Override PartName="/xl/drawings/drawing18.xml" ContentType="application/vnd.openxmlformats-officedocument.drawingml.chartshapes+xml"/>
  <Override PartName="/xl/charts/chart16.xml" ContentType="application/vnd.openxmlformats-officedocument.drawingml.chart+xml"/>
  <Override PartName="/xl/drawings/drawing19.xml" ContentType="application/vnd.openxmlformats-officedocument.drawingml.chartshapes+xml"/>
  <Override PartName="/xl/charts/chart17.xml" ContentType="application/vnd.openxmlformats-officedocument.drawingml.chart+xml"/>
  <Override PartName="/xl/drawings/drawing20.xml" ContentType="application/vnd.openxmlformats-officedocument.drawingml.chartshapes+xml"/>
  <Override PartName="/xl/charts/chart18.xml" ContentType="application/vnd.openxmlformats-officedocument.drawingml.chart+xml"/>
  <Override PartName="/xl/drawings/drawing21.xml" ContentType="application/vnd.openxmlformats-officedocument.drawingml.chartshapes+xml"/>
  <Override PartName="/xl/charts/chart19.xml" ContentType="application/vnd.openxmlformats-officedocument.drawingml.chart+xml"/>
  <Override PartName="/xl/drawings/drawing22.xml" ContentType="application/vnd.openxmlformats-officedocument.drawingml.chartshapes+xml"/>
  <Override PartName="/xl/charts/chart20.xml" ContentType="application/vnd.openxmlformats-officedocument.drawingml.chart+xml"/>
  <Override PartName="/xl/drawings/drawing23.xml" ContentType="application/vnd.openxmlformats-officedocument.drawingml.chartshapes+xml"/>
  <Override PartName="/xl/charts/chart21.xml" ContentType="application/vnd.openxmlformats-officedocument.drawingml.chart+xml"/>
  <Override PartName="/xl/drawings/drawing24.xml" ContentType="application/vnd.openxmlformats-officedocument.drawingml.chartshapes+xml"/>
  <Override PartName="/xl/charts/chart22.xml" ContentType="application/vnd.openxmlformats-officedocument.drawingml.chart+xml"/>
  <Override PartName="/xl/drawings/drawing25.xml" ContentType="application/vnd.openxmlformats-officedocument.drawingml.chartshapes+xml"/>
  <Override PartName="/xl/charts/chart23.xml" ContentType="application/vnd.openxmlformats-officedocument.drawingml.chart+xml"/>
  <Override PartName="/xl/drawings/drawing26.xml" ContentType="application/vnd.openxmlformats-officedocument.drawingml.chartshapes+xml"/>
  <Override PartName="/xl/charts/chart24.xml" ContentType="application/vnd.openxmlformats-officedocument.drawingml.chart+xml"/>
  <Override PartName="/xl/drawings/drawing27.xml" ContentType="application/vnd.openxmlformats-officedocument.drawingml.chartshapes+xml"/>
  <Override PartName="/xl/charts/chart25.xml" ContentType="application/vnd.openxmlformats-officedocument.drawingml.chart+xml"/>
  <Override PartName="/xl/drawings/drawing28.xml" ContentType="application/vnd.openxmlformats-officedocument.drawingml.chartshapes+xml"/>
  <Override PartName="/xl/charts/chart26.xml" ContentType="application/vnd.openxmlformats-officedocument.drawingml.chart+xml"/>
  <Override PartName="/xl/drawings/drawing29.xml" ContentType="application/vnd.openxmlformats-officedocument.drawingml.chartshapes+xml"/>
  <Override PartName="/xl/charts/chart27.xml" ContentType="application/vnd.openxmlformats-officedocument.drawingml.chart+xml"/>
  <Override PartName="/xl/drawings/drawing30.xml" ContentType="application/vnd.openxmlformats-officedocument.drawingml.chartshapes+xml"/>
  <Override PartName="/xl/charts/chart28.xml" ContentType="application/vnd.openxmlformats-officedocument.drawingml.chart+xml"/>
  <Override PartName="/xl/drawings/drawing31.xml" ContentType="application/vnd.openxmlformats-officedocument.drawingml.chartshapes+xml"/>
  <Override PartName="/xl/charts/chart29.xml" ContentType="application/vnd.openxmlformats-officedocument.drawingml.chart+xml"/>
  <Override PartName="/xl/drawings/drawing32.xml" ContentType="application/vnd.openxmlformats-officedocument.drawingml.chartshapes+xml"/>
  <Override PartName="/xl/charts/chart30.xml" ContentType="application/vnd.openxmlformats-officedocument.drawingml.chart+xml"/>
  <Override PartName="/xl/drawings/drawing33.xml" ContentType="application/vnd.openxmlformats-officedocument.drawingml.chartshapes+xml"/>
  <Override PartName="/xl/charts/chart31.xml" ContentType="application/vnd.openxmlformats-officedocument.drawingml.chart+xml"/>
  <Override PartName="/xl/drawings/drawing34.xml" ContentType="application/vnd.openxmlformats-officedocument.drawingml.chartshapes+xml"/>
  <Override PartName="/xl/charts/chart32.xml" ContentType="application/vnd.openxmlformats-officedocument.drawingml.chart+xml"/>
  <Override PartName="/xl/drawings/drawing35.xml" ContentType="application/vnd.openxmlformats-officedocument.drawingml.chartshapes+xml"/>
  <Override PartName="/xl/charts/chart33.xml" ContentType="application/vnd.openxmlformats-officedocument.drawingml.chart+xml"/>
  <Override PartName="/xl/drawings/drawing36.xml" ContentType="application/vnd.openxmlformats-officedocument.drawingml.chartshapes+xml"/>
  <Override PartName="/xl/charts/chart34.xml" ContentType="application/vnd.openxmlformats-officedocument.drawingml.chart+xml"/>
  <Override PartName="/xl/drawings/drawing37.xml" ContentType="application/vnd.openxmlformats-officedocument.drawingml.chartshapes+xml"/>
  <Override PartName="/xl/charts/chart35.xml" ContentType="application/vnd.openxmlformats-officedocument.drawingml.chart+xml"/>
  <Override PartName="/xl/drawings/drawing38.xml" ContentType="application/vnd.openxmlformats-officedocument.drawingml.chartshapes+xml"/>
  <Override PartName="/xl/drawings/drawing39.xml" ContentType="application/vnd.openxmlformats-officedocument.drawing+xml"/>
  <Override PartName="/xl/charts/chart36.xml" ContentType="application/vnd.openxmlformats-officedocument.drawingml.chart+xml"/>
  <Override PartName="/xl/charts/chart37.xml" ContentType="application/vnd.openxmlformats-officedocument.drawingml.chart+xml"/>
  <Override PartName="/xl/drawings/drawing40.xml" ContentType="application/vnd.openxmlformats-officedocument.drawing+xml"/>
  <Override PartName="/xl/comments3.xml" ContentType="application/vnd.openxmlformats-officedocument.spreadsheetml.comments+xml"/>
  <Override PartName="/xl/charts/chart38.xml" ContentType="application/vnd.openxmlformats-officedocument.drawingml.chart+xml"/>
  <Override PartName="/xl/drawings/drawing41.xml" ContentType="application/vnd.openxmlformats-officedocument.drawingml.chartshapes+xml"/>
  <Override PartName="/xl/charts/chart39.xml" ContentType="application/vnd.openxmlformats-officedocument.drawingml.chart+xml"/>
  <Override PartName="/xl/drawings/drawing42.xml" ContentType="application/vnd.openxmlformats-officedocument.drawingml.chartshapes+xml"/>
  <Override PartName="/xl/charts/chart40.xml" ContentType="application/vnd.openxmlformats-officedocument.drawingml.chart+xml"/>
  <Override PartName="/xl/drawings/drawing43.xml" ContentType="application/vnd.openxmlformats-officedocument.drawingml.chartshapes+xml"/>
  <Override PartName="/xl/charts/chart41.xml" ContentType="application/vnd.openxmlformats-officedocument.drawingml.chart+xml"/>
  <Override PartName="/xl/drawings/drawing44.xml" ContentType="application/vnd.openxmlformats-officedocument.drawingml.chartshapes+xml"/>
  <Override PartName="/xl/charts/chart42.xml" ContentType="application/vnd.openxmlformats-officedocument.drawingml.chart+xml"/>
  <Override PartName="/xl/drawings/drawing45.xml" ContentType="application/vnd.openxmlformats-officedocument.drawingml.chartshapes+xml"/>
  <Override PartName="/xl/charts/chart43.xml" ContentType="application/vnd.openxmlformats-officedocument.drawingml.chart+xml"/>
  <Override PartName="/xl/drawings/drawing46.xml" ContentType="application/vnd.openxmlformats-officedocument.drawingml.chartshapes+xml"/>
  <Override PartName="/xl/charts/chart44.xml" ContentType="application/vnd.openxmlformats-officedocument.drawingml.chart+xml"/>
  <Override PartName="/xl/drawings/drawing47.xml" ContentType="application/vnd.openxmlformats-officedocument.drawingml.chartshapes+xml"/>
  <Override PartName="/xl/charts/chart45.xml" ContentType="application/vnd.openxmlformats-officedocument.drawingml.chart+xml"/>
  <Override PartName="/xl/drawings/drawing48.xml" ContentType="application/vnd.openxmlformats-officedocument.drawingml.chartshapes+xml"/>
  <Override PartName="/xl/charts/chart46.xml" ContentType="application/vnd.openxmlformats-officedocument.drawingml.chart+xml"/>
  <Override PartName="/xl/drawings/drawing49.xml" ContentType="application/vnd.openxmlformats-officedocument.drawingml.chartshapes+xml"/>
  <Override PartName="/xl/charts/chart47.xml" ContentType="application/vnd.openxmlformats-officedocument.drawingml.chart+xml"/>
  <Override PartName="/xl/drawings/drawing50.xml" ContentType="application/vnd.openxmlformats-officedocument.drawingml.chartshapes+xml"/>
  <Override PartName="/xl/charts/chart48.xml" ContentType="application/vnd.openxmlformats-officedocument.drawingml.chart+xml"/>
  <Override PartName="/xl/drawings/drawing51.xml" ContentType="application/vnd.openxmlformats-officedocument.drawingml.chartshapes+xml"/>
  <Override PartName="/xl/charts/chart49.xml" ContentType="application/vnd.openxmlformats-officedocument.drawingml.chart+xml"/>
  <Override PartName="/xl/drawings/drawing52.xml" ContentType="application/vnd.openxmlformats-officedocument.drawingml.chartshapes+xml"/>
  <Override PartName="/xl/charts/chart50.xml" ContentType="application/vnd.openxmlformats-officedocument.drawingml.chart+xml"/>
  <Override PartName="/xl/drawings/drawing53.xml" ContentType="application/vnd.openxmlformats-officedocument.drawingml.chartshapes+xml"/>
  <Override PartName="/xl/charts/chart51.xml" ContentType="application/vnd.openxmlformats-officedocument.drawingml.chart+xml"/>
  <Override PartName="/xl/drawings/drawing54.xml" ContentType="application/vnd.openxmlformats-officedocument.drawingml.chartshapes+xml"/>
  <Override PartName="/xl/charts/chart52.xml" ContentType="application/vnd.openxmlformats-officedocument.drawingml.chart+xml"/>
  <Override PartName="/xl/drawings/drawing55.xml" ContentType="application/vnd.openxmlformats-officedocument.drawingml.chartshapes+xml"/>
  <Override PartName="/xl/charts/chart53.xml" ContentType="application/vnd.openxmlformats-officedocument.drawingml.chart+xml"/>
  <Override PartName="/xl/drawings/drawing56.xml" ContentType="application/vnd.openxmlformats-officedocument.drawingml.chartshapes+xml"/>
  <Override PartName="/xl/charts/chart54.xml" ContentType="application/vnd.openxmlformats-officedocument.drawingml.chart+xml"/>
  <Override PartName="/xl/drawings/drawing57.xml" ContentType="application/vnd.openxmlformats-officedocument.drawingml.chartshapes+xml"/>
  <Override PartName="/xl/charts/chart55.xml" ContentType="application/vnd.openxmlformats-officedocument.drawingml.chart+xml"/>
  <Override PartName="/xl/drawings/drawing58.xml" ContentType="application/vnd.openxmlformats-officedocument.drawingml.chartshapes+xml"/>
  <Override PartName="/xl/charts/chart56.xml" ContentType="application/vnd.openxmlformats-officedocument.drawingml.chart+xml"/>
  <Override PartName="/xl/drawings/drawing59.xml" ContentType="application/vnd.openxmlformats-officedocument.drawingml.chartshapes+xml"/>
  <Override PartName="/xl/charts/chart57.xml" ContentType="application/vnd.openxmlformats-officedocument.drawingml.chart+xml"/>
  <Override PartName="/xl/drawings/drawing60.xml" ContentType="application/vnd.openxmlformats-officedocument.drawingml.chartshapes+xml"/>
  <Override PartName="/xl/charts/chart58.xml" ContentType="application/vnd.openxmlformats-officedocument.drawingml.chart+xml"/>
  <Override PartName="/xl/drawings/drawing61.xml" ContentType="application/vnd.openxmlformats-officedocument.drawingml.chartshapes+xml"/>
  <Override PartName="/xl/charts/chart59.xml" ContentType="application/vnd.openxmlformats-officedocument.drawingml.chart+xml"/>
  <Override PartName="/xl/drawings/drawing62.xml" ContentType="application/vnd.openxmlformats-officedocument.drawingml.chartshapes+xml"/>
  <Override PartName="/xl/charts/chart60.xml" ContentType="application/vnd.openxmlformats-officedocument.drawingml.chart+xml"/>
  <Override PartName="/xl/drawings/drawing63.xml" ContentType="application/vnd.openxmlformats-officedocument.drawingml.chartshapes+xml"/>
  <Override PartName="/xl/charts/chart61.xml" ContentType="application/vnd.openxmlformats-officedocument.drawingml.chart+xml"/>
  <Override PartName="/xl/drawings/drawing64.xml" ContentType="application/vnd.openxmlformats-officedocument.drawingml.chartshapes+xml"/>
  <Override PartName="/xl/charts/chart62.xml" ContentType="application/vnd.openxmlformats-officedocument.drawingml.chart+xml"/>
  <Override PartName="/xl/drawings/drawing65.xml" ContentType="application/vnd.openxmlformats-officedocument.drawingml.chartshapes+xml"/>
  <Override PartName="/xl/charts/chart63.xml" ContentType="application/vnd.openxmlformats-officedocument.drawingml.chart+xml"/>
  <Override PartName="/xl/drawings/drawing66.xml" ContentType="application/vnd.openxmlformats-officedocument.drawingml.chartshapes+xml"/>
  <Override PartName="/xl/charts/chart64.xml" ContentType="application/vnd.openxmlformats-officedocument.drawingml.chart+xml"/>
  <Override PartName="/xl/drawings/drawing67.xml" ContentType="application/vnd.openxmlformats-officedocument.drawingml.chartshapes+xml"/>
  <Override PartName="/xl/charts/chart65.xml" ContentType="application/vnd.openxmlformats-officedocument.drawingml.chart+xml"/>
  <Override PartName="/xl/drawings/drawing68.xml" ContentType="application/vnd.openxmlformats-officedocument.drawingml.chartshapes+xml"/>
  <Override PartName="/xl/charts/chart66.xml" ContentType="application/vnd.openxmlformats-officedocument.drawingml.chart+xml"/>
  <Override PartName="/xl/drawings/drawing69.xml" ContentType="application/vnd.openxmlformats-officedocument.drawingml.chartshapes+xml"/>
  <Override PartName="/xl/charts/chart67.xml" ContentType="application/vnd.openxmlformats-officedocument.drawingml.chart+xml"/>
  <Override PartName="/xl/drawings/drawing70.xml" ContentType="application/vnd.openxmlformats-officedocument.drawingml.chartshapes+xml"/>
  <Override PartName="/xl/drawings/drawing71.xml" ContentType="application/vnd.openxmlformats-officedocument.drawing+xml"/>
  <Override PartName="/xl/charts/chart68.xml" ContentType="application/vnd.openxmlformats-officedocument.drawingml.chart+xml"/>
  <Override PartName="/xl/charts/chart69.xml" ContentType="application/vnd.openxmlformats-officedocument.drawingml.chart+xml"/>
  <Override PartName="/xl/drawings/drawing72.xml" ContentType="application/vnd.openxmlformats-officedocument.drawing+xml"/>
  <Override PartName="/xl/comments4.xml" ContentType="application/vnd.openxmlformats-officedocument.spreadsheetml.comments+xml"/>
  <Override PartName="/xl/charts/chart70.xml" ContentType="application/vnd.openxmlformats-officedocument.drawingml.chart+xml"/>
  <Override PartName="/xl/drawings/drawing73.xml" ContentType="application/vnd.openxmlformats-officedocument.drawingml.chartshapes+xml"/>
  <Override PartName="/xl/charts/chart71.xml" ContentType="application/vnd.openxmlformats-officedocument.drawingml.chart+xml"/>
  <Override PartName="/xl/drawings/drawing74.xml" ContentType="application/vnd.openxmlformats-officedocument.drawingml.chartshapes+xml"/>
  <Override PartName="/xl/charts/chart72.xml" ContentType="application/vnd.openxmlformats-officedocument.drawingml.chart+xml"/>
  <Override PartName="/xl/drawings/drawing75.xml" ContentType="application/vnd.openxmlformats-officedocument.drawingml.chartshapes+xml"/>
  <Override PartName="/xl/charts/chart73.xml" ContentType="application/vnd.openxmlformats-officedocument.drawingml.chart+xml"/>
  <Override PartName="/xl/drawings/drawing76.xml" ContentType="application/vnd.openxmlformats-officedocument.drawingml.chartshapes+xml"/>
  <Override PartName="/xl/charts/chart74.xml" ContentType="application/vnd.openxmlformats-officedocument.drawingml.chart+xml"/>
  <Override PartName="/xl/drawings/drawing77.xml" ContentType="application/vnd.openxmlformats-officedocument.drawingml.chartshapes+xml"/>
  <Override PartName="/xl/charts/chart75.xml" ContentType="application/vnd.openxmlformats-officedocument.drawingml.chart+xml"/>
  <Override PartName="/xl/drawings/drawing78.xml" ContentType="application/vnd.openxmlformats-officedocument.drawingml.chartshapes+xml"/>
  <Override PartName="/xl/charts/chart76.xml" ContentType="application/vnd.openxmlformats-officedocument.drawingml.chart+xml"/>
  <Override PartName="/xl/drawings/drawing79.xml" ContentType="application/vnd.openxmlformats-officedocument.drawingml.chartshapes+xml"/>
  <Override PartName="/xl/charts/chart77.xml" ContentType="application/vnd.openxmlformats-officedocument.drawingml.chart+xml"/>
  <Override PartName="/xl/drawings/drawing80.xml" ContentType="application/vnd.openxmlformats-officedocument.drawingml.chartshapes+xml"/>
  <Override PartName="/xl/charts/chart78.xml" ContentType="application/vnd.openxmlformats-officedocument.drawingml.chart+xml"/>
  <Override PartName="/xl/drawings/drawing81.xml" ContentType="application/vnd.openxmlformats-officedocument.drawingml.chartshapes+xml"/>
  <Override PartName="/xl/charts/chart79.xml" ContentType="application/vnd.openxmlformats-officedocument.drawingml.chart+xml"/>
  <Override PartName="/xl/drawings/drawing82.xml" ContentType="application/vnd.openxmlformats-officedocument.drawingml.chartshapes+xml"/>
  <Override PartName="/xl/charts/chart80.xml" ContentType="application/vnd.openxmlformats-officedocument.drawingml.chart+xml"/>
  <Override PartName="/xl/drawings/drawing83.xml" ContentType="application/vnd.openxmlformats-officedocument.drawingml.chartshapes+xml"/>
  <Override PartName="/xl/charts/chart81.xml" ContentType="application/vnd.openxmlformats-officedocument.drawingml.chart+xml"/>
  <Override PartName="/xl/drawings/drawing84.xml" ContentType="application/vnd.openxmlformats-officedocument.drawingml.chartshapes+xml"/>
  <Override PartName="/xl/charts/chart82.xml" ContentType="application/vnd.openxmlformats-officedocument.drawingml.chart+xml"/>
  <Override PartName="/xl/drawings/drawing85.xml" ContentType="application/vnd.openxmlformats-officedocument.drawingml.chartshapes+xml"/>
  <Override PartName="/xl/charts/chart83.xml" ContentType="application/vnd.openxmlformats-officedocument.drawingml.chart+xml"/>
  <Override PartName="/xl/drawings/drawing86.xml" ContentType="application/vnd.openxmlformats-officedocument.drawingml.chartshapes+xml"/>
  <Override PartName="/xl/charts/chart84.xml" ContentType="application/vnd.openxmlformats-officedocument.drawingml.chart+xml"/>
  <Override PartName="/xl/drawings/drawing87.xml" ContentType="application/vnd.openxmlformats-officedocument.drawingml.chartshapes+xml"/>
  <Override PartName="/xl/charts/chart85.xml" ContentType="application/vnd.openxmlformats-officedocument.drawingml.chart+xml"/>
  <Override PartName="/xl/drawings/drawing88.xml" ContentType="application/vnd.openxmlformats-officedocument.drawingml.chartshapes+xml"/>
  <Override PartName="/xl/charts/chart86.xml" ContentType="application/vnd.openxmlformats-officedocument.drawingml.chart+xml"/>
  <Override PartName="/xl/drawings/drawing89.xml" ContentType="application/vnd.openxmlformats-officedocument.drawingml.chartshapes+xml"/>
  <Override PartName="/xl/charts/chart87.xml" ContentType="application/vnd.openxmlformats-officedocument.drawingml.chart+xml"/>
  <Override PartName="/xl/drawings/drawing90.xml" ContentType="application/vnd.openxmlformats-officedocument.drawingml.chartshapes+xml"/>
  <Override PartName="/xl/charts/chart88.xml" ContentType="application/vnd.openxmlformats-officedocument.drawingml.chart+xml"/>
  <Override PartName="/xl/drawings/drawing91.xml" ContentType="application/vnd.openxmlformats-officedocument.drawingml.chartshapes+xml"/>
  <Override PartName="/xl/charts/chart89.xml" ContentType="application/vnd.openxmlformats-officedocument.drawingml.chart+xml"/>
  <Override PartName="/xl/drawings/drawing92.xml" ContentType="application/vnd.openxmlformats-officedocument.drawingml.chartshapes+xml"/>
  <Override PartName="/xl/charts/chart90.xml" ContentType="application/vnd.openxmlformats-officedocument.drawingml.chart+xml"/>
  <Override PartName="/xl/drawings/drawing93.xml" ContentType="application/vnd.openxmlformats-officedocument.drawingml.chartshapes+xml"/>
  <Override PartName="/xl/charts/chart91.xml" ContentType="application/vnd.openxmlformats-officedocument.drawingml.chart+xml"/>
  <Override PartName="/xl/drawings/drawing94.xml" ContentType="application/vnd.openxmlformats-officedocument.drawingml.chartshapes+xml"/>
  <Override PartName="/xl/charts/chart92.xml" ContentType="application/vnd.openxmlformats-officedocument.drawingml.chart+xml"/>
  <Override PartName="/xl/drawings/drawing95.xml" ContentType="application/vnd.openxmlformats-officedocument.drawingml.chartshapes+xml"/>
  <Override PartName="/xl/charts/chart93.xml" ContentType="application/vnd.openxmlformats-officedocument.drawingml.chart+xml"/>
  <Override PartName="/xl/drawings/drawing96.xml" ContentType="application/vnd.openxmlformats-officedocument.drawingml.chartshapes+xml"/>
  <Override PartName="/xl/charts/chart94.xml" ContentType="application/vnd.openxmlformats-officedocument.drawingml.chart+xml"/>
  <Override PartName="/xl/drawings/drawing97.xml" ContentType="application/vnd.openxmlformats-officedocument.drawingml.chartshapes+xml"/>
  <Override PartName="/xl/charts/chart95.xml" ContentType="application/vnd.openxmlformats-officedocument.drawingml.chart+xml"/>
  <Override PartName="/xl/drawings/drawing98.xml" ContentType="application/vnd.openxmlformats-officedocument.drawingml.chartshapes+xml"/>
  <Override PartName="/xl/charts/chart96.xml" ContentType="application/vnd.openxmlformats-officedocument.drawingml.chart+xml"/>
  <Override PartName="/xl/drawings/drawing99.xml" ContentType="application/vnd.openxmlformats-officedocument.drawingml.chartshapes+xml"/>
  <Override PartName="/xl/charts/chart97.xml" ContentType="application/vnd.openxmlformats-officedocument.drawingml.chart+xml"/>
  <Override PartName="/xl/drawings/drawing100.xml" ContentType="application/vnd.openxmlformats-officedocument.drawingml.chartshapes+xml"/>
  <Override PartName="/xl/charts/chart98.xml" ContentType="application/vnd.openxmlformats-officedocument.drawingml.chart+xml"/>
  <Override PartName="/xl/drawings/drawing101.xml" ContentType="application/vnd.openxmlformats-officedocument.drawingml.chartshapes+xml"/>
  <Override PartName="/xl/charts/chart99.xml" ContentType="application/vnd.openxmlformats-officedocument.drawingml.chart+xml"/>
  <Override PartName="/xl/drawings/drawing102.xml" ContentType="application/vnd.openxmlformats-officedocument.drawingml.chartshapes+xml"/>
  <Override PartName="/xl/drawings/drawing103.xml" ContentType="application/vnd.openxmlformats-officedocument.drawing+xml"/>
  <Override PartName="/xl/charts/chart100.xml" ContentType="application/vnd.openxmlformats-officedocument.drawingml.chart+xml"/>
  <Override PartName="/xl/charts/chart101.xml" ContentType="application/vnd.openxmlformats-officedocument.drawingml.chart+xml"/>
  <Override PartName="/xl/drawings/drawing104.xml" ContentType="application/vnd.openxmlformats-officedocument.drawing+xml"/>
  <Override PartName="/xl/comments5.xml" ContentType="application/vnd.openxmlformats-officedocument.spreadsheetml.comments+xml"/>
  <Override PartName="/xl/charts/chart102.xml" ContentType="application/vnd.openxmlformats-officedocument.drawingml.chart+xml"/>
  <Override PartName="/xl/drawings/drawing105.xml" ContentType="application/vnd.openxmlformats-officedocument.drawingml.chartshapes+xml"/>
  <Override PartName="/xl/charts/chart103.xml" ContentType="application/vnd.openxmlformats-officedocument.drawingml.chart+xml"/>
  <Override PartName="/xl/drawings/drawing106.xml" ContentType="application/vnd.openxmlformats-officedocument.drawingml.chartshapes+xml"/>
  <Override PartName="/xl/charts/chart104.xml" ContentType="application/vnd.openxmlformats-officedocument.drawingml.chart+xml"/>
  <Override PartName="/xl/drawings/drawing107.xml" ContentType="application/vnd.openxmlformats-officedocument.drawingml.chartshapes+xml"/>
  <Override PartName="/xl/charts/chart105.xml" ContentType="application/vnd.openxmlformats-officedocument.drawingml.chart+xml"/>
  <Override PartName="/xl/drawings/drawing108.xml" ContentType="application/vnd.openxmlformats-officedocument.drawingml.chartshapes+xml"/>
  <Override PartName="/xl/charts/chart106.xml" ContentType="application/vnd.openxmlformats-officedocument.drawingml.chart+xml"/>
  <Override PartName="/xl/drawings/drawing109.xml" ContentType="application/vnd.openxmlformats-officedocument.drawingml.chartshapes+xml"/>
  <Override PartName="/xl/charts/chart107.xml" ContentType="application/vnd.openxmlformats-officedocument.drawingml.chart+xml"/>
  <Override PartName="/xl/drawings/drawing110.xml" ContentType="application/vnd.openxmlformats-officedocument.drawingml.chartshapes+xml"/>
  <Override PartName="/xl/charts/chart108.xml" ContentType="application/vnd.openxmlformats-officedocument.drawingml.chart+xml"/>
  <Override PartName="/xl/drawings/drawing111.xml" ContentType="application/vnd.openxmlformats-officedocument.drawingml.chartshapes+xml"/>
  <Override PartName="/xl/charts/chart109.xml" ContentType="application/vnd.openxmlformats-officedocument.drawingml.chart+xml"/>
  <Override PartName="/xl/drawings/drawing112.xml" ContentType="application/vnd.openxmlformats-officedocument.drawingml.chartshapes+xml"/>
  <Override PartName="/xl/charts/chart110.xml" ContentType="application/vnd.openxmlformats-officedocument.drawingml.chart+xml"/>
  <Override PartName="/xl/drawings/drawing113.xml" ContentType="application/vnd.openxmlformats-officedocument.drawingml.chartshapes+xml"/>
  <Override PartName="/xl/charts/chart111.xml" ContentType="application/vnd.openxmlformats-officedocument.drawingml.chart+xml"/>
  <Override PartName="/xl/drawings/drawing114.xml" ContentType="application/vnd.openxmlformats-officedocument.drawingml.chartshapes+xml"/>
  <Override PartName="/xl/charts/chart112.xml" ContentType="application/vnd.openxmlformats-officedocument.drawingml.chart+xml"/>
  <Override PartName="/xl/drawings/drawing115.xml" ContentType="application/vnd.openxmlformats-officedocument.drawingml.chartshapes+xml"/>
  <Override PartName="/xl/charts/chart113.xml" ContentType="application/vnd.openxmlformats-officedocument.drawingml.chart+xml"/>
  <Override PartName="/xl/drawings/drawing116.xml" ContentType="application/vnd.openxmlformats-officedocument.drawingml.chartshapes+xml"/>
  <Override PartName="/xl/charts/chart114.xml" ContentType="application/vnd.openxmlformats-officedocument.drawingml.chart+xml"/>
  <Override PartName="/xl/drawings/drawing117.xml" ContentType="application/vnd.openxmlformats-officedocument.drawingml.chartshapes+xml"/>
  <Override PartName="/xl/charts/chart115.xml" ContentType="application/vnd.openxmlformats-officedocument.drawingml.chart+xml"/>
  <Override PartName="/xl/drawings/drawing118.xml" ContentType="application/vnd.openxmlformats-officedocument.drawingml.chartshapes+xml"/>
  <Override PartName="/xl/charts/chart116.xml" ContentType="application/vnd.openxmlformats-officedocument.drawingml.chart+xml"/>
  <Override PartName="/xl/drawings/drawing119.xml" ContentType="application/vnd.openxmlformats-officedocument.drawingml.chartshapes+xml"/>
  <Override PartName="/xl/charts/chart117.xml" ContentType="application/vnd.openxmlformats-officedocument.drawingml.chart+xml"/>
  <Override PartName="/xl/drawings/drawing120.xml" ContentType="application/vnd.openxmlformats-officedocument.drawingml.chartshapes+xml"/>
  <Override PartName="/xl/charts/chart118.xml" ContentType="application/vnd.openxmlformats-officedocument.drawingml.chart+xml"/>
  <Override PartName="/xl/drawings/drawing121.xml" ContentType="application/vnd.openxmlformats-officedocument.drawingml.chartshapes+xml"/>
  <Override PartName="/xl/charts/chart119.xml" ContentType="application/vnd.openxmlformats-officedocument.drawingml.chart+xml"/>
  <Override PartName="/xl/drawings/drawing122.xml" ContentType="application/vnd.openxmlformats-officedocument.drawingml.chartshapes+xml"/>
  <Override PartName="/xl/charts/chart120.xml" ContentType="application/vnd.openxmlformats-officedocument.drawingml.chart+xml"/>
  <Override PartName="/xl/drawings/drawing123.xml" ContentType="application/vnd.openxmlformats-officedocument.drawingml.chartshapes+xml"/>
  <Override PartName="/xl/charts/chart121.xml" ContentType="application/vnd.openxmlformats-officedocument.drawingml.chart+xml"/>
  <Override PartName="/xl/drawings/drawing124.xml" ContentType="application/vnd.openxmlformats-officedocument.drawingml.chartshapes+xml"/>
  <Override PartName="/xl/charts/chart122.xml" ContentType="application/vnd.openxmlformats-officedocument.drawingml.chart+xml"/>
  <Override PartName="/xl/drawings/drawing125.xml" ContentType="application/vnd.openxmlformats-officedocument.drawingml.chartshapes+xml"/>
  <Override PartName="/xl/charts/chart123.xml" ContentType="application/vnd.openxmlformats-officedocument.drawingml.chart+xml"/>
  <Override PartName="/xl/drawings/drawing126.xml" ContentType="application/vnd.openxmlformats-officedocument.drawingml.chartshapes+xml"/>
  <Override PartName="/xl/charts/chart124.xml" ContentType="application/vnd.openxmlformats-officedocument.drawingml.chart+xml"/>
  <Override PartName="/xl/drawings/drawing127.xml" ContentType="application/vnd.openxmlformats-officedocument.drawingml.chartshapes+xml"/>
  <Override PartName="/xl/charts/chart125.xml" ContentType="application/vnd.openxmlformats-officedocument.drawingml.chart+xml"/>
  <Override PartName="/xl/drawings/drawing128.xml" ContentType="application/vnd.openxmlformats-officedocument.drawingml.chartshapes+xml"/>
  <Override PartName="/xl/charts/chart126.xml" ContentType="application/vnd.openxmlformats-officedocument.drawingml.chart+xml"/>
  <Override PartName="/xl/drawings/drawing129.xml" ContentType="application/vnd.openxmlformats-officedocument.drawingml.chartshapes+xml"/>
  <Override PartName="/xl/charts/chart127.xml" ContentType="application/vnd.openxmlformats-officedocument.drawingml.chart+xml"/>
  <Override PartName="/xl/drawings/drawing130.xml" ContentType="application/vnd.openxmlformats-officedocument.drawingml.chartshapes+xml"/>
  <Override PartName="/xl/charts/chart128.xml" ContentType="application/vnd.openxmlformats-officedocument.drawingml.chart+xml"/>
  <Override PartName="/xl/drawings/drawing131.xml" ContentType="application/vnd.openxmlformats-officedocument.drawingml.chartshapes+xml"/>
  <Override PartName="/xl/charts/chart129.xml" ContentType="application/vnd.openxmlformats-officedocument.drawingml.chart+xml"/>
  <Override PartName="/xl/drawings/drawing132.xml" ContentType="application/vnd.openxmlformats-officedocument.drawingml.chartshapes+xml"/>
  <Override PartName="/xl/charts/chart130.xml" ContentType="application/vnd.openxmlformats-officedocument.drawingml.chart+xml"/>
  <Override PartName="/xl/drawings/drawing133.xml" ContentType="application/vnd.openxmlformats-officedocument.drawingml.chartshapes+xml"/>
  <Override PartName="/xl/charts/chart131.xml" ContentType="application/vnd.openxmlformats-officedocument.drawingml.chart+xml"/>
  <Override PartName="/xl/drawings/drawing134.xml" ContentType="application/vnd.openxmlformats-officedocument.drawingml.chartshapes+xml"/>
  <Override PartName="/xl/drawings/drawing135.xml" ContentType="application/vnd.openxmlformats-officedocument.drawing+xml"/>
  <Override PartName="/xl/charts/chart132.xml" ContentType="application/vnd.openxmlformats-officedocument.drawingml.chart+xml"/>
  <Override PartName="/xl/charts/chart133.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showInkAnnotation="0" codeName="ThisWorkbook" defaultThemeVersion="124226"/>
  <mc:AlternateContent xmlns:mc="http://schemas.openxmlformats.org/markup-compatibility/2006">
    <mc:Choice Requires="x15">
      <x15ac:absPath xmlns:x15ac="http://schemas.microsoft.com/office/spreadsheetml/2010/11/ac" url="I:\5 - Eco-Bois Plus\Action régionale Energie grise et construction bois\Action 2 - Outil esquisse\Grisen v1.00\"/>
    </mc:Choice>
  </mc:AlternateContent>
  <bookViews>
    <workbookView xWindow="-105" yWindow="105" windowWidth="14910" windowHeight="7845" tabRatio="914" firstSheet="1" activeTab="2"/>
  </bookViews>
  <sheets>
    <sheet name="Graph CO2 (2)" sheetId="25" state="hidden" r:id="rId1"/>
    <sheet name="Notice_Information" sheetId="12" r:id="rId2"/>
    <sheet name="Calcul bâtiment" sheetId="1" r:id="rId3"/>
    <sheet name="Bibliothèque des Parois" sheetId="2" r:id="rId4"/>
    <sheet name="A masquer" sheetId="13" state="hidden" r:id="rId5"/>
    <sheet name="Graph Energie Grise" sheetId="26" r:id="rId6"/>
    <sheet name="Graph CO2" sheetId="27" r:id="rId7"/>
    <sheet name="Matériaux" sheetId="8" r:id="rId8"/>
    <sheet name="PLANCHERS" sheetId="15" r:id="rId9"/>
    <sheet name="Liste PLANCHERS" sheetId="20" r:id="rId10"/>
    <sheet name="MURS" sheetId="9" r:id="rId11"/>
    <sheet name="Liste MURS" sheetId="18" r:id="rId12"/>
    <sheet name="TOITURES" sheetId="16" r:id="rId13"/>
    <sheet name="Liste TOITURES" sheetId="19" r:id="rId14"/>
    <sheet name="CLOISONS" sheetId="14" r:id="rId15"/>
    <sheet name="Liste CLOISONS" sheetId="21" r:id="rId16"/>
  </sheets>
  <definedNames>
    <definedName name="_xlnm._FilterDatabase" localSheetId="3" hidden="1">'Bibliothèque des Parois'!$B$54:$B$68</definedName>
    <definedName name="_xlnm._FilterDatabase" localSheetId="7" hidden="1">Matériaux!$A$1:$G$396</definedName>
    <definedName name="ACIER">Matériaux!$C$21:$C$26</definedName>
    <definedName name="BARDAGES">Matériaux!$C$27:$C$37</definedName>
    <definedName name="BETONS">Matériaux!$C$38:$C$60</definedName>
    <definedName name="BOIS">Matériaux!$C$61:$C$122</definedName>
    <definedName name="BRIQUES_ET_AGGLOS">Matériaux!$C$123:$C$139</definedName>
    <definedName name="CARRELAGES_CHAPPES">Matériaux!$C$140:$C$155</definedName>
    <definedName name="champ">Matériaux!$B$2:$B$396</definedName>
    <definedName name="Cloisons" localSheetId="5">'Bibliothèque des Parois'!#REF!</definedName>
    <definedName name="Cloisons">'Bibliothèque des Parois'!#REF!</definedName>
    <definedName name="Données">'Bibliothèque des Parois'!$B$3:$E$99</definedName>
    <definedName name="Données1">'Bibliothèque des Parois'!$B$3:$E$99</definedName>
    <definedName name="ENDUITS">Matériaux!$C$156:$C$184</definedName>
    <definedName name="EPNR">'Bibliothèque des Parois'!$D$3:$D$53</definedName>
    <definedName name="ETANCHEITE_A_L_EAU">Matériaux!$C$185:$C$193</definedName>
    <definedName name="FENETRE_ET_PORTES">Matériaux!$C$205:$C$248</definedName>
    <definedName name="FINITIONS">Matériaux!$C$194:$C$204</definedName>
    <definedName name="Fondations" localSheetId="5">'Bibliothèque des Parois'!#REF!</definedName>
    <definedName name="Fondations">'Bibliothèque des Parois'!#REF!</definedName>
    <definedName name="Génériques">'Bibliothèque des Parois'!$B$5:$E$19</definedName>
    <definedName name="ISOLANTS">Matériaux!$C$249:$C$343</definedName>
    <definedName name="liste">'A masquer'!$A$2:$A$22</definedName>
    <definedName name="METAUX">Matériaux!$C$344:$C$353</definedName>
    <definedName name="Murs">'Bibliothèque des Parois'!$B$54:$E$69</definedName>
    <definedName name="Nom_de_la_paroi">'Bibliothèque des Parois'!$B$3:$E$99</definedName>
    <definedName name="PAROIS">'Bibliothèque des Parois'!$B$4:$B$95</definedName>
    <definedName name="PAROIS_2">'Bibliothèque des Parois'!$B$4:$E$95</definedName>
    <definedName name="Planchers">'Bibliothèque des Parois'!$B$37:$E$53</definedName>
    <definedName name="PLAQUES_DE_PLATRE_ET_GYPSE">Matériaux!$C$354:$C$373</definedName>
    <definedName name="PRODUITS">Matériaux!$C:$C</definedName>
    <definedName name="Références">'Bibliothèque des Parois'!$A$3:$E$99</definedName>
    <definedName name="SOLS">Matériaux!$C$374:$C$384</definedName>
    <definedName name="Toitures">'Bibliothèque des Parois'!$B$20:$E$36</definedName>
    <definedName name="Toitures1">'Bibliothèque des Parois'!$B$20:$E$36</definedName>
    <definedName name="TUILES_ARDOISES">Matériaux!$C$385:$C$396</definedName>
    <definedName name="Z_1">Matériaux!$C$2:$C$4</definedName>
    <definedName name="Z_2">Matériaux!$C$5:$C$7</definedName>
    <definedName name="Z_3">Matériaux!$C$8:$C$10</definedName>
    <definedName name="Z_4">Matériaux!$C$11:$C$13</definedName>
    <definedName name="Z_5">Matériaux!$C$14:$C$16</definedName>
    <definedName name="Z_6">Matériaux!$C$17:$C$19</definedName>
    <definedName name="_xlnm.Print_Area" localSheetId="2">'Calcul bâtiment'!$B$3:$I$104</definedName>
    <definedName name="_xlnm.Print_Area" localSheetId="14">CLOISONS!$A$5:$N$679</definedName>
    <definedName name="_xlnm.Print_Area" localSheetId="6">'Graph CO2'!$A$40:$M$72</definedName>
    <definedName name="_xlnm.Print_Area" localSheetId="5">'Graph Energie Grise'!$A$39:$N$72</definedName>
    <definedName name="_xlnm.Print_Area" localSheetId="15">'Liste CLOISONS'!$A$1:$U$91</definedName>
    <definedName name="_xlnm.Print_Area" localSheetId="11">'Liste MURS'!$A$1:$U$93</definedName>
    <definedName name="_xlnm.Print_Area" localSheetId="9">'Liste PLANCHERS'!$A$1:$U$93</definedName>
    <definedName name="_xlnm.Print_Area" localSheetId="13">'Liste TOITURES'!$A$1:$U$93</definedName>
    <definedName name="_xlnm.Print_Area" localSheetId="10">MURS!$A$5:$N$679</definedName>
    <definedName name="_xlnm.Print_Area" localSheetId="1">Notice_Information!$B$3:$G$46</definedName>
    <definedName name="_xlnm.Print_Area" localSheetId="8">PLANCHERS!$A$5:$N$679</definedName>
    <definedName name="_xlnm.Print_Area" localSheetId="12">TOITURES!$A$5:$N$679</definedName>
  </definedNames>
  <calcPr calcId="152511"/>
</workbook>
</file>

<file path=xl/calcChain.xml><?xml version="1.0" encoding="utf-8"?>
<calcChain xmlns="http://schemas.openxmlformats.org/spreadsheetml/2006/main">
  <c r="D70" i="8" l="1"/>
  <c r="D29" i="8"/>
  <c r="E29" i="8"/>
  <c r="D28" i="8"/>
  <c r="D23" i="8"/>
  <c r="D22" i="8"/>
  <c r="D21" i="8"/>
  <c r="I3" i="27" l="1"/>
  <c r="I2" i="26"/>
  <c r="B2" i="26"/>
  <c r="B3" i="27" l="1"/>
  <c r="K645" i="15" l="1"/>
  <c r="K646" i="15"/>
  <c r="K647" i="15"/>
  <c r="K648" i="15"/>
  <c r="K649" i="15"/>
  <c r="K650" i="15"/>
  <c r="K651" i="15"/>
  <c r="K652" i="15"/>
  <c r="K653" i="15"/>
  <c r="J645" i="15"/>
  <c r="J646" i="15"/>
  <c r="J647" i="15"/>
  <c r="J648" i="15"/>
  <c r="J649" i="15"/>
  <c r="J650" i="15"/>
  <c r="J651" i="15"/>
  <c r="J652" i="15"/>
  <c r="J653" i="15"/>
  <c r="K600" i="15"/>
  <c r="K601" i="15"/>
  <c r="K602" i="15"/>
  <c r="K603" i="15"/>
  <c r="K604" i="15"/>
  <c r="K605" i="15"/>
  <c r="K606" i="15"/>
  <c r="K607" i="15"/>
  <c r="K608" i="15"/>
  <c r="J599" i="15"/>
  <c r="J600" i="15"/>
  <c r="J601" i="15"/>
  <c r="J602" i="15"/>
  <c r="J603" i="15"/>
  <c r="J604" i="15"/>
  <c r="J605" i="15"/>
  <c r="J606" i="15"/>
  <c r="J607" i="15"/>
  <c r="J608" i="15"/>
  <c r="K555" i="15"/>
  <c r="K556" i="15"/>
  <c r="K557" i="15"/>
  <c r="K558" i="15"/>
  <c r="K559" i="15"/>
  <c r="K560" i="15"/>
  <c r="K561" i="15"/>
  <c r="K562" i="15"/>
  <c r="K563" i="15"/>
  <c r="J554" i="15"/>
  <c r="J555" i="15"/>
  <c r="J556" i="15"/>
  <c r="J557" i="15"/>
  <c r="J558" i="15"/>
  <c r="J559" i="15"/>
  <c r="J560" i="15"/>
  <c r="J561" i="15"/>
  <c r="J562" i="15"/>
  <c r="J563" i="15"/>
  <c r="K509" i="15"/>
  <c r="K510" i="15"/>
  <c r="K511" i="15"/>
  <c r="K512" i="15"/>
  <c r="K513" i="15"/>
  <c r="K514" i="15"/>
  <c r="K515" i="15"/>
  <c r="K516" i="15"/>
  <c r="K517" i="15"/>
  <c r="K518" i="15"/>
  <c r="J508" i="15"/>
  <c r="J509" i="15"/>
  <c r="J510" i="15"/>
  <c r="J511" i="15"/>
  <c r="J512" i="15"/>
  <c r="J513" i="15"/>
  <c r="J514" i="15"/>
  <c r="J515" i="15"/>
  <c r="J516" i="15"/>
  <c r="J517" i="15"/>
  <c r="J518" i="15"/>
  <c r="K465" i="15"/>
  <c r="K466" i="15"/>
  <c r="K467" i="15"/>
  <c r="K468" i="15"/>
  <c r="K469" i="15"/>
  <c r="K470" i="15"/>
  <c r="K471" i="15"/>
  <c r="K472" i="15"/>
  <c r="K473" i="15"/>
  <c r="J465" i="15"/>
  <c r="J466" i="15"/>
  <c r="J467" i="15"/>
  <c r="J468" i="15"/>
  <c r="J469" i="15"/>
  <c r="J470" i="15"/>
  <c r="J471" i="15"/>
  <c r="J472" i="15"/>
  <c r="J473" i="15"/>
  <c r="K419" i="15"/>
  <c r="K420" i="15"/>
  <c r="K421" i="15"/>
  <c r="K422" i="15"/>
  <c r="K423" i="15"/>
  <c r="K424" i="15"/>
  <c r="K425" i="15"/>
  <c r="K426" i="15"/>
  <c r="K427" i="15"/>
  <c r="K428" i="15"/>
  <c r="J419" i="15"/>
  <c r="J420" i="15"/>
  <c r="J421" i="15"/>
  <c r="J422" i="15"/>
  <c r="J423" i="15"/>
  <c r="J424" i="15"/>
  <c r="J425" i="15"/>
  <c r="J426" i="15"/>
  <c r="J427" i="15"/>
  <c r="J428" i="15"/>
  <c r="K374" i="15"/>
  <c r="K375" i="15"/>
  <c r="K376" i="15"/>
  <c r="K377" i="15"/>
  <c r="K378" i="15"/>
  <c r="K379" i="15"/>
  <c r="K380" i="15"/>
  <c r="K381" i="15"/>
  <c r="K382" i="15"/>
  <c r="K383" i="15"/>
  <c r="J373" i="15"/>
  <c r="J374" i="15"/>
  <c r="J375" i="15"/>
  <c r="J376" i="15"/>
  <c r="J377" i="15"/>
  <c r="J378" i="15"/>
  <c r="J379" i="15"/>
  <c r="J380" i="15"/>
  <c r="J381" i="15"/>
  <c r="J382" i="15"/>
  <c r="J383" i="15"/>
  <c r="K328" i="15"/>
  <c r="K329" i="15"/>
  <c r="K330" i="15"/>
  <c r="K331" i="15"/>
  <c r="K332" i="15"/>
  <c r="K333" i="15"/>
  <c r="K334" i="15"/>
  <c r="K335" i="15"/>
  <c r="K336" i="15"/>
  <c r="K337" i="15"/>
  <c r="K338" i="15"/>
  <c r="J328" i="15"/>
  <c r="J329" i="15"/>
  <c r="J330" i="15"/>
  <c r="J331" i="15"/>
  <c r="J332" i="15"/>
  <c r="J333" i="15"/>
  <c r="J334" i="15"/>
  <c r="J335" i="15"/>
  <c r="J336" i="15"/>
  <c r="J337" i="15"/>
  <c r="J338" i="15"/>
  <c r="K283" i="15"/>
  <c r="K284" i="15"/>
  <c r="K285" i="15"/>
  <c r="K286" i="15"/>
  <c r="K287" i="15"/>
  <c r="K288" i="15"/>
  <c r="K289" i="15"/>
  <c r="K290" i="15"/>
  <c r="K291" i="15"/>
  <c r="K292" i="15"/>
  <c r="K293" i="15"/>
  <c r="J285" i="15"/>
  <c r="J286" i="15"/>
  <c r="J287" i="15"/>
  <c r="J288" i="15"/>
  <c r="J289" i="15"/>
  <c r="J290" i="15"/>
  <c r="J291" i="15"/>
  <c r="J292" i="15"/>
  <c r="J293" i="15"/>
  <c r="K238" i="15"/>
  <c r="K239" i="15"/>
  <c r="K240" i="15"/>
  <c r="K241" i="15"/>
  <c r="K242" i="15"/>
  <c r="K243" i="15"/>
  <c r="K244" i="15"/>
  <c r="K245" i="15"/>
  <c r="K246" i="15"/>
  <c r="K247" i="15"/>
  <c r="K248" i="15"/>
  <c r="J238" i="15"/>
  <c r="J239" i="15"/>
  <c r="J240" i="15"/>
  <c r="J241" i="15"/>
  <c r="J242" i="15"/>
  <c r="J243" i="15"/>
  <c r="J244" i="15"/>
  <c r="J245" i="15"/>
  <c r="J246" i="15"/>
  <c r="J247" i="15"/>
  <c r="J248" i="15"/>
  <c r="K192" i="15"/>
  <c r="K193" i="15"/>
  <c r="K194" i="15"/>
  <c r="K195" i="15"/>
  <c r="K196" i="15"/>
  <c r="K197" i="15"/>
  <c r="K198" i="15"/>
  <c r="K199" i="15"/>
  <c r="K200" i="15"/>
  <c r="K201" i="15"/>
  <c r="K202" i="15"/>
  <c r="K203" i="15"/>
  <c r="J193" i="15"/>
  <c r="J194" i="15"/>
  <c r="J195" i="15"/>
  <c r="J196" i="15"/>
  <c r="J197" i="15"/>
  <c r="J198" i="15"/>
  <c r="J199" i="15"/>
  <c r="J200" i="15"/>
  <c r="J201" i="15"/>
  <c r="J202" i="15"/>
  <c r="J203" i="15"/>
  <c r="K147" i="15"/>
  <c r="K148" i="15"/>
  <c r="K149" i="15"/>
  <c r="K150" i="15"/>
  <c r="K151" i="15"/>
  <c r="K152" i="15"/>
  <c r="K153" i="15"/>
  <c r="K154" i="15"/>
  <c r="K155" i="15"/>
  <c r="K156" i="15"/>
  <c r="K157" i="15"/>
  <c r="K158" i="15"/>
  <c r="J147" i="15"/>
  <c r="J148" i="15"/>
  <c r="J149" i="15"/>
  <c r="J150" i="15"/>
  <c r="J151" i="15"/>
  <c r="J152" i="15"/>
  <c r="J153" i="15"/>
  <c r="J154" i="15"/>
  <c r="J155" i="15"/>
  <c r="J156" i="15"/>
  <c r="J157" i="15"/>
  <c r="J158" i="15"/>
  <c r="K101" i="15"/>
  <c r="K102" i="15"/>
  <c r="K103" i="15"/>
  <c r="K104" i="15"/>
  <c r="K105" i="15"/>
  <c r="K106" i="15"/>
  <c r="K107" i="15"/>
  <c r="K108" i="15"/>
  <c r="K109" i="15"/>
  <c r="K110" i="15"/>
  <c r="K111" i="15"/>
  <c r="K112" i="15"/>
  <c r="K113" i="15"/>
  <c r="J101" i="15"/>
  <c r="J102" i="15"/>
  <c r="J103" i="15"/>
  <c r="J104" i="15"/>
  <c r="J105" i="15"/>
  <c r="J106" i="15"/>
  <c r="J107" i="15"/>
  <c r="J108" i="15"/>
  <c r="J109" i="15"/>
  <c r="J110" i="15"/>
  <c r="J111" i="15"/>
  <c r="J112" i="15"/>
  <c r="J113" i="15"/>
  <c r="K57" i="15"/>
  <c r="K58" i="15"/>
  <c r="K59" i="15"/>
  <c r="K60" i="15"/>
  <c r="K61" i="15"/>
  <c r="K62" i="15"/>
  <c r="K63" i="15"/>
  <c r="K64" i="15"/>
  <c r="K65" i="15"/>
  <c r="K66" i="15"/>
  <c r="K67" i="15"/>
  <c r="K68" i="15"/>
  <c r="J57" i="15"/>
  <c r="M57" i="15" s="1"/>
  <c r="J58" i="15"/>
  <c r="J59" i="15"/>
  <c r="J60" i="15"/>
  <c r="J61" i="15"/>
  <c r="J62" i="15"/>
  <c r="J63" i="15"/>
  <c r="J64" i="15"/>
  <c r="J65" i="15"/>
  <c r="J66" i="15"/>
  <c r="J67" i="15"/>
  <c r="J68" i="15"/>
  <c r="K15" i="15"/>
  <c r="K16" i="15"/>
  <c r="K17" i="15"/>
  <c r="K18" i="15"/>
  <c r="K19" i="15"/>
  <c r="K20" i="15"/>
  <c r="K21" i="15"/>
  <c r="K22" i="15"/>
  <c r="K23" i="15"/>
  <c r="J15" i="15"/>
  <c r="J16" i="15"/>
  <c r="J17" i="15"/>
  <c r="J18" i="15"/>
  <c r="J19" i="15"/>
  <c r="J20" i="15"/>
  <c r="J21" i="15"/>
  <c r="J22" i="15"/>
  <c r="J23" i="15"/>
  <c r="K642" i="9"/>
  <c r="K643" i="9"/>
  <c r="K644" i="9"/>
  <c r="K645" i="9"/>
  <c r="K646" i="9"/>
  <c r="K647" i="9"/>
  <c r="K648" i="9"/>
  <c r="K649" i="9"/>
  <c r="K650" i="9"/>
  <c r="K651" i="9"/>
  <c r="K652" i="9"/>
  <c r="K653" i="9"/>
  <c r="J642" i="9"/>
  <c r="J643" i="9"/>
  <c r="J644" i="9"/>
  <c r="J645" i="9"/>
  <c r="J646" i="9"/>
  <c r="J647" i="9"/>
  <c r="J648" i="9"/>
  <c r="J649" i="9"/>
  <c r="J650" i="9"/>
  <c r="J651" i="9"/>
  <c r="J652" i="9"/>
  <c r="J653" i="9"/>
  <c r="K600" i="9"/>
  <c r="K601" i="9"/>
  <c r="K602" i="9"/>
  <c r="K603" i="9"/>
  <c r="K604" i="9"/>
  <c r="K605" i="9"/>
  <c r="K606" i="9"/>
  <c r="K607" i="9"/>
  <c r="K608" i="9"/>
  <c r="J600" i="9"/>
  <c r="J601" i="9"/>
  <c r="J602" i="9"/>
  <c r="J603" i="9"/>
  <c r="J604" i="9"/>
  <c r="J605" i="9"/>
  <c r="J606" i="9"/>
  <c r="J607" i="9"/>
  <c r="J608" i="9"/>
  <c r="K553" i="9"/>
  <c r="K554" i="9"/>
  <c r="K555" i="9"/>
  <c r="K556" i="9"/>
  <c r="K557" i="9"/>
  <c r="K558" i="9"/>
  <c r="K559" i="9"/>
  <c r="K560" i="9"/>
  <c r="K561" i="9"/>
  <c r="K562" i="9"/>
  <c r="K563" i="9"/>
  <c r="J551" i="9"/>
  <c r="J552" i="9"/>
  <c r="J553" i="9"/>
  <c r="J554" i="9"/>
  <c r="J555" i="9"/>
  <c r="J556" i="9"/>
  <c r="J557" i="9"/>
  <c r="J558" i="9"/>
  <c r="J559" i="9"/>
  <c r="J560" i="9"/>
  <c r="J561" i="9"/>
  <c r="J562" i="9"/>
  <c r="J563" i="9"/>
  <c r="K508" i="9"/>
  <c r="K509" i="9"/>
  <c r="K510" i="9"/>
  <c r="K511" i="9"/>
  <c r="K512" i="9"/>
  <c r="K513" i="9"/>
  <c r="K514" i="9"/>
  <c r="K515" i="9"/>
  <c r="K516" i="9"/>
  <c r="K517" i="9"/>
  <c r="K518" i="9"/>
  <c r="J508" i="9"/>
  <c r="J509" i="9"/>
  <c r="J510" i="9"/>
  <c r="J511" i="9"/>
  <c r="J512" i="9"/>
  <c r="J513" i="9"/>
  <c r="J514" i="9"/>
  <c r="J515" i="9"/>
  <c r="J516" i="9"/>
  <c r="J517" i="9"/>
  <c r="J518" i="9"/>
  <c r="K464" i="9"/>
  <c r="K465" i="9"/>
  <c r="K466" i="9"/>
  <c r="K467" i="9"/>
  <c r="K468" i="9"/>
  <c r="K469" i="9"/>
  <c r="K470" i="9"/>
  <c r="K471" i="9"/>
  <c r="K472" i="9"/>
  <c r="K473" i="9"/>
  <c r="J465" i="9"/>
  <c r="J466" i="9"/>
  <c r="J467" i="9"/>
  <c r="J468" i="9"/>
  <c r="J469" i="9"/>
  <c r="J470" i="9"/>
  <c r="J471" i="9"/>
  <c r="J472" i="9"/>
  <c r="J473" i="9"/>
  <c r="K418" i="9"/>
  <c r="K419" i="9"/>
  <c r="K420" i="9"/>
  <c r="K421" i="9"/>
  <c r="K422" i="9"/>
  <c r="K423" i="9"/>
  <c r="K424" i="9"/>
  <c r="K425" i="9"/>
  <c r="K426" i="9"/>
  <c r="K427" i="9"/>
  <c r="K428" i="9"/>
  <c r="J419" i="9"/>
  <c r="J420" i="9"/>
  <c r="J421" i="9"/>
  <c r="J422" i="9"/>
  <c r="J423" i="9"/>
  <c r="J424" i="9"/>
  <c r="J425" i="9"/>
  <c r="J426" i="9"/>
  <c r="J427" i="9"/>
  <c r="J428" i="9"/>
  <c r="K373" i="9"/>
  <c r="K374" i="9"/>
  <c r="K375" i="9"/>
  <c r="K376" i="9"/>
  <c r="K377" i="9"/>
  <c r="K378" i="9"/>
  <c r="K379" i="9"/>
  <c r="K380" i="9"/>
  <c r="K381" i="9"/>
  <c r="K382" i="9"/>
  <c r="K383" i="9"/>
  <c r="J373" i="9"/>
  <c r="J374" i="9"/>
  <c r="J375" i="9"/>
  <c r="J376" i="9"/>
  <c r="J377" i="9"/>
  <c r="J378" i="9"/>
  <c r="J379" i="9"/>
  <c r="J380" i="9"/>
  <c r="J381" i="9"/>
  <c r="J382" i="9"/>
  <c r="J383" i="9"/>
  <c r="K327" i="9"/>
  <c r="K328" i="9"/>
  <c r="K329" i="9"/>
  <c r="K330" i="9"/>
  <c r="K331" i="9"/>
  <c r="K332" i="9"/>
  <c r="K333" i="9"/>
  <c r="K334" i="9"/>
  <c r="K335" i="9"/>
  <c r="K336" i="9"/>
  <c r="K337" i="9"/>
  <c r="K338" i="9"/>
  <c r="J327" i="9"/>
  <c r="J328" i="9"/>
  <c r="J329" i="9"/>
  <c r="J330" i="9"/>
  <c r="J331" i="9"/>
  <c r="J332" i="9"/>
  <c r="J333" i="9"/>
  <c r="J334" i="9"/>
  <c r="J335" i="9"/>
  <c r="J336" i="9"/>
  <c r="J337" i="9"/>
  <c r="J338" i="9"/>
  <c r="K282" i="9"/>
  <c r="K283" i="9"/>
  <c r="K284" i="9"/>
  <c r="K285" i="9"/>
  <c r="K286" i="9"/>
  <c r="K287" i="9"/>
  <c r="K288" i="9"/>
  <c r="K289" i="9"/>
  <c r="K290" i="9"/>
  <c r="K291" i="9"/>
  <c r="K292" i="9"/>
  <c r="K293" i="9"/>
  <c r="J284" i="9"/>
  <c r="J285" i="9"/>
  <c r="J286" i="9"/>
  <c r="J287" i="9"/>
  <c r="J288" i="9"/>
  <c r="J289" i="9"/>
  <c r="J290" i="9"/>
  <c r="J291" i="9"/>
  <c r="J292" i="9"/>
  <c r="J293" i="9"/>
  <c r="K240" i="9"/>
  <c r="K241" i="9"/>
  <c r="K242" i="9"/>
  <c r="K243" i="9"/>
  <c r="K244" i="9"/>
  <c r="K245" i="9"/>
  <c r="K246" i="9"/>
  <c r="K247" i="9"/>
  <c r="K248" i="9"/>
  <c r="J240" i="9"/>
  <c r="J241" i="9"/>
  <c r="J242" i="9"/>
  <c r="J243" i="9"/>
  <c r="J244" i="9"/>
  <c r="J245" i="9"/>
  <c r="J246" i="9"/>
  <c r="J247" i="9"/>
  <c r="J248" i="9"/>
  <c r="K196" i="9"/>
  <c r="K197" i="9"/>
  <c r="K198" i="9"/>
  <c r="K199" i="9"/>
  <c r="K200" i="9"/>
  <c r="K201" i="9"/>
  <c r="K202" i="9"/>
  <c r="K203" i="9"/>
  <c r="J194" i="9"/>
  <c r="J195" i="9"/>
  <c r="J196" i="9"/>
  <c r="J197" i="9"/>
  <c r="J198" i="9"/>
  <c r="J199" i="9"/>
  <c r="J200" i="9"/>
  <c r="J201" i="9"/>
  <c r="J202" i="9"/>
  <c r="J203" i="9"/>
  <c r="K151" i="9"/>
  <c r="K152" i="9"/>
  <c r="K153" i="9"/>
  <c r="K154" i="9"/>
  <c r="K155" i="9"/>
  <c r="K156" i="9"/>
  <c r="K157" i="9"/>
  <c r="K158" i="9"/>
  <c r="J151" i="9"/>
  <c r="J152" i="9"/>
  <c r="J153" i="9"/>
  <c r="J154" i="9"/>
  <c r="J155" i="9"/>
  <c r="J156" i="9"/>
  <c r="J157" i="9"/>
  <c r="J158" i="9"/>
  <c r="K105" i="9"/>
  <c r="K106" i="9"/>
  <c r="K107" i="9"/>
  <c r="K108" i="9"/>
  <c r="K109" i="9"/>
  <c r="K110" i="9"/>
  <c r="K111" i="9"/>
  <c r="K112" i="9"/>
  <c r="K113" i="9"/>
  <c r="J105" i="9"/>
  <c r="J106" i="9"/>
  <c r="J107" i="9"/>
  <c r="J108" i="9"/>
  <c r="J109" i="9"/>
  <c r="J110" i="9"/>
  <c r="J111" i="9"/>
  <c r="J112" i="9"/>
  <c r="J113" i="9"/>
  <c r="K60" i="9"/>
  <c r="K61" i="9"/>
  <c r="K62" i="9"/>
  <c r="K63" i="9"/>
  <c r="K64" i="9"/>
  <c r="K65" i="9"/>
  <c r="K66" i="9"/>
  <c r="K67" i="9"/>
  <c r="K68" i="9"/>
  <c r="J60" i="9"/>
  <c r="J61" i="9"/>
  <c r="J62" i="9"/>
  <c r="J63" i="9"/>
  <c r="J64" i="9"/>
  <c r="J65" i="9"/>
  <c r="J66" i="9"/>
  <c r="J67" i="9"/>
  <c r="J68" i="9"/>
  <c r="K646" i="16"/>
  <c r="K647" i="16"/>
  <c r="K648" i="16"/>
  <c r="K649" i="16"/>
  <c r="K650" i="16"/>
  <c r="K651" i="16"/>
  <c r="K652" i="16"/>
  <c r="K653" i="16"/>
  <c r="J646" i="16"/>
  <c r="J647" i="16"/>
  <c r="J648" i="16"/>
  <c r="J649" i="16"/>
  <c r="J650" i="16"/>
  <c r="J651" i="16"/>
  <c r="J652" i="16"/>
  <c r="J653" i="16"/>
  <c r="K599" i="16"/>
  <c r="K600" i="16"/>
  <c r="K601" i="16"/>
  <c r="K602" i="16"/>
  <c r="K603" i="16"/>
  <c r="K604" i="16"/>
  <c r="K605" i="16"/>
  <c r="K606" i="16"/>
  <c r="K607" i="16"/>
  <c r="K608" i="16"/>
  <c r="J599" i="16"/>
  <c r="J600" i="16"/>
  <c r="J601" i="16"/>
  <c r="J602" i="16"/>
  <c r="J603" i="16"/>
  <c r="J604" i="16"/>
  <c r="J605" i="16"/>
  <c r="J606" i="16"/>
  <c r="J607" i="16"/>
  <c r="J608" i="16"/>
  <c r="K556" i="16"/>
  <c r="K557" i="16"/>
  <c r="K558" i="16"/>
  <c r="K559" i="16"/>
  <c r="K560" i="16"/>
  <c r="K561" i="16"/>
  <c r="K562" i="16"/>
  <c r="K563" i="16"/>
  <c r="J556" i="16"/>
  <c r="J557" i="16"/>
  <c r="J558" i="16"/>
  <c r="J559" i="16"/>
  <c r="J560" i="16"/>
  <c r="J561" i="16"/>
  <c r="J562" i="16"/>
  <c r="J563" i="16"/>
  <c r="K510" i="16"/>
  <c r="K511" i="16"/>
  <c r="K512" i="16"/>
  <c r="K513" i="16"/>
  <c r="K514" i="16"/>
  <c r="K515" i="16"/>
  <c r="K516" i="16"/>
  <c r="K517" i="16"/>
  <c r="K518" i="16"/>
  <c r="J510" i="16"/>
  <c r="J511" i="16"/>
  <c r="J512" i="16"/>
  <c r="J513" i="16"/>
  <c r="J514" i="16"/>
  <c r="J515" i="16"/>
  <c r="J516" i="16"/>
  <c r="J517" i="16"/>
  <c r="J518" i="16"/>
  <c r="K465" i="16"/>
  <c r="K466" i="16"/>
  <c r="K467" i="16"/>
  <c r="K468" i="16"/>
  <c r="K469" i="16"/>
  <c r="K470" i="16"/>
  <c r="K471" i="16"/>
  <c r="K472" i="16"/>
  <c r="K473" i="16"/>
  <c r="J465" i="16"/>
  <c r="J466" i="16"/>
  <c r="J467" i="16"/>
  <c r="J468" i="16"/>
  <c r="J469" i="16"/>
  <c r="J470" i="16"/>
  <c r="J471" i="16"/>
  <c r="J472" i="16"/>
  <c r="J473" i="16"/>
  <c r="K421" i="16"/>
  <c r="K422" i="16"/>
  <c r="K423" i="16"/>
  <c r="K424" i="16"/>
  <c r="K425" i="16"/>
  <c r="K426" i="16"/>
  <c r="K427" i="16"/>
  <c r="K428" i="16"/>
  <c r="J421" i="16"/>
  <c r="J422" i="16"/>
  <c r="J423" i="16"/>
  <c r="J424" i="16"/>
  <c r="J425" i="16"/>
  <c r="J426" i="16"/>
  <c r="J427" i="16"/>
  <c r="J428" i="16"/>
  <c r="K376" i="16"/>
  <c r="K377" i="16"/>
  <c r="K378" i="16"/>
  <c r="K379" i="16"/>
  <c r="K380" i="16"/>
  <c r="K381" i="16"/>
  <c r="K382" i="16"/>
  <c r="K383" i="16"/>
  <c r="J375" i="16"/>
  <c r="J376" i="16"/>
  <c r="J377" i="16"/>
  <c r="J378" i="16"/>
  <c r="J379" i="16"/>
  <c r="J380" i="16"/>
  <c r="J381" i="16"/>
  <c r="J382" i="16"/>
  <c r="J383" i="16"/>
  <c r="K331" i="16"/>
  <c r="K332" i="16"/>
  <c r="K333" i="16"/>
  <c r="K334" i="16"/>
  <c r="K335" i="16"/>
  <c r="K336" i="16"/>
  <c r="K337" i="16"/>
  <c r="K338" i="16"/>
  <c r="J331" i="16"/>
  <c r="J332" i="16"/>
  <c r="J333" i="16"/>
  <c r="J334" i="16"/>
  <c r="J335" i="16"/>
  <c r="J336" i="16"/>
  <c r="J337" i="16"/>
  <c r="J338" i="16"/>
  <c r="K286" i="16"/>
  <c r="K287" i="16"/>
  <c r="K288" i="16"/>
  <c r="K289" i="16"/>
  <c r="K290" i="16"/>
  <c r="K291" i="16"/>
  <c r="K292" i="16"/>
  <c r="K293" i="16"/>
  <c r="J286" i="16"/>
  <c r="J287" i="16"/>
  <c r="J288" i="16"/>
  <c r="J289" i="16"/>
  <c r="J290" i="16"/>
  <c r="J291" i="16"/>
  <c r="J292" i="16"/>
  <c r="J293" i="16"/>
  <c r="K241" i="16"/>
  <c r="K242" i="16"/>
  <c r="K243" i="16"/>
  <c r="K244" i="16"/>
  <c r="K245" i="16"/>
  <c r="K246" i="16"/>
  <c r="K247" i="16"/>
  <c r="K248" i="16"/>
  <c r="J241" i="16"/>
  <c r="J242" i="16"/>
  <c r="J243" i="16"/>
  <c r="J244" i="16"/>
  <c r="J245" i="16"/>
  <c r="J246" i="16"/>
  <c r="J247" i="16"/>
  <c r="J248" i="16"/>
  <c r="K196" i="16"/>
  <c r="K197" i="16"/>
  <c r="K198" i="16"/>
  <c r="K199" i="16"/>
  <c r="K200" i="16"/>
  <c r="K201" i="16"/>
  <c r="K202" i="16"/>
  <c r="K203" i="16"/>
  <c r="J196" i="16"/>
  <c r="J197" i="16"/>
  <c r="J198" i="16"/>
  <c r="J199" i="16"/>
  <c r="J200" i="16"/>
  <c r="J201" i="16"/>
  <c r="J202" i="16"/>
  <c r="J203" i="16"/>
  <c r="K148" i="16"/>
  <c r="K149" i="16"/>
  <c r="K150" i="16"/>
  <c r="K151" i="16"/>
  <c r="K152" i="16"/>
  <c r="K153" i="16"/>
  <c r="K154" i="16"/>
  <c r="K155" i="16"/>
  <c r="K156" i="16"/>
  <c r="K157" i="16"/>
  <c r="K158" i="16"/>
  <c r="J148" i="16"/>
  <c r="J149" i="16"/>
  <c r="J150" i="16"/>
  <c r="J151" i="16"/>
  <c r="J152" i="16"/>
  <c r="J153" i="16"/>
  <c r="J154" i="16"/>
  <c r="J155" i="16"/>
  <c r="J156" i="16"/>
  <c r="J157" i="16"/>
  <c r="J158" i="16"/>
  <c r="K105" i="16"/>
  <c r="K106" i="16"/>
  <c r="K107" i="16"/>
  <c r="K108" i="16"/>
  <c r="K109" i="16"/>
  <c r="K110" i="16"/>
  <c r="K111" i="16"/>
  <c r="K112" i="16"/>
  <c r="K113" i="16"/>
  <c r="J105" i="16"/>
  <c r="J106" i="16"/>
  <c r="J107" i="16"/>
  <c r="J108" i="16"/>
  <c r="J109" i="16"/>
  <c r="J110" i="16"/>
  <c r="J111" i="16"/>
  <c r="J112" i="16"/>
  <c r="J113" i="16"/>
  <c r="K60" i="16"/>
  <c r="K61" i="16"/>
  <c r="K62" i="16"/>
  <c r="K63" i="16"/>
  <c r="K64" i="16"/>
  <c r="K65" i="16"/>
  <c r="K66" i="16"/>
  <c r="K67" i="16"/>
  <c r="K68" i="16"/>
  <c r="J60" i="16"/>
  <c r="J61" i="16"/>
  <c r="J62" i="16"/>
  <c r="J63" i="16"/>
  <c r="J64" i="16"/>
  <c r="J65" i="16"/>
  <c r="J66" i="16"/>
  <c r="J67" i="16"/>
  <c r="J68" i="16"/>
  <c r="K16" i="16"/>
  <c r="K17" i="16"/>
  <c r="K18" i="16"/>
  <c r="K19" i="16"/>
  <c r="K20" i="16"/>
  <c r="K21" i="16"/>
  <c r="K22" i="16"/>
  <c r="K23" i="16"/>
  <c r="J16" i="16"/>
  <c r="J17" i="16"/>
  <c r="J18" i="16"/>
  <c r="J19" i="16"/>
  <c r="J20" i="16"/>
  <c r="J21" i="16"/>
  <c r="J22" i="16"/>
  <c r="J23" i="16"/>
  <c r="K645" i="14"/>
  <c r="K646" i="14"/>
  <c r="K647" i="14"/>
  <c r="K648" i="14"/>
  <c r="K649" i="14"/>
  <c r="K650" i="14"/>
  <c r="K651" i="14"/>
  <c r="K652" i="14"/>
  <c r="K653" i="14"/>
  <c r="J645" i="14"/>
  <c r="J646" i="14"/>
  <c r="J647" i="14"/>
  <c r="J648" i="14"/>
  <c r="J649" i="14"/>
  <c r="J650" i="14"/>
  <c r="J651" i="14"/>
  <c r="J652" i="14"/>
  <c r="J653" i="14"/>
  <c r="K600" i="14"/>
  <c r="K601" i="14"/>
  <c r="K602" i="14"/>
  <c r="K603" i="14"/>
  <c r="K604" i="14"/>
  <c r="K605" i="14"/>
  <c r="K606" i="14"/>
  <c r="K607" i="14"/>
  <c r="K608" i="14"/>
  <c r="J600" i="14"/>
  <c r="J601" i="14"/>
  <c r="J602" i="14"/>
  <c r="J603" i="14"/>
  <c r="J604" i="14"/>
  <c r="J605" i="14"/>
  <c r="J606" i="14"/>
  <c r="J607" i="14"/>
  <c r="J608" i="14"/>
  <c r="K555" i="14"/>
  <c r="K556" i="14"/>
  <c r="K557" i="14"/>
  <c r="K558" i="14"/>
  <c r="K559" i="14"/>
  <c r="K560" i="14"/>
  <c r="K561" i="14"/>
  <c r="K562" i="14"/>
  <c r="K563" i="14"/>
  <c r="J555" i="14"/>
  <c r="J556" i="14"/>
  <c r="J557" i="14"/>
  <c r="J558" i="14"/>
  <c r="J559" i="14"/>
  <c r="J560" i="14"/>
  <c r="J561" i="14"/>
  <c r="J562" i="14"/>
  <c r="J563" i="14"/>
  <c r="K511" i="14"/>
  <c r="K512" i="14"/>
  <c r="K513" i="14"/>
  <c r="K514" i="14"/>
  <c r="K515" i="14"/>
  <c r="K516" i="14"/>
  <c r="K517" i="14"/>
  <c r="K518" i="14"/>
  <c r="J511" i="14"/>
  <c r="J512" i="14"/>
  <c r="J513" i="14"/>
  <c r="J514" i="14"/>
  <c r="J515" i="14"/>
  <c r="J516" i="14"/>
  <c r="J517" i="14"/>
  <c r="J518" i="14"/>
  <c r="K466" i="14"/>
  <c r="K467" i="14"/>
  <c r="K468" i="14"/>
  <c r="K469" i="14"/>
  <c r="K470" i="14"/>
  <c r="K471" i="14"/>
  <c r="K472" i="14"/>
  <c r="K473" i="14"/>
  <c r="J466" i="14"/>
  <c r="J467" i="14"/>
  <c r="J468" i="14"/>
  <c r="J469" i="14"/>
  <c r="J470" i="14"/>
  <c r="J471" i="14"/>
  <c r="J472" i="14"/>
  <c r="J473" i="14"/>
  <c r="K421" i="14"/>
  <c r="K422" i="14"/>
  <c r="K423" i="14"/>
  <c r="K424" i="14"/>
  <c r="K425" i="14"/>
  <c r="K426" i="14"/>
  <c r="K427" i="14"/>
  <c r="K428" i="14"/>
  <c r="J421" i="14"/>
  <c r="J422" i="14"/>
  <c r="J423" i="14"/>
  <c r="J424" i="14"/>
  <c r="J425" i="14"/>
  <c r="J426" i="14"/>
  <c r="J427" i="14"/>
  <c r="J428" i="14"/>
  <c r="K376" i="14"/>
  <c r="K377" i="14"/>
  <c r="K378" i="14"/>
  <c r="K379" i="14"/>
  <c r="K380" i="14"/>
  <c r="K381" i="14"/>
  <c r="K382" i="14"/>
  <c r="K383" i="14"/>
  <c r="J376" i="14"/>
  <c r="J377" i="14"/>
  <c r="J378" i="14"/>
  <c r="J379" i="14"/>
  <c r="J380" i="14"/>
  <c r="J381" i="14"/>
  <c r="J382" i="14"/>
  <c r="J383" i="14"/>
  <c r="K331" i="14"/>
  <c r="K332" i="14"/>
  <c r="K333" i="14"/>
  <c r="K334" i="14"/>
  <c r="K335" i="14"/>
  <c r="K336" i="14"/>
  <c r="K337" i="14"/>
  <c r="K338" i="14"/>
  <c r="J331" i="14"/>
  <c r="J332" i="14"/>
  <c r="J333" i="14"/>
  <c r="J334" i="14"/>
  <c r="J335" i="14"/>
  <c r="J336" i="14"/>
  <c r="J337" i="14"/>
  <c r="J338" i="14"/>
  <c r="K286" i="14"/>
  <c r="K287" i="14"/>
  <c r="K288" i="14"/>
  <c r="K289" i="14"/>
  <c r="K290" i="14"/>
  <c r="K291" i="14"/>
  <c r="K292" i="14"/>
  <c r="K293" i="14"/>
  <c r="J284" i="14"/>
  <c r="J285" i="14"/>
  <c r="J286" i="14"/>
  <c r="J287" i="14"/>
  <c r="J288" i="14"/>
  <c r="J289" i="14"/>
  <c r="J290" i="14"/>
  <c r="J291" i="14"/>
  <c r="J292" i="14"/>
  <c r="J293" i="14"/>
  <c r="K241" i="14"/>
  <c r="K242" i="14"/>
  <c r="K243" i="14"/>
  <c r="K244" i="14"/>
  <c r="K245" i="14"/>
  <c r="K246" i="14"/>
  <c r="K247" i="14"/>
  <c r="K248" i="14"/>
  <c r="J241" i="14"/>
  <c r="J242" i="14"/>
  <c r="J243" i="14"/>
  <c r="J244" i="14"/>
  <c r="J245" i="14"/>
  <c r="J246" i="14"/>
  <c r="J247" i="14"/>
  <c r="J248" i="14"/>
  <c r="K194" i="14"/>
  <c r="K195" i="14"/>
  <c r="K196" i="14"/>
  <c r="K197" i="14"/>
  <c r="K198" i="14"/>
  <c r="K199" i="14"/>
  <c r="K200" i="14"/>
  <c r="K201" i="14"/>
  <c r="K202" i="14"/>
  <c r="K203" i="14"/>
  <c r="J194" i="14"/>
  <c r="J195" i="14"/>
  <c r="J196" i="14"/>
  <c r="J197" i="14"/>
  <c r="J198" i="14"/>
  <c r="J199" i="14"/>
  <c r="J200" i="14"/>
  <c r="J201" i="14"/>
  <c r="J202" i="14"/>
  <c r="J203" i="14"/>
  <c r="K151" i="14"/>
  <c r="K152" i="14"/>
  <c r="K153" i="14"/>
  <c r="K154" i="14"/>
  <c r="K155" i="14"/>
  <c r="K156" i="14"/>
  <c r="K157" i="14"/>
  <c r="K158" i="14"/>
  <c r="J151" i="14"/>
  <c r="J152" i="14"/>
  <c r="J153" i="14"/>
  <c r="J154" i="14"/>
  <c r="J155" i="14"/>
  <c r="J156" i="14"/>
  <c r="J157" i="14"/>
  <c r="J158" i="14"/>
  <c r="K105" i="14"/>
  <c r="K106" i="14"/>
  <c r="K107" i="14"/>
  <c r="K108" i="14"/>
  <c r="K109" i="14"/>
  <c r="K110" i="14"/>
  <c r="K111" i="14"/>
  <c r="K112" i="14"/>
  <c r="K113" i="14"/>
  <c r="J105" i="14"/>
  <c r="J106" i="14"/>
  <c r="J107" i="14"/>
  <c r="J108" i="14"/>
  <c r="J109" i="14"/>
  <c r="J110" i="14"/>
  <c r="J111" i="14"/>
  <c r="J112" i="14"/>
  <c r="J113" i="14"/>
  <c r="K61" i="14"/>
  <c r="K62" i="14"/>
  <c r="K63" i="14"/>
  <c r="K64" i="14"/>
  <c r="K65" i="14"/>
  <c r="K66" i="14"/>
  <c r="K67" i="14"/>
  <c r="K68" i="14"/>
  <c r="J61" i="14"/>
  <c r="J62" i="14"/>
  <c r="J63" i="14"/>
  <c r="J64" i="14"/>
  <c r="J65" i="14"/>
  <c r="J66" i="14"/>
  <c r="J67" i="14"/>
  <c r="J68" i="14"/>
  <c r="K16" i="14"/>
  <c r="K17" i="14"/>
  <c r="K18" i="14"/>
  <c r="K19" i="14"/>
  <c r="K20" i="14"/>
  <c r="K21" i="14"/>
  <c r="K22" i="14"/>
  <c r="K23" i="14"/>
  <c r="J16" i="14"/>
  <c r="J17" i="14"/>
  <c r="J18" i="14"/>
  <c r="J19" i="14"/>
  <c r="J20" i="14"/>
  <c r="J21" i="14"/>
  <c r="J22" i="14"/>
  <c r="J23" i="14"/>
  <c r="K16" i="9"/>
  <c r="K17" i="9"/>
  <c r="K18" i="9"/>
  <c r="K19" i="9"/>
  <c r="K20" i="9"/>
  <c r="K21" i="9"/>
  <c r="K22" i="9"/>
  <c r="K23" i="9"/>
  <c r="J16" i="9"/>
  <c r="J17" i="9"/>
  <c r="J18" i="9"/>
  <c r="J19" i="9"/>
  <c r="J20" i="9"/>
  <c r="J21" i="9"/>
  <c r="J22" i="9"/>
  <c r="J23" i="9"/>
  <c r="M646" i="14" l="1"/>
  <c r="M647" i="14"/>
  <c r="M648" i="14"/>
  <c r="M649" i="14"/>
  <c r="L646" i="14"/>
  <c r="L647" i="14"/>
  <c r="L648" i="14"/>
  <c r="L649" i="14"/>
  <c r="M601" i="14"/>
  <c r="M602" i="14"/>
  <c r="M603" i="14"/>
  <c r="M604" i="14"/>
  <c r="L601" i="14"/>
  <c r="L602" i="14"/>
  <c r="L603" i="14"/>
  <c r="L604" i="14"/>
  <c r="M556" i="14"/>
  <c r="M557" i="14"/>
  <c r="M558" i="14"/>
  <c r="M559" i="14"/>
  <c r="L556" i="14"/>
  <c r="L557" i="14"/>
  <c r="L558" i="14"/>
  <c r="L559" i="14"/>
  <c r="M511" i="14"/>
  <c r="M512" i="14"/>
  <c r="M513" i="14"/>
  <c r="M514" i="14"/>
  <c r="L511" i="14"/>
  <c r="L512" i="14"/>
  <c r="L513" i="14"/>
  <c r="L514" i="14"/>
  <c r="M466" i="14"/>
  <c r="M467" i="14"/>
  <c r="M468" i="14"/>
  <c r="M469" i="14"/>
  <c r="L466" i="14"/>
  <c r="L467" i="14"/>
  <c r="L468" i="14"/>
  <c r="L469" i="14"/>
  <c r="M421" i="14"/>
  <c r="M422" i="14"/>
  <c r="M423" i="14"/>
  <c r="M424" i="14"/>
  <c r="L421" i="14"/>
  <c r="L422" i="14"/>
  <c r="L423" i="14"/>
  <c r="L424" i="14"/>
  <c r="M376" i="14"/>
  <c r="M377" i="14"/>
  <c r="M378" i="14"/>
  <c r="M379" i="14"/>
  <c r="L376" i="14"/>
  <c r="L377" i="14"/>
  <c r="L378" i="14"/>
  <c r="L379" i="14"/>
  <c r="M331" i="14"/>
  <c r="M332" i="14"/>
  <c r="M333" i="14"/>
  <c r="M334" i="14"/>
  <c r="L331" i="14"/>
  <c r="L332" i="14"/>
  <c r="L333" i="14"/>
  <c r="L334" i="14"/>
  <c r="M286" i="14"/>
  <c r="M287" i="14"/>
  <c r="M288" i="14"/>
  <c r="M289" i="14"/>
  <c r="L286" i="14"/>
  <c r="L287" i="14"/>
  <c r="L288" i="14"/>
  <c r="L289" i="14"/>
  <c r="M241" i="14"/>
  <c r="M242" i="14"/>
  <c r="M243" i="14"/>
  <c r="M244" i="14"/>
  <c r="L241" i="14"/>
  <c r="L242" i="14"/>
  <c r="L243" i="14"/>
  <c r="L244" i="14"/>
  <c r="M196" i="14"/>
  <c r="M197" i="14"/>
  <c r="M198" i="14"/>
  <c r="M199" i="14"/>
  <c r="L196" i="14"/>
  <c r="L197" i="14"/>
  <c r="L198" i="14"/>
  <c r="L199" i="14"/>
  <c r="M151" i="14"/>
  <c r="M152" i="14"/>
  <c r="M153" i="14"/>
  <c r="M154" i="14"/>
  <c r="L151" i="14"/>
  <c r="L152" i="14"/>
  <c r="L153" i="14"/>
  <c r="L154" i="14"/>
  <c r="M106" i="14"/>
  <c r="M107" i="14"/>
  <c r="M108" i="14"/>
  <c r="M109" i="14"/>
  <c r="L106" i="14"/>
  <c r="L107" i="14"/>
  <c r="L108" i="14"/>
  <c r="L109" i="14"/>
  <c r="M61" i="14"/>
  <c r="M62" i="14"/>
  <c r="M63" i="14"/>
  <c r="M64" i="14"/>
  <c r="L61" i="14"/>
  <c r="L62" i="14"/>
  <c r="L63" i="14"/>
  <c r="L64" i="14"/>
  <c r="M16" i="14"/>
  <c r="M17" i="14"/>
  <c r="M18" i="14"/>
  <c r="M19" i="14"/>
  <c r="L16" i="14"/>
  <c r="L17" i="14"/>
  <c r="L18" i="14"/>
  <c r="L19" i="14"/>
  <c r="M646" i="16"/>
  <c r="M647" i="16"/>
  <c r="M648" i="16"/>
  <c r="M649" i="16"/>
  <c r="L646" i="16"/>
  <c r="L647" i="16"/>
  <c r="L648" i="16"/>
  <c r="L649" i="16"/>
  <c r="M601" i="16"/>
  <c r="M602" i="16"/>
  <c r="M603" i="16"/>
  <c r="M604" i="16"/>
  <c r="L601" i="16"/>
  <c r="L602" i="16"/>
  <c r="L603" i="16"/>
  <c r="L604" i="16"/>
  <c r="M556" i="16"/>
  <c r="M557" i="16"/>
  <c r="M558" i="16"/>
  <c r="M559" i="16"/>
  <c r="L556" i="16"/>
  <c r="L557" i="16"/>
  <c r="L558" i="16"/>
  <c r="L559" i="16"/>
  <c r="M511" i="16"/>
  <c r="M512" i="16"/>
  <c r="M513" i="16"/>
  <c r="M514" i="16"/>
  <c r="L511" i="16"/>
  <c r="L512" i="16"/>
  <c r="L513" i="16"/>
  <c r="L514" i="16"/>
  <c r="M466" i="16"/>
  <c r="M467" i="16"/>
  <c r="M468" i="16"/>
  <c r="M469" i="16"/>
  <c r="L466" i="16"/>
  <c r="L467" i="16"/>
  <c r="L468" i="16"/>
  <c r="L469" i="16"/>
  <c r="M421" i="16"/>
  <c r="M422" i="16"/>
  <c r="M423" i="16"/>
  <c r="M424" i="16"/>
  <c r="L421" i="16"/>
  <c r="L422" i="16"/>
  <c r="L423" i="16"/>
  <c r="L424" i="16"/>
  <c r="M376" i="16"/>
  <c r="M377" i="16"/>
  <c r="M378" i="16"/>
  <c r="M379" i="16"/>
  <c r="L376" i="16"/>
  <c r="L377" i="16"/>
  <c r="L378" i="16"/>
  <c r="L379" i="16"/>
  <c r="M331" i="16"/>
  <c r="M332" i="16"/>
  <c r="M333" i="16"/>
  <c r="M334" i="16"/>
  <c r="L331" i="16"/>
  <c r="L332" i="16"/>
  <c r="L333" i="16"/>
  <c r="L334" i="16"/>
  <c r="M286" i="16"/>
  <c r="M287" i="16"/>
  <c r="M288" i="16"/>
  <c r="M289" i="16"/>
  <c r="L286" i="16"/>
  <c r="L287" i="16"/>
  <c r="L288" i="16"/>
  <c r="L289" i="16"/>
  <c r="M241" i="16"/>
  <c r="M242" i="16"/>
  <c r="M243" i="16"/>
  <c r="M244" i="16"/>
  <c r="L241" i="16"/>
  <c r="L242" i="16"/>
  <c r="L243" i="16"/>
  <c r="L244" i="16"/>
  <c r="M196" i="16"/>
  <c r="M197" i="16"/>
  <c r="M198" i="16"/>
  <c r="M199" i="16"/>
  <c r="L196" i="16"/>
  <c r="L197" i="16"/>
  <c r="L198" i="16"/>
  <c r="L199" i="16"/>
  <c r="M151" i="16"/>
  <c r="M152" i="16"/>
  <c r="M153" i="16"/>
  <c r="M154" i="16"/>
  <c r="L151" i="16"/>
  <c r="L152" i="16"/>
  <c r="L153" i="16"/>
  <c r="L154" i="16"/>
  <c r="M106" i="16"/>
  <c r="M107" i="16"/>
  <c r="M108" i="16"/>
  <c r="M109" i="16"/>
  <c r="L106" i="16"/>
  <c r="L107" i="16"/>
  <c r="L108" i="16"/>
  <c r="L109" i="16"/>
  <c r="M61" i="16"/>
  <c r="M62" i="16"/>
  <c r="M63" i="16"/>
  <c r="M64" i="16"/>
  <c r="L61" i="16"/>
  <c r="L62" i="16"/>
  <c r="L63" i="16"/>
  <c r="L64" i="16"/>
  <c r="M16" i="16"/>
  <c r="M17" i="16"/>
  <c r="M18" i="16"/>
  <c r="M19" i="16"/>
  <c r="L16" i="16"/>
  <c r="L17" i="16"/>
  <c r="L18" i="16"/>
  <c r="L19" i="16"/>
  <c r="M16" i="9"/>
  <c r="M17" i="9"/>
  <c r="M18" i="9"/>
  <c r="M19" i="9"/>
  <c r="L16" i="9"/>
  <c r="L17" i="9"/>
  <c r="L18" i="9"/>
  <c r="L19" i="9"/>
  <c r="M61" i="9"/>
  <c r="M62" i="9"/>
  <c r="M63" i="9"/>
  <c r="M64" i="9"/>
  <c r="L61" i="9"/>
  <c r="L62" i="9"/>
  <c r="L63" i="9"/>
  <c r="L64" i="9"/>
  <c r="M106" i="9"/>
  <c r="M107" i="9"/>
  <c r="M108" i="9"/>
  <c r="M109" i="9"/>
  <c r="L106" i="9"/>
  <c r="L107" i="9"/>
  <c r="L108" i="9"/>
  <c r="L109" i="9"/>
  <c r="M151" i="9"/>
  <c r="M152" i="9"/>
  <c r="M153" i="9"/>
  <c r="M154" i="9"/>
  <c r="L151" i="9"/>
  <c r="L152" i="9"/>
  <c r="L153" i="9"/>
  <c r="L154" i="9"/>
  <c r="M196" i="9"/>
  <c r="M197" i="9"/>
  <c r="M198" i="9"/>
  <c r="M199" i="9"/>
  <c r="L196" i="9"/>
  <c r="L197" i="9"/>
  <c r="L198" i="9"/>
  <c r="L199" i="9"/>
  <c r="M241" i="9"/>
  <c r="M242" i="9"/>
  <c r="M243" i="9"/>
  <c r="M244" i="9"/>
  <c r="L241" i="9"/>
  <c r="L242" i="9"/>
  <c r="L243" i="9"/>
  <c r="L244" i="9"/>
  <c r="M286" i="9"/>
  <c r="M287" i="9"/>
  <c r="M288" i="9"/>
  <c r="M289" i="9"/>
  <c r="L286" i="9"/>
  <c r="L287" i="9"/>
  <c r="L288" i="9"/>
  <c r="L289" i="9"/>
  <c r="M331" i="9"/>
  <c r="M332" i="9"/>
  <c r="M333" i="9"/>
  <c r="M334" i="9"/>
  <c r="L331" i="9"/>
  <c r="L332" i="9"/>
  <c r="L333" i="9"/>
  <c r="L334" i="9"/>
  <c r="M376" i="9"/>
  <c r="M377" i="9"/>
  <c r="M378" i="9"/>
  <c r="M379" i="9"/>
  <c r="L376" i="9"/>
  <c r="L377" i="9"/>
  <c r="L378" i="9"/>
  <c r="L379" i="9"/>
  <c r="M421" i="9"/>
  <c r="M422" i="9"/>
  <c r="M423" i="9"/>
  <c r="M424" i="9"/>
  <c r="L421" i="9"/>
  <c r="L422" i="9"/>
  <c r="L423" i="9"/>
  <c r="L424" i="9"/>
  <c r="M466" i="9"/>
  <c r="M467" i="9"/>
  <c r="M468" i="9"/>
  <c r="M469" i="9"/>
  <c r="L466" i="9"/>
  <c r="L467" i="9"/>
  <c r="L468" i="9"/>
  <c r="L469" i="9"/>
  <c r="M511" i="9"/>
  <c r="M512" i="9"/>
  <c r="M513" i="9"/>
  <c r="M514" i="9"/>
  <c r="L511" i="9"/>
  <c r="L512" i="9"/>
  <c r="L513" i="9"/>
  <c r="L514" i="9"/>
  <c r="M556" i="9"/>
  <c r="M557" i="9"/>
  <c r="M558" i="9"/>
  <c r="M559" i="9"/>
  <c r="L556" i="9"/>
  <c r="L557" i="9"/>
  <c r="L558" i="9"/>
  <c r="L559" i="9"/>
  <c r="M601" i="9"/>
  <c r="M602" i="9"/>
  <c r="M603" i="9"/>
  <c r="M604" i="9"/>
  <c r="L601" i="9"/>
  <c r="L602" i="9"/>
  <c r="L603" i="9"/>
  <c r="L604" i="9"/>
  <c r="M646" i="9"/>
  <c r="M647" i="9"/>
  <c r="M648" i="9"/>
  <c r="M649" i="9"/>
  <c r="L646" i="9"/>
  <c r="L647" i="9"/>
  <c r="L648" i="9"/>
  <c r="L649" i="9"/>
  <c r="M19" i="15"/>
  <c r="M20" i="15"/>
  <c r="M21" i="15"/>
  <c r="M22" i="15"/>
  <c r="L19" i="15"/>
  <c r="L20" i="15"/>
  <c r="L21" i="15"/>
  <c r="L22" i="15"/>
  <c r="M63" i="15"/>
  <c r="M64" i="15"/>
  <c r="M65" i="15"/>
  <c r="M67" i="15"/>
  <c r="L63" i="15"/>
  <c r="L64" i="15"/>
  <c r="L65" i="15"/>
  <c r="L67" i="15"/>
  <c r="M108" i="15"/>
  <c r="M109" i="15"/>
  <c r="M110" i="15"/>
  <c r="M112" i="15"/>
  <c r="L108" i="15"/>
  <c r="L109" i="15"/>
  <c r="L110" i="15"/>
  <c r="L112" i="15"/>
  <c r="M153" i="15"/>
  <c r="M154" i="15"/>
  <c r="M155" i="15"/>
  <c r="M157" i="15"/>
  <c r="L153" i="15"/>
  <c r="L154" i="15"/>
  <c r="L155" i="15"/>
  <c r="L157" i="15"/>
  <c r="M198" i="15"/>
  <c r="M199" i="15"/>
  <c r="M200" i="15"/>
  <c r="M202" i="15"/>
  <c r="L198" i="15"/>
  <c r="L199" i="15"/>
  <c r="L200" i="15"/>
  <c r="L202" i="15"/>
  <c r="M243" i="15"/>
  <c r="M244" i="15"/>
  <c r="M245" i="15"/>
  <c r="M247" i="15"/>
  <c r="L243" i="15"/>
  <c r="L244" i="15"/>
  <c r="L245" i="15"/>
  <c r="L247" i="15"/>
  <c r="M288" i="15"/>
  <c r="M289" i="15"/>
  <c r="M290" i="15"/>
  <c r="M292" i="15"/>
  <c r="L288" i="15"/>
  <c r="L289" i="15"/>
  <c r="L290" i="15"/>
  <c r="L292" i="15"/>
  <c r="M333" i="15"/>
  <c r="M334" i="15"/>
  <c r="M335" i="15"/>
  <c r="M337" i="15"/>
  <c r="L333" i="15"/>
  <c r="L334" i="15"/>
  <c r="L335" i="15"/>
  <c r="L337" i="15"/>
  <c r="M378" i="15"/>
  <c r="M379" i="15"/>
  <c r="M380" i="15"/>
  <c r="M382" i="15"/>
  <c r="L378" i="15"/>
  <c r="L379" i="15"/>
  <c r="L380" i="15"/>
  <c r="L382" i="15"/>
  <c r="M423" i="15"/>
  <c r="M424" i="15"/>
  <c r="M425" i="15"/>
  <c r="M427" i="15"/>
  <c r="L423" i="15"/>
  <c r="L424" i="15"/>
  <c r="L425" i="15"/>
  <c r="L427" i="15"/>
  <c r="M468" i="15"/>
  <c r="M469" i="15"/>
  <c r="M470" i="15"/>
  <c r="M472" i="15"/>
  <c r="L468" i="15"/>
  <c r="L469" i="15"/>
  <c r="L470" i="15"/>
  <c r="L472" i="15"/>
  <c r="M513" i="15"/>
  <c r="M514" i="15"/>
  <c r="M515" i="15"/>
  <c r="M517" i="15"/>
  <c r="L513" i="15"/>
  <c r="L514" i="15"/>
  <c r="L515" i="15"/>
  <c r="L517" i="15"/>
  <c r="M558" i="15"/>
  <c r="M559" i="15"/>
  <c r="M560" i="15"/>
  <c r="M562" i="15"/>
  <c r="L558" i="15"/>
  <c r="L559" i="15"/>
  <c r="L560" i="15"/>
  <c r="L562" i="15"/>
  <c r="M603" i="15"/>
  <c r="M604" i="15"/>
  <c r="M605" i="15"/>
  <c r="M607" i="15"/>
  <c r="L603" i="15"/>
  <c r="L604" i="15"/>
  <c r="L605" i="15"/>
  <c r="L607" i="15"/>
  <c r="M648" i="15"/>
  <c r="M649" i="15"/>
  <c r="M650" i="15"/>
  <c r="M652" i="15"/>
  <c r="L648" i="15"/>
  <c r="L649" i="15"/>
  <c r="L650" i="15"/>
  <c r="L652" i="15"/>
  <c r="V22" i="1" l="1"/>
  <c r="V23" i="1"/>
  <c r="V24" i="1"/>
  <c r="V25" i="1"/>
  <c r="V26" i="1"/>
  <c r="U22" i="1"/>
  <c r="U23" i="1"/>
  <c r="U24" i="1"/>
  <c r="U25" i="1"/>
  <c r="U26" i="1"/>
  <c r="V21" i="1"/>
  <c r="U21" i="1"/>
  <c r="T22" i="1"/>
  <c r="T23" i="1"/>
  <c r="T24" i="1"/>
  <c r="T25" i="1"/>
  <c r="T26" i="1"/>
  <c r="S22" i="1"/>
  <c r="S23" i="1"/>
  <c r="S24" i="1"/>
  <c r="S25" i="1"/>
  <c r="S26" i="1"/>
  <c r="T21" i="1"/>
  <c r="S21" i="1"/>
  <c r="R22" i="1"/>
  <c r="R23" i="1"/>
  <c r="R24" i="1"/>
  <c r="R25" i="1"/>
  <c r="R26" i="1"/>
  <c r="Q22" i="1"/>
  <c r="Q23" i="1"/>
  <c r="Q24" i="1"/>
  <c r="Q25" i="1"/>
  <c r="Q26" i="1"/>
  <c r="R21" i="1"/>
  <c r="Q21" i="1"/>
  <c r="P22" i="1"/>
  <c r="P23" i="1"/>
  <c r="P24" i="1"/>
  <c r="P25" i="1"/>
  <c r="P26" i="1"/>
  <c r="O22" i="1"/>
  <c r="O23" i="1"/>
  <c r="O24" i="1"/>
  <c r="O25" i="1"/>
  <c r="O26" i="1"/>
  <c r="P21" i="1"/>
  <c r="O21" i="1"/>
  <c r="N22" i="1"/>
  <c r="N23" i="1"/>
  <c r="N24" i="1"/>
  <c r="N25" i="1"/>
  <c r="N26" i="1"/>
  <c r="M22" i="1"/>
  <c r="M23" i="1"/>
  <c r="M24" i="1"/>
  <c r="M25" i="1"/>
  <c r="M26" i="1"/>
  <c r="N21" i="1"/>
  <c r="M21" i="1"/>
  <c r="L22" i="1"/>
  <c r="L23" i="1"/>
  <c r="L24" i="1"/>
  <c r="L25" i="1"/>
  <c r="L26" i="1"/>
  <c r="L21" i="1"/>
  <c r="K22" i="1"/>
  <c r="K23" i="1"/>
  <c r="K24" i="1"/>
  <c r="K25" i="1"/>
  <c r="K26" i="1"/>
  <c r="K21" i="1"/>
  <c r="C22" i="1"/>
  <c r="C23" i="1"/>
  <c r="C24" i="1"/>
  <c r="C25" i="1"/>
  <c r="C26" i="1"/>
  <c r="C21" i="1"/>
  <c r="E89" i="2" l="1"/>
  <c r="E90" i="2"/>
  <c r="E91" i="2"/>
  <c r="E92" i="2"/>
  <c r="E93" i="2"/>
  <c r="E94" i="2"/>
  <c r="E95" i="2"/>
  <c r="E88" i="2"/>
  <c r="D89" i="2"/>
  <c r="D90" i="2"/>
  <c r="D91" i="2"/>
  <c r="D92" i="2"/>
  <c r="D93" i="2"/>
  <c r="D94" i="2"/>
  <c r="D95" i="2"/>
  <c r="D88" i="2"/>
  <c r="C94" i="2"/>
  <c r="C95" i="2"/>
  <c r="C89" i="2"/>
  <c r="C90" i="2"/>
  <c r="C91" i="2"/>
  <c r="C92" i="2"/>
  <c r="C93" i="2"/>
  <c r="C88" i="2"/>
  <c r="B52" i="2" l="1"/>
  <c r="B51" i="2"/>
  <c r="B50" i="2"/>
  <c r="B49" i="2"/>
  <c r="B48" i="2"/>
  <c r="B47" i="2"/>
  <c r="B46" i="2"/>
  <c r="B45" i="2"/>
  <c r="B44" i="2"/>
  <c r="B43" i="2"/>
  <c r="B42" i="2"/>
  <c r="B41" i="2"/>
  <c r="B40" i="2"/>
  <c r="B39" i="2"/>
  <c r="B38" i="2"/>
  <c r="B85" i="2"/>
  <c r="B84" i="2"/>
  <c r="B83" i="2"/>
  <c r="B82" i="2"/>
  <c r="B81" i="2"/>
  <c r="B80" i="2"/>
  <c r="B79" i="2"/>
  <c r="B78" i="2"/>
  <c r="B77" i="2"/>
  <c r="B76" i="2"/>
  <c r="B75" i="2"/>
  <c r="B74" i="2"/>
  <c r="B73" i="2"/>
  <c r="B72" i="2"/>
  <c r="B71" i="2"/>
  <c r="V28" i="1" l="1"/>
  <c r="I29" i="1" s="1"/>
  <c r="I30" i="1" s="1"/>
  <c r="T28" i="1"/>
  <c r="H29" i="1" s="1"/>
  <c r="H30" i="1" s="1"/>
  <c r="L28" i="1" l="1"/>
  <c r="D29" i="1" s="1"/>
  <c r="D30" i="1" s="1"/>
  <c r="N28" i="1"/>
  <c r="E29" i="1" s="1"/>
  <c r="E30" i="1" s="1"/>
  <c r="P28" i="1"/>
  <c r="F29" i="1" s="1"/>
  <c r="F30" i="1" s="1"/>
  <c r="R28" i="1"/>
  <c r="G29" i="1" s="1"/>
  <c r="G30" i="1" s="1"/>
  <c r="S28" i="1"/>
  <c r="H27" i="1" s="1"/>
  <c r="H28" i="1" s="1"/>
  <c r="U28" i="1"/>
  <c r="I27" i="1" s="1"/>
  <c r="I28" i="1" s="1"/>
  <c r="Q28" i="1"/>
  <c r="G27" i="1" s="1"/>
  <c r="G28" i="1" s="1"/>
  <c r="M28" i="1"/>
  <c r="E27" i="1" s="1"/>
  <c r="E28" i="1" s="1"/>
  <c r="O28" i="1"/>
  <c r="F27" i="1" s="1"/>
  <c r="F28" i="1" s="1"/>
  <c r="K28" i="1"/>
  <c r="D27" i="1" s="1"/>
  <c r="D28" i="1" s="1"/>
  <c r="B69" i="2" l="1"/>
  <c r="B68" i="2"/>
  <c r="B67" i="2"/>
  <c r="B66" i="2"/>
  <c r="B65" i="2"/>
  <c r="B64" i="2"/>
  <c r="B63" i="2"/>
  <c r="B62" i="2"/>
  <c r="B61" i="2"/>
  <c r="B60" i="2"/>
  <c r="B59" i="2"/>
  <c r="B58" i="2"/>
  <c r="B57" i="2"/>
  <c r="B56" i="2"/>
  <c r="B55" i="2"/>
  <c r="B35" i="2"/>
  <c r="B34" i="2"/>
  <c r="B33" i="2"/>
  <c r="B32" i="2"/>
  <c r="B31" i="2"/>
  <c r="B30" i="2"/>
  <c r="B29" i="2"/>
  <c r="B28" i="2"/>
  <c r="B27" i="2"/>
  <c r="B26" i="2"/>
  <c r="B25" i="2"/>
  <c r="B24" i="2"/>
  <c r="B23" i="2"/>
  <c r="B21" i="2"/>
  <c r="B22" i="2"/>
  <c r="K504" i="9"/>
  <c r="J505" i="9"/>
  <c r="D51" i="15" l="1"/>
  <c r="D96" i="15" s="1"/>
  <c r="D141" i="15" s="1"/>
  <c r="D186" i="15" s="1"/>
  <c r="D231" i="15" s="1"/>
  <c r="D276" i="15" s="1"/>
  <c r="D321" i="15" s="1"/>
  <c r="D366" i="15" s="1"/>
  <c r="D411" i="15" s="1"/>
  <c r="D456" i="15" s="1"/>
  <c r="D501" i="15" s="1"/>
  <c r="D546" i="15" s="1"/>
  <c r="D591" i="15" s="1"/>
  <c r="D636" i="15" s="1"/>
  <c r="J14" i="15" l="1"/>
  <c r="M23" i="15" l="1"/>
  <c r="L23" i="15"/>
  <c r="E10" i="2"/>
  <c r="E11" i="2"/>
  <c r="E12" i="2"/>
  <c r="E13" i="2"/>
  <c r="E14" i="2"/>
  <c r="E15" i="2"/>
  <c r="E16" i="2"/>
  <c r="E17" i="2"/>
  <c r="E18" i="2"/>
  <c r="E19" i="2"/>
  <c r="D10" i="2"/>
  <c r="D11" i="2"/>
  <c r="D12" i="2"/>
  <c r="D13" i="2"/>
  <c r="D14" i="2"/>
  <c r="D15" i="2"/>
  <c r="D16" i="2"/>
  <c r="D17" i="2"/>
  <c r="D18" i="2"/>
  <c r="D19" i="2"/>
  <c r="C10" i="2"/>
  <c r="C11" i="2"/>
  <c r="C12" i="2"/>
  <c r="C13" i="2"/>
  <c r="C14" i="2"/>
  <c r="C15" i="2"/>
  <c r="C16" i="2"/>
  <c r="C17" i="2"/>
  <c r="C18" i="2"/>
  <c r="C19" i="2"/>
  <c r="K99" i="15"/>
  <c r="K100" i="15"/>
  <c r="D6" i="2" l="1"/>
  <c r="E6" i="2"/>
  <c r="C6" i="2"/>
  <c r="B5" i="2"/>
  <c r="D5" i="2" l="1"/>
  <c r="E5" i="2"/>
  <c r="C5" i="2"/>
  <c r="B8" i="2" l="1"/>
  <c r="D8" i="2" l="1"/>
  <c r="E8" i="2"/>
  <c r="C8" i="2"/>
  <c r="J640" i="15"/>
  <c r="M640" i="15" l="1"/>
  <c r="J641" i="15"/>
  <c r="M641" i="15" s="1"/>
  <c r="J642" i="15"/>
  <c r="M642" i="15" s="1"/>
  <c r="J643" i="15"/>
  <c r="M643" i="15" s="1"/>
  <c r="J644" i="15"/>
  <c r="M644" i="15" s="1"/>
  <c r="M645" i="15"/>
  <c r="M646" i="15"/>
  <c r="M647" i="15"/>
  <c r="J639" i="15"/>
  <c r="M639" i="15" s="1"/>
  <c r="J595" i="15"/>
  <c r="M595" i="15" s="1"/>
  <c r="J596" i="15"/>
  <c r="L596" i="15" s="1"/>
  <c r="J597" i="15"/>
  <c r="M597" i="15" s="1"/>
  <c r="J598" i="15"/>
  <c r="M598" i="15" s="1"/>
  <c r="M599" i="15"/>
  <c r="L600" i="15"/>
  <c r="M601" i="15"/>
  <c r="M602" i="15"/>
  <c r="J594" i="15"/>
  <c r="M594" i="15" s="1"/>
  <c r="J550" i="15"/>
  <c r="M550" i="15" s="1"/>
  <c r="J551" i="15"/>
  <c r="M551" i="15" s="1"/>
  <c r="J552" i="15"/>
  <c r="M552" i="15" s="1"/>
  <c r="J553" i="15"/>
  <c r="M553" i="15" s="1"/>
  <c r="M554" i="15"/>
  <c r="M555" i="15"/>
  <c r="M556" i="15"/>
  <c r="M557" i="15"/>
  <c r="J549" i="15"/>
  <c r="M549" i="15" s="1"/>
  <c r="J505" i="15"/>
  <c r="M505" i="15" s="1"/>
  <c r="J506" i="15"/>
  <c r="M506" i="15" s="1"/>
  <c r="J507" i="15"/>
  <c r="M507" i="15" s="1"/>
  <c r="M508" i="15"/>
  <c r="M509" i="15"/>
  <c r="M510" i="15"/>
  <c r="M511" i="15"/>
  <c r="M512" i="15"/>
  <c r="J504" i="15"/>
  <c r="L504" i="15" s="1"/>
  <c r="J460" i="15"/>
  <c r="M460" i="15" s="1"/>
  <c r="J461" i="15"/>
  <c r="M461" i="15" s="1"/>
  <c r="J462" i="15"/>
  <c r="M462" i="15" s="1"/>
  <c r="J463" i="15"/>
  <c r="M463" i="15" s="1"/>
  <c r="J464" i="15"/>
  <c r="M464" i="15" s="1"/>
  <c r="M465" i="15"/>
  <c r="M466" i="15"/>
  <c r="M467" i="15"/>
  <c r="J459" i="15"/>
  <c r="M459" i="15" s="1"/>
  <c r="J415" i="15"/>
  <c r="M415" i="15" s="1"/>
  <c r="J416" i="15"/>
  <c r="M416" i="15" s="1"/>
  <c r="J417" i="15"/>
  <c r="M417" i="15" s="1"/>
  <c r="J418" i="15"/>
  <c r="M418" i="15" s="1"/>
  <c r="M419" i="15"/>
  <c r="M420" i="15"/>
  <c r="M421" i="15"/>
  <c r="M422" i="15"/>
  <c r="J414" i="15"/>
  <c r="L414" i="15" s="1"/>
  <c r="J370" i="15"/>
  <c r="M370" i="15" s="1"/>
  <c r="J371" i="15"/>
  <c r="M371" i="15" s="1"/>
  <c r="J372" i="15"/>
  <c r="M372" i="15" s="1"/>
  <c r="M373" i="15"/>
  <c r="M374" i="15"/>
  <c r="M375" i="15"/>
  <c r="M376" i="15"/>
  <c r="M377" i="15"/>
  <c r="J369" i="15"/>
  <c r="M369" i="15" s="1"/>
  <c r="J325" i="15"/>
  <c r="M325" i="15" s="1"/>
  <c r="J326" i="15"/>
  <c r="M326" i="15" s="1"/>
  <c r="J327" i="15"/>
  <c r="M327" i="15" s="1"/>
  <c r="M328" i="15"/>
  <c r="M329" i="15"/>
  <c r="M330" i="15"/>
  <c r="M331" i="15"/>
  <c r="M332" i="15"/>
  <c r="J324" i="15"/>
  <c r="J280" i="15"/>
  <c r="J281" i="15"/>
  <c r="L281" i="15" s="1"/>
  <c r="J282" i="15"/>
  <c r="J283" i="15"/>
  <c r="M283" i="15" s="1"/>
  <c r="J284" i="15"/>
  <c r="L285" i="15"/>
  <c r="M286" i="15"/>
  <c r="M287" i="15"/>
  <c r="J279" i="15"/>
  <c r="L279" i="15" s="1"/>
  <c r="J235" i="15"/>
  <c r="M235" i="15" s="1"/>
  <c r="J236" i="15"/>
  <c r="M236" i="15" s="1"/>
  <c r="J237" i="15"/>
  <c r="M237" i="15" s="1"/>
  <c r="M238" i="15"/>
  <c r="M239" i="15"/>
  <c r="M240" i="15"/>
  <c r="M241" i="15"/>
  <c r="M242" i="15"/>
  <c r="J234" i="15"/>
  <c r="M234" i="15" s="1"/>
  <c r="J190" i="15"/>
  <c r="M190" i="15" s="1"/>
  <c r="J191" i="15"/>
  <c r="M191" i="15" s="1"/>
  <c r="J192" i="15"/>
  <c r="M192" i="15" s="1"/>
  <c r="M193" i="15"/>
  <c r="M194" i="15"/>
  <c r="M195" i="15"/>
  <c r="M196" i="15"/>
  <c r="M197" i="15"/>
  <c r="J189" i="15"/>
  <c r="M189" i="15" s="1"/>
  <c r="J145" i="15"/>
  <c r="M145" i="15" s="1"/>
  <c r="J146" i="15"/>
  <c r="M146" i="15" s="1"/>
  <c r="M147" i="15"/>
  <c r="M148" i="15"/>
  <c r="M149" i="15"/>
  <c r="M150" i="15"/>
  <c r="M151" i="15"/>
  <c r="M152" i="15"/>
  <c r="J144" i="15"/>
  <c r="M144" i="15" s="1"/>
  <c r="J100" i="15"/>
  <c r="M100" i="15" s="1"/>
  <c r="M101" i="15"/>
  <c r="M102" i="15"/>
  <c r="M103" i="15"/>
  <c r="M104" i="15"/>
  <c r="M105" i="15"/>
  <c r="M106" i="15"/>
  <c r="M107" i="15"/>
  <c r="J99" i="15"/>
  <c r="M596" i="15" l="1"/>
  <c r="M113" i="15"/>
  <c r="L113" i="15"/>
  <c r="M156" i="15"/>
  <c r="L156" i="15"/>
  <c r="M203" i="15"/>
  <c r="L203" i="15"/>
  <c r="M246" i="15"/>
  <c r="L246" i="15"/>
  <c r="M383" i="15"/>
  <c r="L383" i="15"/>
  <c r="M426" i="15"/>
  <c r="L426" i="15"/>
  <c r="M111" i="15"/>
  <c r="L111" i="15"/>
  <c r="M158" i="15"/>
  <c r="L158" i="15"/>
  <c r="M201" i="15"/>
  <c r="L201" i="15"/>
  <c r="M248" i="15"/>
  <c r="L248" i="15"/>
  <c r="M291" i="15"/>
  <c r="L291" i="15"/>
  <c r="M338" i="15"/>
  <c r="L338" i="15"/>
  <c r="M381" i="15"/>
  <c r="L381" i="15"/>
  <c r="M428" i="15"/>
  <c r="L428" i="15"/>
  <c r="M471" i="15"/>
  <c r="L471" i="15"/>
  <c r="M518" i="15"/>
  <c r="L518" i="15"/>
  <c r="M653" i="15"/>
  <c r="L653" i="15"/>
  <c r="M293" i="15"/>
  <c r="L293" i="15"/>
  <c r="M336" i="15"/>
  <c r="L336" i="15"/>
  <c r="M473" i="15"/>
  <c r="L473" i="15"/>
  <c r="M516" i="15"/>
  <c r="L516" i="15"/>
  <c r="L563" i="15"/>
  <c r="M563" i="15"/>
  <c r="L608" i="15"/>
  <c r="M608" i="15"/>
  <c r="M651" i="15"/>
  <c r="L651" i="15"/>
  <c r="M561" i="15"/>
  <c r="L561" i="15"/>
  <c r="L606" i="15"/>
  <c r="M606" i="15"/>
  <c r="L602" i="15"/>
  <c r="L598" i="15"/>
  <c r="M600" i="15"/>
  <c r="L144" i="15"/>
  <c r="L601" i="15"/>
  <c r="L599" i="15"/>
  <c r="L597" i="15"/>
  <c r="L595" i="15"/>
  <c r="M281" i="15"/>
  <c r="L234" i="15"/>
  <c r="L283" i="15"/>
  <c r="M285" i="15"/>
  <c r="L150" i="15"/>
  <c r="L242" i="15"/>
  <c r="L240" i="15"/>
  <c r="L238" i="15"/>
  <c r="L236" i="15"/>
  <c r="M284" i="15"/>
  <c r="L284" i="15"/>
  <c r="M282" i="15"/>
  <c r="L282" i="15"/>
  <c r="M280" i="15"/>
  <c r="L280" i="15"/>
  <c r="M279" i="15"/>
  <c r="L286" i="15"/>
  <c r="L107" i="15"/>
  <c r="L105" i="15"/>
  <c r="L103" i="15"/>
  <c r="L101" i="15"/>
  <c r="L151" i="15"/>
  <c r="L149" i="15"/>
  <c r="L147" i="15"/>
  <c r="L145" i="15"/>
  <c r="L189" i="15"/>
  <c r="L197" i="15"/>
  <c r="L195" i="15"/>
  <c r="L193" i="15"/>
  <c r="L191" i="15"/>
  <c r="L241" i="15"/>
  <c r="L239" i="15"/>
  <c r="L237" i="15"/>
  <c r="L235" i="15"/>
  <c r="L287" i="15"/>
  <c r="L324" i="15"/>
  <c r="M324" i="15"/>
  <c r="L106" i="15"/>
  <c r="L104" i="15"/>
  <c r="L102" i="15"/>
  <c r="L100" i="15"/>
  <c r="L152" i="15"/>
  <c r="L148" i="15"/>
  <c r="L146" i="15"/>
  <c r="L196" i="15"/>
  <c r="L194" i="15"/>
  <c r="L192" i="15"/>
  <c r="L190" i="15"/>
  <c r="L331" i="15"/>
  <c r="L329" i="15"/>
  <c r="L327" i="15"/>
  <c r="L325" i="15"/>
  <c r="L369" i="15"/>
  <c r="L377" i="15"/>
  <c r="L375" i="15"/>
  <c r="L373" i="15"/>
  <c r="L371" i="15"/>
  <c r="M414" i="15"/>
  <c r="L421" i="15"/>
  <c r="L419" i="15"/>
  <c r="L417" i="15"/>
  <c r="L415" i="15"/>
  <c r="L459" i="15"/>
  <c r="L467" i="15"/>
  <c r="L465" i="15"/>
  <c r="L463" i="15"/>
  <c r="L461" i="15"/>
  <c r="M504" i="15"/>
  <c r="L511" i="15"/>
  <c r="L509" i="15"/>
  <c r="L507" i="15"/>
  <c r="L505" i="15"/>
  <c r="L549" i="15"/>
  <c r="L557" i="15"/>
  <c r="L555" i="15"/>
  <c r="L553" i="15"/>
  <c r="L551" i="15"/>
  <c r="L639" i="15"/>
  <c r="L647" i="15"/>
  <c r="L645" i="15"/>
  <c r="L643" i="15"/>
  <c r="L641" i="15"/>
  <c r="L332" i="15"/>
  <c r="L330" i="15"/>
  <c r="L328" i="15"/>
  <c r="L326" i="15"/>
  <c r="L376" i="15"/>
  <c r="L374" i="15"/>
  <c r="L372" i="15"/>
  <c r="L370" i="15"/>
  <c r="L422" i="15"/>
  <c r="L420" i="15"/>
  <c r="L418" i="15"/>
  <c r="L416" i="15"/>
  <c r="L466" i="15"/>
  <c r="L464" i="15"/>
  <c r="L462" i="15"/>
  <c r="L460" i="15"/>
  <c r="L512" i="15"/>
  <c r="L510" i="15"/>
  <c r="L508" i="15"/>
  <c r="L506" i="15"/>
  <c r="L556" i="15"/>
  <c r="L554" i="15"/>
  <c r="L552" i="15"/>
  <c r="L550" i="15"/>
  <c r="L646" i="15"/>
  <c r="L644" i="15"/>
  <c r="L642" i="15"/>
  <c r="L640" i="15"/>
  <c r="L594" i="15"/>
  <c r="M99" i="15"/>
  <c r="L99" i="15"/>
  <c r="J55" i="15"/>
  <c r="M55" i="15" s="1"/>
  <c r="J56" i="15"/>
  <c r="M56" i="15" s="1"/>
  <c r="M58" i="15"/>
  <c r="M59" i="15"/>
  <c r="M60" i="15"/>
  <c r="M61" i="15"/>
  <c r="M62" i="15"/>
  <c r="J54" i="15"/>
  <c r="M54" i="15" s="1"/>
  <c r="J10" i="15"/>
  <c r="M10" i="15" s="1"/>
  <c r="J11" i="15"/>
  <c r="M11" i="15" s="1"/>
  <c r="J12" i="15"/>
  <c r="J13" i="15"/>
  <c r="M13" i="15" s="1"/>
  <c r="M14" i="15"/>
  <c r="M15" i="15"/>
  <c r="M16" i="15"/>
  <c r="M17" i="15"/>
  <c r="M18" i="15"/>
  <c r="J9" i="15"/>
  <c r="M9" i="15" s="1"/>
  <c r="J640" i="9"/>
  <c r="M640" i="9" s="1"/>
  <c r="J641" i="9"/>
  <c r="M641" i="9" s="1"/>
  <c r="M642" i="9"/>
  <c r="M643" i="9"/>
  <c r="M644" i="9"/>
  <c r="M645" i="9"/>
  <c r="J639" i="9"/>
  <c r="M639" i="9" s="1"/>
  <c r="J595" i="9"/>
  <c r="M595" i="9" s="1"/>
  <c r="J596" i="9"/>
  <c r="J597" i="9"/>
  <c r="M597" i="9" s="1"/>
  <c r="J598" i="9"/>
  <c r="J599" i="9"/>
  <c r="M599" i="9" s="1"/>
  <c r="J594" i="9"/>
  <c r="M594" i="9" s="1"/>
  <c r="J550" i="9"/>
  <c r="L550" i="9" s="1"/>
  <c r="M551" i="9"/>
  <c r="M552" i="9"/>
  <c r="M553" i="9"/>
  <c r="L554" i="9"/>
  <c r="M555" i="9"/>
  <c r="J549" i="9"/>
  <c r="L549" i="9" s="1"/>
  <c r="M505" i="9"/>
  <c r="J506" i="9"/>
  <c r="M506" i="9" s="1"/>
  <c r="J507" i="9"/>
  <c r="M507" i="9" s="1"/>
  <c r="L508" i="9"/>
  <c r="M509" i="9"/>
  <c r="M510" i="9"/>
  <c r="J504" i="9"/>
  <c r="M504" i="9" s="1"/>
  <c r="J460" i="9"/>
  <c r="L460" i="9" s="1"/>
  <c r="J461" i="9"/>
  <c r="M461" i="9" s="1"/>
  <c r="J462" i="9"/>
  <c r="M462" i="9" s="1"/>
  <c r="J463" i="9"/>
  <c r="M463" i="9" s="1"/>
  <c r="J464" i="9"/>
  <c r="L464" i="9" s="1"/>
  <c r="M465" i="9"/>
  <c r="J459" i="9"/>
  <c r="L459" i="9" s="1"/>
  <c r="J415" i="9"/>
  <c r="J416" i="9"/>
  <c r="L416" i="9" s="1"/>
  <c r="J417" i="9"/>
  <c r="J418" i="9"/>
  <c r="M418" i="9" s="1"/>
  <c r="L420" i="9"/>
  <c r="J414" i="9"/>
  <c r="L414" i="9" s="1"/>
  <c r="J370" i="9"/>
  <c r="M370" i="9" s="1"/>
  <c r="J371" i="9"/>
  <c r="M371" i="9" s="1"/>
  <c r="J372" i="9"/>
  <c r="M372" i="9" s="1"/>
  <c r="M373" i="9"/>
  <c r="M374" i="9"/>
  <c r="M375" i="9"/>
  <c r="J369" i="9"/>
  <c r="M369" i="9" s="1"/>
  <c r="J325" i="9"/>
  <c r="L325" i="9" s="1"/>
  <c r="J326" i="9"/>
  <c r="M326" i="9" s="1"/>
  <c r="L327" i="9"/>
  <c r="M328" i="9"/>
  <c r="L329" i="9"/>
  <c r="M330" i="9"/>
  <c r="J324" i="9"/>
  <c r="L324" i="9" s="1"/>
  <c r="J280" i="9"/>
  <c r="M280" i="9" s="1"/>
  <c r="J281" i="9"/>
  <c r="M281" i="9" s="1"/>
  <c r="J282" i="9"/>
  <c r="M282" i="9" s="1"/>
  <c r="J283" i="9"/>
  <c r="M283" i="9" s="1"/>
  <c r="M284" i="9"/>
  <c r="M285" i="9"/>
  <c r="J279" i="9"/>
  <c r="M279" i="9" s="1"/>
  <c r="J235" i="9"/>
  <c r="M235" i="9" s="1"/>
  <c r="J236" i="9"/>
  <c r="M236" i="9" s="1"/>
  <c r="J237" i="9"/>
  <c r="M237" i="9" s="1"/>
  <c r="J238" i="9"/>
  <c r="M238" i="9" s="1"/>
  <c r="J239" i="9"/>
  <c r="M239" i="9" s="1"/>
  <c r="M240" i="9"/>
  <c r="J234" i="9"/>
  <c r="L234" i="9" s="1"/>
  <c r="J190" i="9"/>
  <c r="M190" i="9" s="1"/>
  <c r="J191" i="9"/>
  <c r="L191" i="9" s="1"/>
  <c r="J192" i="9"/>
  <c r="M192" i="9" s="1"/>
  <c r="J193" i="9"/>
  <c r="M193" i="9" s="1"/>
  <c r="M194" i="9"/>
  <c r="M195" i="9"/>
  <c r="J189" i="9"/>
  <c r="M189" i="9" s="1"/>
  <c r="J145" i="9"/>
  <c r="L145" i="9" s="1"/>
  <c r="J146" i="9"/>
  <c r="M146" i="9" s="1"/>
  <c r="J147" i="9"/>
  <c r="L147" i="9" s="1"/>
  <c r="J148" i="9"/>
  <c r="M148" i="9" s="1"/>
  <c r="J149" i="9"/>
  <c r="L149" i="9" s="1"/>
  <c r="J150" i="9"/>
  <c r="M150" i="9" s="1"/>
  <c r="J144" i="9"/>
  <c r="L144" i="9" s="1"/>
  <c r="M655" i="15" l="1"/>
  <c r="M12" i="15"/>
  <c r="L12" i="15"/>
  <c r="M157" i="9"/>
  <c r="L157" i="9"/>
  <c r="M155" i="9"/>
  <c r="L155" i="9"/>
  <c r="M203" i="9"/>
  <c r="L203" i="9"/>
  <c r="M158" i="9"/>
  <c r="L158" i="9"/>
  <c r="M156" i="9"/>
  <c r="L156" i="9"/>
  <c r="M202" i="9"/>
  <c r="L202" i="9"/>
  <c r="M200" i="9"/>
  <c r="L200" i="9"/>
  <c r="M248" i="9"/>
  <c r="L248" i="9"/>
  <c r="M246" i="9"/>
  <c r="L246" i="9"/>
  <c r="M292" i="9"/>
  <c r="L292" i="9"/>
  <c r="M290" i="9"/>
  <c r="L290" i="9"/>
  <c r="M338" i="9"/>
  <c r="L338" i="9"/>
  <c r="M336" i="9"/>
  <c r="L336" i="9"/>
  <c r="M382" i="9"/>
  <c r="L382" i="9"/>
  <c r="M380" i="9"/>
  <c r="L380" i="9"/>
  <c r="M428" i="9"/>
  <c r="L428" i="9"/>
  <c r="M426" i="9"/>
  <c r="L426" i="9"/>
  <c r="M472" i="9"/>
  <c r="L472" i="9"/>
  <c r="M470" i="9"/>
  <c r="L470" i="9"/>
  <c r="M518" i="9"/>
  <c r="L518" i="9"/>
  <c r="M516" i="9"/>
  <c r="L516" i="9"/>
  <c r="M562" i="9"/>
  <c r="L562" i="9"/>
  <c r="M560" i="9"/>
  <c r="L560" i="9"/>
  <c r="M608" i="9"/>
  <c r="L608" i="9"/>
  <c r="M606" i="9"/>
  <c r="L606" i="9"/>
  <c r="M652" i="9"/>
  <c r="L652" i="9"/>
  <c r="M650" i="9"/>
  <c r="L650" i="9"/>
  <c r="M68" i="15"/>
  <c r="L68" i="15"/>
  <c r="M201" i="9"/>
  <c r="L201" i="9"/>
  <c r="M247" i="9"/>
  <c r="L247" i="9"/>
  <c r="M245" i="9"/>
  <c r="L245" i="9"/>
  <c r="M293" i="9"/>
  <c r="L293" i="9"/>
  <c r="M291" i="9"/>
  <c r="L291" i="9"/>
  <c r="M337" i="9"/>
  <c r="L337" i="9"/>
  <c r="M335" i="9"/>
  <c r="L335" i="9"/>
  <c r="M383" i="9"/>
  <c r="L383" i="9"/>
  <c r="M381" i="9"/>
  <c r="L381" i="9"/>
  <c r="M427" i="9"/>
  <c r="L427" i="9"/>
  <c r="M425" i="9"/>
  <c r="L425" i="9"/>
  <c r="M473" i="9"/>
  <c r="L473" i="9"/>
  <c r="M471" i="9"/>
  <c r="L471" i="9"/>
  <c r="M517" i="9"/>
  <c r="L517" i="9"/>
  <c r="M515" i="9"/>
  <c r="L515" i="9"/>
  <c r="M563" i="9"/>
  <c r="L563" i="9"/>
  <c r="M561" i="9"/>
  <c r="L561" i="9"/>
  <c r="M607" i="9"/>
  <c r="L607" i="9"/>
  <c r="M605" i="9"/>
  <c r="L605" i="9"/>
  <c r="M653" i="9"/>
  <c r="L653" i="9"/>
  <c r="M651" i="9"/>
  <c r="L651" i="9"/>
  <c r="M66" i="15"/>
  <c r="L66" i="15"/>
  <c r="L655" i="15"/>
  <c r="L369" i="9"/>
  <c r="L150" i="9"/>
  <c r="L146" i="9"/>
  <c r="L189" i="9"/>
  <c r="L328" i="9"/>
  <c r="M416" i="9"/>
  <c r="M459" i="9"/>
  <c r="L462" i="9"/>
  <c r="M464" i="9"/>
  <c r="M550" i="9"/>
  <c r="L594" i="9"/>
  <c r="L597" i="9"/>
  <c r="L643" i="9"/>
  <c r="L148" i="9"/>
  <c r="L279" i="9"/>
  <c r="L330" i="9"/>
  <c r="L326" i="9"/>
  <c r="L418" i="9"/>
  <c r="M420" i="9"/>
  <c r="M460" i="9"/>
  <c r="L504" i="9"/>
  <c r="M549" i="9"/>
  <c r="L552" i="9"/>
  <c r="M554" i="9"/>
  <c r="L599" i="9"/>
  <c r="L595" i="9"/>
  <c r="L645" i="9"/>
  <c r="L641" i="9"/>
  <c r="L9" i="15"/>
  <c r="M144" i="9"/>
  <c r="M149" i="9"/>
  <c r="M147" i="9"/>
  <c r="M145" i="9"/>
  <c r="L193" i="9"/>
  <c r="M191" i="9"/>
  <c r="M234" i="9"/>
  <c r="L239" i="9"/>
  <c r="L285" i="9"/>
  <c r="L283" i="9"/>
  <c r="L281" i="9"/>
  <c r="M324" i="9"/>
  <c r="M329" i="9"/>
  <c r="M327" i="9"/>
  <c r="M325" i="9"/>
  <c r="L375" i="9"/>
  <c r="L373" i="9"/>
  <c r="L371" i="9"/>
  <c r="M419" i="9"/>
  <c r="L419" i="9"/>
  <c r="M417" i="9"/>
  <c r="L417" i="9"/>
  <c r="M415" i="9"/>
  <c r="L415" i="9"/>
  <c r="M414" i="9"/>
  <c r="L194" i="9"/>
  <c r="L192" i="9"/>
  <c r="L190" i="9"/>
  <c r="L240" i="9"/>
  <c r="L238" i="9"/>
  <c r="L236" i="9"/>
  <c r="L284" i="9"/>
  <c r="L282" i="9"/>
  <c r="L280" i="9"/>
  <c r="L374" i="9"/>
  <c r="L372" i="9"/>
  <c r="L370" i="9"/>
  <c r="L510" i="9"/>
  <c r="L506" i="9"/>
  <c r="M508" i="9"/>
  <c r="L195" i="9"/>
  <c r="L237" i="9"/>
  <c r="L235" i="9"/>
  <c r="M600" i="9"/>
  <c r="L600" i="9"/>
  <c r="M598" i="9"/>
  <c r="L598" i="9"/>
  <c r="M596" i="9"/>
  <c r="L596" i="9"/>
  <c r="L465" i="9"/>
  <c r="L463" i="9"/>
  <c r="L461" i="9"/>
  <c r="L509" i="9"/>
  <c r="L507" i="9"/>
  <c r="L505" i="9"/>
  <c r="L555" i="9"/>
  <c r="L553" i="9"/>
  <c r="L551" i="9"/>
  <c r="L639" i="9"/>
  <c r="L644" i="9"/>
  <c r="L642" i="9"/>
  <c r="L640" i="9"/>
  <c r="L18" i="15"/>
  <c r="L16" i="15"/>
  <c r="L14" i="15"/>
  <c r="L10" i="15"/>
  <c r="L54" i="15"/>
  <c r="L62" i="15"/>
  <c r="L60" i="15"/>
  <c r="L58" i="15"/>
  <c r="L56" i="15"/>
  <c r="L17" i="15"/>
  <c r="L15" i="15"/>
  <c r="L13" i="15"/>
  <c r="L11" i="15"/>
  <c r="L61" i="15"/>
  <c r="L59" i="15"/>
  <c r="L57" i="15"/>
  <c r="L55" i="15"/>
  <c r="J100" i="9"/>
  <c r="M100" i="9" s="1"/>
  <c r="J101" i="9"/>
  <c r="M101" i="9" s="1"/>
  <c r="J102" i="9"/>
  <c r="M102" i="9" s="1"/>
  <c r="J103" i="9"/>
  <c r="M103" i="9" s="1"/>
  <c r="J104" i="9"/>
  <c r="M104" i="9" s="1"/>
  <c r="M105" i="9"/>
  <c r="J99" i="9"/>
  <c r="M99" i="9" s="1"/>
  <c r="J55" i="9"/>
  <c r="M55" i="9" s="1"/>
  <c r="J56" i="9"/>
  <c r="M56" i="9" s="1"/>
  <c r="J57" i="9"/>
  <c r="M57" i="9" s="1"/>
  <c r="J58" i="9"/>
  <c r="M58" i="9" s="1"/>
  <c r="J59" i="9"/>
  <c r="M59" i="9" s="1"/>
  <c r="M60" i="9"/>
  <c r="J54" i="9"/>
  <c r="L54" i="9" s="1"/>
  <c r="J10" i="9"/>
  <c r="M10" i="9" s="1"/>
  <c r="J11" i="9"/>
  <c r="M11" i="9" s="1"/>
  <c r="J12" i="9"/>
  <c r="M12" i="9" s="1"/>
  <c r="J13" i="9"/>
  <c r="M13" i="9" s="1"/>
  <c r="J14" i="9"/>
  <c r="M14" i="9" s="1"/>
  <c r="J15" i="9"/>
  <c r="M15" i="9" s="1"/>
  <c r="J9" i="9"/>
  <c r="M9" i="9" s="1"/>
  <c r="M23" i="9" l="1"/>
  <c r="L23" i="9"/>
  <c r="M67" i="9"/>
  <c r="L67" i="9"/>
  <c r="M65" i="9"/>
  <c r="L65" i="9"/>
  <c r="M113" i="9"/>
  <c r="L113" i="9"/>
  <c r="M111" i="9"/>
  <c r="L111" i="9"/>
  <c r="M21" i="9"/>
  <c r="L21" i="9"/>
  <c r="L22" i="9"/>
  <c r="M22" i="9"/>
  <c r="M68" i="9"/>
  <c r="L68" i="9"/>
  <c r="M66" i="9"/>
  <c r="L66" i="9"/>
  <c r="M112" i="9"/>
  <c r="L112" i="9"/>
  <c r="M110" i="9"/>
  <c r="L110" i="9"/>
  <c r="M20" i="9"/>
  <c r="L20" i="9"/>
  <c r="L9" i="9"/>
  <c r="L15" i="9"/>
  <c r="L13" i="9"/>
  <c r="L11" i="9"/>
  <c r="M54" i="9"/>
  <c r="L59" i="9"/>
  <c r="L57" i="9"/>
  <c r="L55" i="9"/>
  <c r="L99" i="9"/>
  <c r="L105" i="9"/>
  <c r="L103" i="9"/>
  <c r="L101" i="9"/>
  <c r="L14" i="9"/>
  <c r="L12" i="9"/>
  <c r="L10" i="9"/>
  <c r="L60" i="9"/>
  <c r="L58" i="9"/>
  <c r="L56" i="9"/>
  <c r="L104" i="9"/>
  <c r="L102" i="9"/>
  <c r="L100" i="9"/>
  <c r="J640" i="16"/>
  <c r="L640" i="16" s="1"/>
  <c r="J641" i="16"/>
  <c r="M641" i="16" s="1"/>
  <c r="J642" i="16"/>
  <c r="L642" i="16" s="1"/>
  <c r="J643" i="16"/>
  <c r="M643" i="16" s="1"/>
  <c r="J644" i="16"/>
  <c r="L644" i="16" s="1"/>
  <c r="J645" i="16"/>
  <c r="M645" i="16" s="1"/>
  <c r="J639" i="16"/>
  <c r="L639" i="16" s="1"/>
  <c r="J595" i="16"/>
  <c r="M595" i="16" s="1"/>
  <c r="J596" i="16"/>
  <c r="M596" i="16" s="1"/>
  <c r="J597" i="16"/>
  <c r="M597" i="16" s="1"/>
  <c r="J598" i="16"/>
  <c r="M598" i="16" s="1"/>
  <c r="M599" i="16"/>
  <c r="M600" i="16"/>
  <c r="J594" i="16"/>
  <c r="M594" i="16" s="1"/>
  <c r="J550" i="16"/>
  <c r="M550" i="16" s="1"/>
  <c r="J551" i="16"/>
  <c r="M551" i="16" s="1"/>
  <c r="J552" i="16"/>
  <c r="M552" i="16" s="1"/>
  <c r="J553" i="16"/>
  <c r="M553" i="16" s="1"/>
  <c r="J554" i="16"/>
  <c r="M554" i="16" s="1"/>
  <c r="J555" i="16"/>
  <c r="M555" i="16" s="1"/>
  <c r="J549" i="16"/>
  <c r="M549" i="16" s="1"/>
  <c r="J505" i="16"/>
  <c r="M505" i="16" s="1"/>
  <c r="J506" i="16"/>
  <c r="M506" i="16" s="1"/>
  <c r="J507" i="16"/>
  <c r="M507" i="16" s="1"/>
  <c r="J508" i="16"/>
  <c r="M508" i="16" s="1"/>
  <c r="J509" i="16"/>
  <c r="M509" i="16" s="1"/>
  <c r="M510" i="16"/>
  <c r="J504" i="16"/>
  <c r="M504" i="16" s="1"/>
  <c r="J460" i="16"/>
  <c r="M460" i="16" s="1"/>
  <c r="J461" i="16"/>
  <c r="M461" i="16" s="1"/>
  <c r="J462" i="16"/>
  <c r="M462" i="16" s="1"/>
  <c r="J463" i="16"/>
  <c r="M463" i="16" s="1"/>
  <c r="J464" i="16"/>
  <c r="M464" i="16" s="1"/>
  <c r="M465" i="16"/>
  <c r="J459" i="16"/>
  <c r="M459" i="16" s="1"/>
  <c r="J415" i="16"/>
  <c r="M415" i="16" s="1"/>
  <c r="J416" i="16"/>
  <c r="M416" i="16" s="1"/>
  <c r="J417" i="16"/>
  <c r="M417" i="16" s="1"/>
  <c r="J418" i="16"/>
  <c r="M418" i="16" s="1"/>
  <c r="J419" i="16"/>
  <c r="M419" i="16" s="1"/>
  <c r="J420" i="16"/>
  <c r="M420" i="16" s="1"/>
  <c r="J414" i="16"/>
  <c r="M414" i="16" s="1"/>
  <c r="J370" i="16"/>
  <c r="M370" i="16" s="1"/>
  <c r="J371" i="16"/>
  <c r="M371" i="16" s="1"/>
  <c r="J372" i="16"/>
  <c r="M372" i="16" s="1"/>
  <c r="J373" i="16"/>
  <c r="M373" i="16" s="1"/>
  <c r="J374" i="16"/>
  <c r="M374" i="16" s="1"/>
  <c r="M375" i="16"/>
  <c r="J369" i="16"/>
  <c r="M369" i="16" s="1"/>
  <c r="J325" i="16"/>
  <c r="M325" i="16" s="1"/>
  <c r="J326" i="16"/>
  <c r="M326" i="16" s="1"/>
  <c r="J327" i="16"/>
  <c r="M327" i="16" s="1"/>
  <c r="J328" i="16"/>
  <c r="M328" i="16" s="1"/>
  <c r="J329" i="16"/>
  <c r="M329" i="16" s="1"/>
  <c r="J330" i="16"/>
  <c r="M330" i="16" s="1"/>
  <c r="J324" i="16"/>
  <c r="M324" i="16" s="1"/>
  <c r="J280" i="16"/>
  <c r="M280" i="16" s="1"/>
  <c r="J281" i="16"/>
  <c r="M281" i="16" s="1"/>
  <c r="J282" i="16"/>
  <c r="M282" i="16" s="1"/>
  <c r="J283" i="16"/>
  <c r="M283" i="16" s="1"/>
  <c r="J284" i="16"/>
  <c r="M284" i="16" s="1"/>
  <c r="J285" i="16"/>
  <c r="L285" i="16" s="1"/>
  <c r="J279" i="16"/>
  <c r="M279" i="16" s="1"/>
  <c r="J235" i="16"/>
  <c r="M235" i="16" s="1"/>
  <c r="J236" i="16"/>
  <c r="M236" i="16" s="1"/>
  <c r="J237" i="16"/>
  <c r="M237" i="16" s="1"/>
  <c r="J238" i="16"/>
  <c r="M238" i="16" s="1"/>
  <c r="J239" i="16"/>
  <c r="M239" i="16" s="1"/>
  <c r="J240" i="16"/>
  <c r="M240" i="16" s="1"/>
  <c r="J234" i="16"/>
  <c r="M234" i="16" s="1"/>
  <c r="J190" i="16"/>
  <c r="M190" i="16" s="1"/>
  <c r="J191" i="16"/>
  <c r="M191" i="16" s="1"/>
  <c r="J192" i="16"/>
  <c r="M192" i="16" s="1"/>
  <c r="J193" i="16"/>
  <c r="M193" i="16" s="1"/>
  <c r="J194" i="16"/>
  <c r="M194" i="16" s="1"/>
  <c r="J195" i="16"/>
  <c r="M195" i="16" s="1"/>
  <c r="J189" i="16"/>
  <c r="M189" i="16" s="1"/>
  <c r="J145" i="16"/>
  <c r="M145" i="16" s="1"/>
  <c r="J146" i="16"/>
  <c r="M146" i="16" s="1"/>
  <c r="J147" i="16"/>
  <c r="M147" i="16" s="1"/>
  <c r="M148" i="16"/>
  <c r="M149" i="16"/>
  <c r="M150" i="16"/>
  <c r="J144" i="16"/>
  <c r="M144" i="16" s="1"/>
  <c r="J100" i="16"/>
  <c r="M100" i="16" s="1"/>
  <c r="J101" i="16"/>
  <c r="J102" i="16"/>
  <c r="M102" i="16" s="1"/>
  <c r="J103" i="16"/>
  <c r="J104" i="16"/>
  <c r="M104" i="16" s="1"/>
  <c r="J99" i="16"/>
  <c r="M99" i="16" s="1"/>
  <c r="J55" i="16"/>
  <c r="L55" i="16" s="1"/>
  <c r="J56" i="16"/>
  <c r="M56" i="16" s="1"/>
  <c r="J57" i="16"/>
  <c r="M57" i="16" s="1"/>
  <c r="J58" i="16"/>
  <c r="M58" i="16" s="1"/>
  <c r="J59" i="16"/>
  <c r="L59" i="16" s="1"/>
  <c r="M60" i="16"/>
  <c r="J54" i="16"/>
  <c r="L54" i="16" s="1"/>
  <c r="J10" i="16"/>
  <c r="M10" i="16" s="1"/>
  <c r="J11" i="16"/>
  <c r="L11" i="16" s="1"/>
  <c r="J12" i="16"/>
  <c r="M12" i="16" s="1"/>
  <c r="J13" i="16"/>
  <c r="M13" i="16" s="1"/>
  <c r="J14" i="16"/>
  <c r="M14" i="16" s="1"/>
  <c r="J15" i="16"/>
  <c r="L15" i="16" s="1"/>
  <c r="J9" i="16"/>
  <c r="M9" i="16" s="1"/>
  <c r="J640" i="14"/>
  <c r="L640" i="14" s="1"/>
  <c r="J641" i="14"/>
  <c r="M641" i="14" s="1"/>
  <c r="J642" i="14"/>
  <c r="L642" i="14" s="1"/>
  <c r="J643" i="14"/>
  <c r="M643" i="14" s="1"/>
  <c r="J644" i="14"/>
  <c r="L644" i="14" s="1"/>
  <c r="M645" i="14"/>
  <c r="J639" i="14"/>
  <c r="L639" i="14" s="1"/>
  <c r="J595" i="14"/>
  <c r="M595" i="14" s="1"/>
  <c r="J596" i="14"/>
  <c r="M596" i="14" s="1"/>
  <c r="J597" i="14"/>
  <c r="M597" i="14" s="1"/>
  <c r="J598" i="14"/>
  <c r="M598" i="14" s="1"/>
  <c r="J599" i="14"/>
  <c r="M599" i="14" s="1"/>
  <c r="M600" i="14"/>
  <c r="J594" i="14"/>
  <c r="L594" i="14" s="1"/>
  <c r="J550" i="14"/>
  <c r="L550" i="14" s="1"/>
  <c r="J551" i="14"/>
  <c r="L551" i="14" s="1"/>
  <c r="J552" i="14"/>
  <c r="L552" i="14" s="1"/>
  <c r="J553" i="14"/>
  <c r="L553" i="14" s="1"/>
  <c r="J554" i="14"/>
  <c r="L554" i="14" s="1"/>
  <c r="L555" i="14"/>
  <c r="J549" i="14"/>
  <c r="M549" i="14" s="1"/>
  <c r="J505" i="14"/>
  <c r="M505" i="14" s="1"/>
  <c r="J506" i="14"/>
  <c r="M506" i="14" s="1"/>
  <c r="J507" i="14"/>
  <c r="M507" i="14" s="1"/>
  <c r="J508" i="14"/>
  <c r="M508" i="14" s="1"/>
  <c r="J509" i="14"/>
  <c r="M509" i="14" s="1"/>
  <c r="J510" i="14"/>
  <c r="M510" i="14" s="1"/>
  <c r="J504" i="14"/>
  <c r="M504" i="14" s="1"/>
  <c r="J460" i="14"/>
  <c r="M460" i="14" s="1"/>
  <c r="J461" i="14"/>
  <c r="M461" i="14" s="1"/>
  <c r="J462" i="14"/>
  <c r="M462" i="14" s="1"/>
  <c r="J463" i="14"/>
  <c r="M463" i="14" s="1"/>
  <c r="J464" i="14"/>
  <c r="M464" i="14" s="1"/>
  <c r="J465" i="14"/>
  <c r="M465" i="14" s="1"/>
  <c r="J459" i="14"/>
  <c r="M459" i="14" s="1"/>
  <c r="J415" i="14"/>
  <c r="M415" i="14" s="1"/>
  <c r="J416" i="14"/>
  <c r="M416" i="14" s="1"/>
  <c r="J417" i="14"/>
  <c r="M417" i="14" s="1"/>
  <c r="J418" i="14"/>
  <c r="M418" i="14" s="1"/>
  <c r="J419" i="14"/>
  <c r="M419" i="14" s="1"/>
  <c r="J420" i="14"/>
  <c r="M420" i="14" s="1"/>
  <c r="J414" i="14"/>
  <c r="M414" i="14" s="1"/>
  <c r="J370" i="14"/>
  <c r="M370" i="14" s="1"/>
  <c r="J371" i="14"/>
  <c r="M371" i="14" s="1"/>
  <c r="J372" i="14"/>
  <c r="M372" i="14" s="1"/>
  <c r="J373" i="14"/>
  <c r="M373" i="14" s="1"/>
  <c r="J374" i="14"/>
  <c r="M374" i="14" s="1"/>
  <c r="J375" i="14"/>
  <c r="M375" i="14" s="1"/>
  <c r="J369" i="14"/>
  <c r="M369" i="14" s="1"/>
  <c r="J325" i="14"/>
  <c r="M325" i="14" s="1"/>
  <c r="J326" i="14"/>
  <c r="M326" i="14" s="1"/>
  <c r="J327" i="14"/>
  <c r="M327" i="14" s="1"/>
  <c r="J328" i="14"/>
  <c r="M328" i="14" s="1"/>
  <c r="J329" i="14"/>
  <c r="M329" i="14" s="1"/>
  <c r="J330" i="14"/>
  <c r="M330" i="14" s="1"/>
  <c r="J324" i="14"/>
  <c r="M324" i="14" s="1"/>
  <c r="J280" i="14"/>
  <c r="M280" i="14" s="1"/>
  <c r="J281" i="14"/>
  <c r="M281" i="14" s="1"/>
  <c r="J282" i="14"/>
  <c r="M282" i="14" s="1"/>
  <c r="J283" i="14"/>
  <c r="M283" i="14" s="1"/>
  <c r="M284" i="14"/>
  <c r="M285" i="14"/>
  <c r="J279" i="14"/>
  <c r="M279" i="14" s="1"/>
  <c r="J235" i="14"/>
  <c r="M235" i="14" s="1"/>
  <c r="J236" i="14"/>
  <c r="M236" i="14" s="1"/>
  <c r="J237" i="14"/>
  <c r="L237" i="14" s="1"/>
  <c r="J238" i="14"/>
  <c r="M238" i="14" s="1"/>
  <c r="J239" i="14"/>
  <c r="M239" i="14" s="1"/>
  <c r="J240" i="14"/>
  <c r="M240" i="14" s="1"/>
  <c r="J234" i="14"/>
  <c r="M234" i="14" s="1"/>
  <c r="J190" i="14"/>
  <c r="M190" i="14" s="1"/>
  <c r="J191" i="14"/>
  <c r="M191" i="14" s="1"/>
  <c r="J192" i="14"/>
  <c r="J193" i="14"/>
  <c r="M193" i="14" s="1"/>
  <c r="M194" i="14"/>
  <c r="M195" i="14"/>
  <c r="J189" i="14"/>
  <c r="J145" i="14"/>
  <c r="L145" i="14" s="1"/>
  <c r="J146" i="14"/>
  <c r="J147" i="14"/>
  <c r="L147" i="14" s="1"/>
  <c r="J148" i="14"/>
  <c r="M148" i="14" s="1"/>
  <c r="J149" i="14"/>
  <c r="L149" i="14" s="1"/>
  <c r="J150" i="14"/>
  <c r="M150" i="14" s="1"/>
  <c r="J144" i="14"/>
  <c r="L144" i="14" s="1"/>
  <c r="J100" i="14"/>
  <c r="M100" i="14" s="1"/>
  <c r="J101" i="14"/>
  <c r="M101" i="14" s="1"/>
  <c r="J102" i="14"/>
  <c r="M102" i="14" s="1"/>
  <c r="J103" i="14"/>
  <c r="M103" i="14" s="1"/>
  <c r="J104" i="14"/>
  <c r="M104" i="14" s="1"/>
  <c r="M105" i="14"/>
  <c r="M113" i="14"/>
  <c r="J99" i="14"/>
  <c r="M99" i="14" s="1"/>
  <c r="J55" i="14"/>
  <c r="L55" i="14" s="1"/>
  <c r="J56" i="14"/>
  <c r="M56" i="14" s="1"/>
  <c r="J57" i="14"/>
  <c r="L57" i="14" s="1"/>
  <c r="J58" i="14"/>
  <c r="M58" i="14" s="1"/>
  <c r="J59" i="14"/>
  <c r="L59" i="14" s="1"/>
  <c r="J60" i="14"/>
  <c r="M60" i="14" s="1"/>
  <c r="J54" i="14"/>
  <c r="L54" i="14" s="1"/>
  <c r="J10" i="14"/>
  <c r="M10" i="14" s="1"/>
  <c r="J11" i="14"/>
  <c r="M11" i="14" s="1"/>
  <c r="J12" i="14"/>
  <c r="M12" i="14" s="1"/>
  <c r="J13" i="14"/>
  <c r="M13" i="14" s="1"/>
  <c r="J14" i="14"/>
  <c r="M14" i="14" s="1"/>
  <c r="J15" i="14"/>
  <c r="M15" i="14" s="1"/>
  <c r="J9" i="14"/>
  <c r="K15" i="14"/>
  <c r="M22" i="16" l="1"/>
  <c r="L22" i="16"/>
  <c r="M20" i="16"/>
  <c r="L20" i="16"/>
  <c r="M68" i="16"/>
  <c r="L68" i="16"/>
  <c r="M66" i="16"/>
  <c r="L66" i="16"/>
  <c r="M112" i="16"/>
  <c r="L112" i="16"/>
  <c r="M110" i="16"/>
  <c r="L110" i="16"/>
  <c r="M158" i="16"/>
  <c r="L158" i="16"/>
  <c r="M156" i="16"/>
  <c r="L156" i="16"/>
  <c r="M202" i="16"/>
  <c r="L202" i="16"/>
  <c r="M200" i="16"/>
  <c r="L200" i="16"/>
  <c r="M248" i="16"/>
  <c r="L248" i="16"/>
  <c r="M246" i="16"/>
  <c r="L246" i="16"/>
  <c r="M292" i="16"/>
  <c r="L292" i="16"/>
  <c r="M290" i="16"/>
  <c r="L290" i="16"/>
  <c r="M338" i="16"/>
  <c r="L338" i="16"/>
  <c r="M336" i="16"/>
  <c r="L336" i="16"/>
  <c r="M382" i="16"/>
  <c r="L382" i="16"/>
  <c r="M380" i="16"/>
  <c r="L380" i="16"/>
  <c r="M428" i="16"/>
  <c r="L428" i="16"/>
  <c r="M426" i="16"/>
  <c r="L426" i="16"/>
  <c r="M472" i="16"/>
  <c r="L472" i="16"/>
  <c r="M470" i="16"/>
  <c r="L470" i="16"/>
  <c r="M518" i="16"/>
  <c r="L518" i="16"/>
  <c r="M516" i="16"/>
  <c r="L516" i="16"/>
  <c r="M562" i="16"/>
  <c r="L562" i="16"/>
  <c r="M560" i="16"/>
  <c r="L560" i="16"/>
  <c r="M608" i="16"/>
  <c r="L608" i="16"/>
  <c r="M606" i="16"/>
  <c r="L606" i="16"/>
  <c r="M652" i="16"/>
  <c r="L652" i="16"/>
  <c r="M650" i="16"/>
  <c r="L650" i="16"/>
  <c r="M23" i="16"/>
  <c r="L23" i="16"/>
  <c r="M21" i="16"/>
  <c r="L21" i="16"/>
  <c r="M67" i="16"/>
  <c r="L67" i="16"/>
  <c r="M65" i="16"/>
  <c r="L65" i="16"/>
  <c r="M113" i="16"/>
  <c r="L113" i="16"/>
  <c r="M111" i="16"/>
  <c r="L111" i="16"/>
  <c r="M157" i="16"/>
  <c r="L157" i="16"/>
  <c r="M155" i="16"/>
  <c r="L155" i="16"/>
  <c r="M203" i="16"/>
  <c r="L203" i="16"/>
  <c r="M201" i="16"/>
  <c r="L201" i="16"/>
  <c r="M247" i="16"/>
  <c r="L247" i="16"/>
  <c r="M245" i="16"/>
  <c r="L245" i="16"/>
  <c r="M293" i="16"/>
  <c r="L293" i="16"/>
  <c r="M291" i="16"/>
  <c r="L291" i="16"/>
  <c r="M337" i="16"/>
  <c r="L337" i="16"/>
  <c r="M335" i="16"/>
  <c r="L335" i="16"/>
  <c r="M383" i="16"/>
  <c r="L383" i="16"/>
  <c r="M381" i="16"/>
  <c r="L381" i="16"/>
  <c r="M427" i="16"/>
  <c r="L427" i="16"/>
  <c r="M425" i="16"/>
  <c r="L425" i="16"/>
  <c r="M473" i="16"/>
  <c r="L473" i="16"/>
  <c r="M471" i="16"/>
  <c r="L471" i="16"/>
  <c r="M517" i="16"/>
  <c r="L517" i="16"/>
  <c r="M515" i="16"/>
  <c r="L515" i="16"/>
  <c r="M563" i="16"/>
  <c r="L563" i="16"/>
  <c r="M561" i="16"/>
  <c r="L561" i="16"/>
  <c r="M607" i="16"/>
  <c r="L607" i="16"/>
  <c r="M605" i="16"/>
  <c r="L605" i="16"/>
  <c r="M653" i="16"/>
  <c r="L653" i="16"/>
  <c r="M651" i="16"/>
  <c r="L651" i="16"/>
  <c r="L23" i="14"/>
  <c r="M23" i="14"/>
  <c r="M67" i="14"/>
  <c r="L67" i="14"/>
  <c r="M22" i="14"/>
  <c r="L22" i="14"/>
  <c r="M20" i="14"/>
  <c r="L20" i="14"/>
  <c r="M68" i="14"/>
  <c r="L68" i="14"/>
  <c r="M66" i="14"/>
  <c r="L66" i="14"/>
  <c r="M112" i="14"/>
  <c r="L112" i="14"/>
  <c r="M110" i="14"/>
  <c r="L110" i="14"/>
  <c r="M158" i="14"/>
  <c r="L158" i="14"/>
  <c r="M156" i="14"/>
  <c r="L156" i="14"/>
  <c r="M202" i="14"/>
  <c r="L202" i="14"/>
  <c r="M200" i="14"/>
  <c r="L200" i="14"/>
  <c r="M248" i="14"/>
  <c r="L248" i="14"/>
  <c r="M246" i="14"/>
  <c r="L246" i="14"/>
  <c r="M292" i="14"/>
  <c r="L292" i="14"/>
  <c r="M290" i="14"/>
  <c r="L290" i="14"/>
  <c r="M338" i="14"/>
  <c r="L338" i="14"/>
  <c r="M336" i="14"/>
  <c r="L336" i="14"/>
  <c r="M382" i="14"/>
  <c r="L382" i="14"/>
  <c r="L380" i="14"/>
  <c r="M380" i="14"/>
  <c r="M428" i="14"/>
  <c r="L428" i="14"/>
  <c r="M426" i="14"/>
  <c r="L426" i="14"/>
  <c r="M472" i="14"/>
  <c r="L472" i="14"/>
  <c r="M470" i="14"/>
  <c r="L470" i="14"/>
  <c r="M518" i="14"/>
  <c r="L518" i="14"/>
  <c r="M516" i="14"/>
  <c r="L516" i="14"/>
  <c r="M562" i="14"/>
  <c r="L562" i="14"/>
  <c r="M560" i="14"/>
  <c r="L560" i="14"/>
  <c r="M607" i="14"/>
  <c r="L607" i="14"/>
  <c r="M605" i="14"/>
  <c r="L605" i="14"/>
  <c r="M653" i="14"/>
  <c r="L653" i="14"/>
  <c r="M651" i="14"/>
  <c r="L651" i="14"/>
  <c r="M21" i="14"/>
  <c r="L21" i="14"/>
  <c r="M65" i="14"/>
  <c r="L65" i="14"/>
  <c r="M111" i="14"/>
  <c r="L111" i="14"/>
  <c r="M157" i="14"/>
  <c r="L157" i="14"/>
  <c r="M155" i="14"/>
  <c r="L155" i="14"/>
  <c r="M203" i="14"/>
  <c r="L203" i="14"/>
  <c r="M201" i="14"/>
  <c r="L201" i="14"/>
  <c r="M247" i="14"/>
  <c r="L247" i="14"/>
  <c r="M245" i="14"/>
  <c r="L245" i="14"/>
  <c r="M293" i="14"/>
  <c r="L293" i="14"/>
  <c r="M291" i="14"/>
  <c r="L291" i="14"/>
  <c r="M337" i="14"/>
  <c r="L337" i="14"/>
  <c r="M335" i="14"/>
  <c r="L335" i="14"/>
  <c r="L383" i="14"/>
  <c r="M383" i="14"/>
  <c r="M427" i="14"/>
  <c r="L427" i="14"/>
  <c r="M425" i="14"/>
  <c r="L425" i="14"/>
  <c r="M473" i="14"/>
  <c r="L473" i="14"/>
  <c r="M471" i="14"/>
  <c r="L471" i="14"/>
  <c r="M517" i="14"/>
  <c r="L517" i="14"/>
  <c r="M515" i="14"/>
  <c r="L515" i="14"/>
  <c r="M563" i="14"/>
  <c r="L563" i="14"/>
  <c r="M561" i="14"/>
  <c r="L561" i="14"/>
  <c r="M606" i="14"/>
  <c r="L606" i="14"/>
  <c r="M652" i="14"/>
  <c r="L652" i="14"/>
  <c r="M650" i="14"/>
  <c r="L650" i="14"/>
  <c r="M381" i="14"/>
  <c r="L381" i="14"/>
  <c r="L283" i="16"/>
  <c r="L280" i="16"/>
  <c r="L284" i="16"/>
  <c r="L282" i="16"/>
  <c r="M285" i="16"/>
  <c r="L281" i="16"/>
  <c r="L462" i="14"/>
  <c r="L328" i="14"/>
  <c r="L459" i="14"/>
  <c r="L279" i="14"/>
  <c r="L282" i="14"/>
  <c r="L508" i="14"/>
  <c r="M59" i="16"/>
  <c r="L60" i="14"/>
  <c r="L56" i="14"/>
  <c r="L99" i="14"/>
  <c r="L102" i="14"/>
  <c r="L148" i="14"/>
  <c r="L190" i="14"/>
  <c r="L58" i="14"/>
  <c r="L104" i="14"/>
  <c r="L100" i="14"/>
  <c r="M146" i="14"/>
  <c r="L146" i="14"/>
  <c r="L150" i="14"/>
  <c r="M189" i="14"/>
  <c r="L189" i="14"/>
  <c r="M192" i="14"/>
  <c r="L192" i="14"/>
  <c r="L194" i="14"/>
  <c r="L238" i="14"/>
  <c r="L284" i="14"/>
  <c r="L280" i="14"/>
  <c r="L330" i="14"/>
  <c r="L326" i="14"/>
  <c r="L369" i="14"/>
  <c r="L372" i="14"/>
  <c r="L418" i="14"/>
  <c r="L464" i="14"/>
  <c r="L460" i="14"/>
  <c r="L510" i="14"/>
  <c r="L506" i="14"/>
  <c r="L549" i="14"/>
  <c r="M554" i="14"/>
  <c r="M550" i="14"/>
  <c r="L600" i="14"/>
  <c r="L596" i="14"/>
  <c r="M639" i="14"/>
  <c r="M642" i="14"/>
  <c r="L57" i="16"/>
  <c r="M55" i="16"/>
  <c r="L99" i="16"/>
  <c r="L238" i="16"/>
  <c r="L369" i="16"/>
  <c r="L372" i="16"/>
  <c r="L459" i="16"/>
  <c r="L510" i="16"/>
  <c r="L506" i="16"/>
  <c r="L549" i="16"/>
  <c r="L552" i="16"/>
  <c r="L598" i="16"/>
  <c r="L240" i="14"/>
  <c r="L236" i="14"/>
  <c r="L374" i="14"/>
  <c r="L370" i="14"/>
  <c r="L420" i="14"/>
  <c r="L416" i="14"/>
  <c r="M552" i="14"/>
  <c r="L598" i="14"/>
  <c r="M594" i="14"/>
  <c r="L9" i="16"/>
  <c r="L189" i="16"/>
  <c r="L240" i="16"/>
  <c r="L236" i="16"/>
  <c r="L279" i="16"/>
  <c r="L374" i="16"/>
  <c r="L370" i="16"/>
  <c r="L508" i="16"/>
  <c r="L554" i="16"/>
  <c r="L550" i="16"/>
  <c r="L600" i="16"/>
  <c r="L596" i="16"/>
  <c r="L15" i="14"/>
  <c r="L13" i="14"/>
  <c r="L11" i="14"/>
  <c r="M54" i="14"/>
  <c r="M59" i="14"/>
  <c r="M57" i="14"/>
  <c r="M55" i="14"/>
  <c r="M144" i="14"/>
  <c r="M149" i="14"/>
  <c r="M147" i="14"/>
  <c r="M145" i="14"/>
  <c r="M237" i="14"/>
  <c r="L14" i="14"/>
  <c r="L12" i="14"/>
  <c r="L10" i="14"/>
  <c r="L113" i="14"/>
  <c r="L105" i="14"/>
  <c r="L103" i="14"/>
  <c r="L101" i="14"/>
  <c r="L195" i="14"/>
  <c r="L193" i="14"/>
  <c r="L191" i="14"/>
  <c r="L234" i="14"/>
  <c r="L239" i="14"/>
  <c r="L235" i="14"/>
  <c r="L285" i="14"/>
  <c r="L283" i="14"/>
  <c r="L281" i="14"/>
  <c r="L324" i="14"/>
  <c r="L329" i="14"/>
  <c r="L327" i="14"/>
  <c r="L325" i="14"/>
  <c r="L375" i="14"/>
  <c r="L373" i="14"/>
  <c r="L371" i="14"/>
  <c r="L414" i="14"/>
  <c r="L419" i="14"/>
  <c r="L417" i="14"/>
  <c r="L415" i="14"/>
  <c r="L465" i="14"/>
  <c r="L463" i="14"/>
  <c r="L461" i="14"/>
  <c r="L504" i="14"/>
  <c r="L509" i="14"/>
  <c r="L507" i="14"/>
  <c r="L505" i="14"/>
  <c r="M555" i="14"/>
  <c r="M553" i="14"/>
  <c r="M551" i="14"/>
  <c r="L599" i="14"/>
  <c r="L597" i="14"/>
  <c r="L595" i="14"/>
  <c r="L645" i="14"/>
  <c r="L641" i="14"/>
  <c r="M644" i="14"/>
  <c r="M640" i="14"/>
  <c r="L643" i="14"/>
  <c r="L13" i="16"/>
  <c r="M15" i="16"/>
  <c r="M11" i="16"/>
  <c r="M54" i="16"/>
  <c r="M105" i="16"/>
  <c r="L105" i="16"/>
  <c r="M103" i="16"/>
  <c r="L103" i="16"/>
  <c r="M101" i="16"/>
  <c r="L101" i="16"/>
  <c r="L14" i="16"/>
  <c r="L12" i="16"/>
  <c r="L10" i="16"/>
  <c r="L60" i="16"/>
  <c r="L58" i="16"/>
  <c r="L56" i="16"/>
  <c r="L104" i="16"/>
  <c r="L102" i="16"/>
  <c r="L100" i="16"/>
  <c r="L144" i="16"/>
  <c r="L150" i="16"/>
  <c r="L148" i="16"/>
  <c r="L146" i="16"/>
  <c r="L194" i="16"/>
  <c r="L192" i="16"/>
  <c r="L190" i="16"/>
  <c r="L234" i="16"/>
  <c r="L239" i="16"/>
  <c r="L237" i="16"/>
  <c r="L235" i="16"/>
  <c r="L324" i="16"/>
  <c r="L330" i="16"/>
  <c r="L328" i="16"/>
  <c r="L326" i="16"/>
  <c r="L375" i="16"/>
  <c r="L373" i="16"/>
  <c r="L371" i="16"/>
  <c r="L414" i="16"/>
  <c r="L420" i="16"/>
  <c r="L418" i="16"/>
  <c r="L416" i="16"/>
  <c r="L464" i="16"/>
  <c r="L462" i="16"/>
  <c r="L460" i="16"/>
  <c r="L504" i="16"/>
  <c r="L509" i="16"/>
  <c r="L507" i="16"/>
  <c r="L505" i="16"/>
  <c r="L555" i="16"/>
  <c r="L553" i="16"/>
  <c r="L551" i="16"/>
  <c r="L594" i="16"/>
  <c r="L599" i="16"/>
  <c r="L597" i="16"/>
  <c r="L595" i="16"/>
  <c r="L645" i="16"/>
  <c r="L643" i="16"/>
  <c r="L641" i="16"/>
  <c r="M639" i="16"/>
  <c r="M644" i="16"/>
  <c r="M642" i="16"/>
  <c r="M640" i="16"/>
  <c r="L149" i="16"/>
  <c r="L147" i="16"/>
  <c r="L145" i="16"/>
  <c r="L195" i="16"/>
  <c r="L193" i="16"/>
  <c r="L191" i="16"/>
  <c r="L329" i="16"/>
  <c r="L327" i="16"/>
  <c r="L325" i="16"/>
  <c r="L419" i="16"/>
  <c r="L417" i="16"/>
  <c r="L415" i="16"/>
  <c r="L465" i="16"/>
  <c r="L463" i="16"/>
  <c r="L461" i="16"/>
  <c r="B7" i="2"/>
  <c r="L520" i="14" l="1"/>
  <c r="V76" i="1"/>
  <c r="R76" i="1"/>
  <c r="N76" i="1"/>
  <c r="Q76" i="1"/>
  <c r="C76" i="1"/>
  <c r="T76" i="1"/>
  <c r="P76" i="1"/>
  <c r="U76" i="1"/>
  <c r="M76" i="1"/>
  <c r="S76" i="1"/>
  <c r="L76" i="1"/>
  <c r="K76" i="1"/>
  <c r="O76" i="1"/>
  <c r="E7" i="2"/>
  <c r="C7" i="2"/>
  <c r="D7" i="2"/>
  <c r="B9" i="2"/>
  <c r="V15" i="1" s="1"/>
  <c r="O75" i="1" l="1"/>
  <c r="R75" i="1"/>
  <c r="V75" i="1"/>
  <c r="M75" i="1"/>
  <c r="C75" i="1"/>
  <c r="Q75" i="1"/>
  <c r="T75" i="1"/>
  <c r="K75" i="1"/>
  <c r="L75" i="1"/>
  <c r="N75" i="1"/>
  <c r="U75" i="1"/>
  <c r="S75" i="1"/>
  <c r="P75" i="1"/>
  <c r="C77" i="1"/>
  <c r="M78" i="1"/>
  <c r="P79" i="1"/>
  <c r="S80" i="1"/>
  <c r="V81" i="1"/>
  <c r="L83" i="1"/>
  <c r="O84" i="1"/>
  <c r="R32" i="1"/>
  <c r="U33" i="1"/>
  <c r="K35" i="1"/>
  <c r="N36" i="1"/>
  <c r="Q37" i="1"/>
  <c r="T38" i="1"/>
  <c r="N77" i="1"/>
  <c r="Q78" i="1"/>
  <c r="T79" i="1"/>
  <c r="C81" i="1"/>
  <c r="M82" i="1"/>
  <c r="P83" i="1"/>
  <c r="S84" i="1"/>
  <c r="V32" i="1"/>
  <c r="L34" i="1"/>
  <c r="O35" i="1"/>
  <c r="R36" i="1"/>
  <c r="U37" i="1"/>
  <c r="O39" i="1"/>
  <c r="S39" i="1"/>
  <c r="N47" i="1"/>
  <c r="Q48" i="1"/>
  <c r="T49" i="1"/>
  <c r="C51" i="1"/>
  <c r="M52" i="1"/>
  <c r="V53" i="1"/>
  <c r="K78" i="1"/>
  <c r="N79" i="1"/>
  <c r="Q80" i="1"/>
  <c r="T81" i="1"/>
  <c r="C83" i="1"/>
  <c r="M84" i="1"/>
  <c r="P32" i="1"/>
  <c r="S33" i="1"/>
  <c r="V34" i="1"/>
  <c r="L36" i="1"/>
  <c r="O37" i="1"/>
  <c r="R38" i="1"/>
  <c r="U39" i="1"/>
  <c r="P47" i="1"/>
  <c r="S48" i="1"/>
  <c r="V49" i="1"/>
  <c r="L51" i="1"/>
  <c r="O52" i="1"/>
  <c r="M54" i="1"/>
  <c r="O77" i="1"/>
  <c r="C78" i="1"/>
  <c r="R78" i="1"/>
  <c r="M79" i="1"/>
  <c r="U79" i="1"/>
  <c r="P80" i="1"/>
  <c r="K81" i="1"/>
  <c r="S81" i="1"/>
  <c r="N82" i="1"/>
  <c r="V82" i="1"/>
  <c r="Q83" i="1"/>
  <c r="L84" i="1"/>
  <c r="T84" i="1"/>
  <c r="O32" i="1"/>
  <c r="C33" i="1"/>
  <c r="R33" i="1"/>
  <c r="M34" i="1"/>
  <c r="U34" i="1"/>
  <c r="P35" i="1"/>
  <c r="K36" i="1"/>
  <c r="S36" i="1"/>
  <c r="N37" i="1"/>
  <c r="V37" i="1"/>
  <c r="Q38" i="1"/>
  <c r="L39" i="1"/>
  <c r="T39" i="1"/>
  <c r="K47" i="1"/>
  <c r="S47" i="1"/>
  <c r="N48" i="1"/>
  <c r="V48" i="1"/>
  <c r="Q49" i="1"/>
  <c r="L50" i="1"/>
  <c r="T50" i="1"/>
  <c r="O51" i="1"/>
  <c r="C52" i="1"/>
  <c r="R52" i="1"/>
  <c r="P53" i="1"/>
  <c r="Q54" i="1"/>
  <c r="C62" i="1"/>
  <c r="R62" i="1"/>
  <c r="M63" i="1"/>
  <c r="U63" i="1"/>
  <c r="P64" i="1"/>
  <c r="K65" i="1"/>
  <c r="S65" i="1"/>
  <c r="N66" i="1"/>
  <c r="V66" i="1"/>
  <c r="Q67" i="1"/>
  <c r="C45" i="1"/>
  <c r="R47" i="1"/>
  <c r="U48" i="1"/>
  <c r="K50" i="1"/>
  <c r="N51" i="1"/>
  <c r="Q52" i="1"/>
  <c r="L77" i="1"/>
  <c r="O78" i="1"/>
  <c r="R79" i="1"/>
  <c r="U80" i="1"/>
  <c r="K82" i="1"/>
  <c r="N83" i="1"/>
  <c r="Q84" i="1"/>
  <c r="T32" i="1"/>
  <c r="C34" i="1"/>
  <c r="M35" i="1"/>
  <c r="P36" i="1"/>
  <c r="S37" i="1"/>
  <c r="V38" i="1"/>
  <c r="T47" i="1"/>
  <c r="C49" i="1"/>
  <c r="M50" i="1"/>
  <c r="P51" i="1"/>
  <c r="S52" i="1"/>
  <c r="Q77" i="1"/>
  <c r="L78" i="1"/>
  <c r="T78" i="1"/>
  <c r="O79" i="1"/>
  <c r="C80" i="1"/>
  <c r="R80" i="1"/>
  <c r="M81" i="1"/>
  <c r="U81" i="1"/>
  <c r="P82" i="1"/>
  <c r="K83" i="1"/>
  <c r="S83" i="1"/>
  <c r="N84" i="1"/>
  <c r="V84" i="1"/>
  <c r="Q32" i="1"/>
  <c r="L33" i="1"/>
  <c r="T33" i="1"/>
  <c r="O34" i="1"/>
  <c r="C35" i="1"/>
  <c r="R35" i="1"/>
  <c r="M36" i="1"/>
  <c r="U36" i="1"/>
  <c r="P37" i="1"/>
  <c r="K38" i="1"/>
  <c r="S38" i="1"/>
  <c r="N39" i="1"/>
  <c r="V39" i="1"/>
  <c r="M47" i="1"/>
  <c r="U47" i="1"/>
  <c r="P48" i="1"/>
  <c r="K49" i="1"/>
  <c r="S49" i="1"/>
  <c r="N50" i="1"/>
  <c r="V50" i="1"/>
  <c r="Q51" i="1"/>
  <c r="L52" i="1"/>
  <c r="T52" i="1"/>
  <c r="T53" i="1"/>
  <c r="S54" i="1"/>
  <c r="L62" i="1"/>
  <c r="T62" i="1"/>
  <c r="O63" i="1"/>
  <c r="C64" i="1"/>
  <c r="R64" i="1"/>
  <c r="M65" i="1"/>
  <c r="U65" i="1"/>
  <c r="P66" i="1"/>
  <c r="K67" i="1"/>
  <c r="S67" i="1"/>
  <c r="U67" i="1"/>
  <c r="P68" i="1"/>
  <c r="K69" i="1"/>
  <c r="S69" i="1"/>
  <c r="O53" i="1"/>
  <c r="C54" i="1"/>
  <c r="R54" i="1"/>
  <c r="K62" i="1"/>
  <c r="S62" i="1"/>
  <c r="N63" i="1"/>
  <c r="V63" i="1"/>
  <c r="Q64" i="1"/>
  <c r="L65" i="1"/>
  <c r="T65" i="1"/>
  <c r="O66" i="1"/>
  <c r="C67" i="1"/>
  <c r="R67" i="1"/>
  <c r="M68" i="1"/>
  <c r="U68" i="1"/>
  <c r="P69" i="1"/>
  <c r="C10" i="1"/>
  <c r="M11" i="1"/>
  <c r="U11" i="1"/>
  <c r="P12" i="1"/>
  <c r="K13" i="1"/>
  <c r="S13" i="1"/>
  <c r="N14" i="1"/>
  <c r="V14" i="1"/>
  <c r="Q15" i="1"/>
  <c r="P11" i="1"/>
  <c r="K12" i="1"/>
  <c r="S12" i="1"/>
  <c r="N13" i="1"/>
  <c r="V13" i="1"/>
  <c r="Q14" i="1"/>
  <c r="L15" i="1"/>
  <c r="T15" i="1"/>
  <c r="V68" i="1"/>
  <c r="Q69" i="1"/>
  <c r="M53" i="1"/>
  <c r="U53" i="1"/>
  <c r="P54" i="1"/>
  <c r="Q62" i="1"/>
  <c r="L63" i="1"/>
  <c r="T63" i="1"/>
  <c r="O64" i="1"/>
  <c r="C65" i="1"/>
  <c r="R65" i="1"/>
  <c r="M66" i="1"/>
  <c r="U66" i="1"/>
  <c r="P67" i="1"/>
  <c r="K68" i="1"/>
  <c r="S68" i="1"/>
  <c r="N69" i="1"/>
  <c r="V69" i="1"/>
  <c r="K11" i="1"/>
  <c r="S11" i="1"/>
  <c r="N12" i="1"/>
  <c r="V12" i="1"/>
  <c r="Q13" i="1"/>
  <c r="L14" i="1"/>
  <c r="T14" i="1"/>
  <c r="O15" i="1"/>
  <c r="N11" i="1"/>
  <c r="V11" i="1"/>
  <c r="Q12" i="1"/>
  <c r="L13" i="1"/>
  <c r="T13" i="1"/>
  <c r="O14" i="1"/>
  <c r="C15" i="1"/>
  <c r="R15" i="1"/>
  <c r="R77" i="1"/>
  <c r="U78" i="1"/>
  <c r="K80" i="1"/>
  <c r="N81" i="1"/>
  <c r="Q82" i="1"/>
  <c r="T83" i="1"/>
  <c r="C32" i="1"/>
  <c r="M33" i="1"/>
  <c r="P34" i="1"/>
  <c r="S35" i="1"/>
  <c r="V36" i="1"/>
  <c r="L38" i="1"/>
  <c r="V77" i="1"/>
  <c r="L79" i="1"/>
  <c r="O80" i="1"/>
  <c r="R81" i="1"/>
  <c r="U82" i="1"/>
  <c r="K84" i="1"/>
  <c r="N32" i="1"/>
  <c r="Q33" i="1"/>
  <c r="T34" i="1"/>
  <c r="C36" i="1"/>
  <c r="M37" i="1"/>
  <c r="P38" i="1"/>
  <c r="K39" i="1"/>
  <c r="V47" i="1"/>
  <c r="L49" i="1"/>
  <c r="O50" i="1"/>
  <c r="R51" i="1"/>
  <c r="U52" i="1"/>
  <c r="P77" i="1"/>
  <c r="S78" i="1"/>
  <c r="V79" i="1"/>
  <c r="L81" i="1"/>
  <c r="O82" i="1"/>
  <c r="R83" i="1"/>
  <c r="U84" i="1"/>
  <c r="K33" i="1"/>
  <c r="N34" i="1"/>
  <c r="Q35" i="1"/>
  <c r="T36" i="1"/>
  <c r="C38" i="1"/>
  <c r="M39" i="1"/>
  <c r="K48" i="1"/>
  <c r="N49" i="1"/>
  <c r="Q50" i="1"/>
  <c r="T51" i="1"/>
  <c r="C53" i="1"/>
  <c r="K77" i="1"/>
  <c r="S77" i="1"/>
  <c r="N78" i="1"/>
  <c r="V78" i="1"/>
  <c r="Q79" i="1"/>
  <c r="L80" i="1"/>
  <c r="T80" i="1"/>
  <c r="O81" i="1"/>
  <c r="C82" i="1"/>
  <c r="R82" i="1"/>
  <c r="M83" i="1"/>
  <c r="U83" i="1"/>
  <c r="P84" i="1"/>
  <c r="K32" i="1"/>
  <c r="S32" i="1"/>
  <c r="N33" i="1"/>
  <c r="V33" i="1"/>
  <c r="Q34" i="1"/>
  <c r="L35" i="1"/>
  <c r="T35" i="1"/>
  <c r="O36" i="1"/>
  <c r="C37" i="1"/>
  <c r="R37" i="1"/>
  <c r="M38" i="1"/>
  <c r="U38" i="1"/>
  <c r="P39" i="1"/>
  <c r="O47" i="1"/>
  <c r="C48" i="1"/>
  <c r="R48" i="1"/>
  <c r="M49" i="1"/>
  <c r="U49" i="1"/>
  <c r="P50" i="1"/>
  <c r="K51" i="1"/>
  <c r="S51" i="1"/>
  <c r="N52" i="1"/>
  <c r="V52" i="1"/>
  <c r="K54" i="1"/>
  <c r="U54" i="1"/>
  <c r="N62" i="1"/>
  <c r="V62" i="1"/>
  <c r="Q63" i="1"/>
  <c r="L64" i="1"/>
  <c r="T64" i="1"/>
  <c r="O65" i="1"/>
  <c r="C66" i="1"/>
  <c r="R66" i="1"/>
  <c r="M67" i="1"/>
  <c r="C68" i="1"/>
  <c r="C47" i="1"/>
  <c r="M48" i="1"/>
  <c r="P49" i="1"/>
  <c r="S50" i="1"/>
  <c r="V51" i="1"/>
  <c r="N53" i="1"/>
  <c r="T77" i="1"/>
  <c r="C79" i="1"/>
  <c r="M80" i="1"/>
  <c r="P81" i="1"/>
  <c r="S82" i="1"/>
  <c r="V83" i="1"/>
  <c r="L32" i="1"/>
  <c r="O33" i="1"/>
  <c r="R34" i="1"/>
  <c r="U35" i="1"/>
  <c r="K37" i="1"/>
  <c r="N38" i="1"/>
  <c r="Q39" i="1"/>
  <c r="C46" i="1"/>
  <c r="L47" i="1"/>
  <c r="O48" i="1"/>
  <c r="R49" i="1"/>
  <c r="U50" i="1"/>
  <c r="K52" i="1"/>
  <c r="R53" i="1"/>
  <c r="M77" i="1"/>
  <c r="U77" i="1"/>
  <c r="P78" i="1"/>
  <c r="K79" i="1"/>
  <c r="S79" i="1"/>
  <c r="N80" i="1"/>
  <c r="V80" i="1"/>
  <c r="Q81" i="1"/>
  <c r="L82" i="1"/>
  <c r="T82" i="1"/>
  <c r="O83" i="1"/>
  <c r="C84" i="1"/>
  <c r="R84" i="1"/>
  <c r="M32" i="1"/>
  <c r="U32" i="1"/>
  <c r="P33" i="1"/>
  <c r="K34" i="1"/>
  <c r="S34" i="1"/>
  <c r="N35" i="1"/>
  <c r="V35" i="1"/>
  <c r="Q36" i="1"/>
  <c r="L37" i="1"/>
  <c r="T37" i="1"/>
  <c r="O38" i="1"/>
  <c r="C39" i="1"/>
  <c r="R39" i="1"/>
  <c r="Q47" i="1"/>
  <c r="L48" i="1"/>
  <c r="T48" i="1"/>
  <c r="O49" i="1"/>
  <c r="C50" i="1"/>
  <c r="R50" i="1"/>
  <c r="M51" i="1"/>
  <c r="U51" i="1"/>
  <c r="P52" i="1"/>
  <c r="L53" i="1"/>
  <c r="O54" i="1"/>
  <c r="C60" i="1"/>
  <c r="P62" i="1"/>
  <c r="K63" i="1"/>
  <c r="S63" i="1"/>
  <c r="N64" i="1"/>
  <c r="V64" i="1"/>
  <c r="Q65" i="1"/>
  <c r="L66" i="1"/>
  <c r="T66" i="1"/>
  <c r="O67" i="1"/>
  <c r="N68" i="1"/>
  <c r="L68" i="1"/>
  <c r="T68" i="1"/>
  <c r="O69" i="1"/>
  <c r="K53" i="1"/>
  <c r="S53" i="1"/>
  <c r="N54" i="1"/>
  <c r="V54" i="1"/>
  <c r="O62" i="1"/>
  <c r="C63" i="1"/>
  <c r="R63" i="1"/>
  <c r="M64" i="1"/>
  <c r="U64" i="1"/>
  <c r="P65" i="1"/>
  <c r="K66" i="1"/>
  <c r="S66" i="1"/>
  <c r="N67" i="1"/>
  <c r="V67" i="1"/>
  <c r="Q68" i="1"/>
  <c r="L69" i="1"/>
  <c r="T69" i="1"/>
  <c r="Q11" i="1"/>
  <c r="L12" i="1"/>
  <c r="T12" i="1"/>
  <c r="O13" i="1"/>
  <c r="C14" i="1"/>
  <c r="R14" i="1"/>
  <c r="M15" i="1"/>
  <c r="U15" i="1"/>
  <c r="L11" i="1"/>
  <c r="T11" i="1"/>
  <c r="O12" i="1"/>
  <c r="C13" i="1"/>
  <c r="R13" i="1"/>
  <c r="M14" i="1"/>
  <c r="U14" i="1"/>
  <c r="P15" i="1"/>
  <c r="R68" i="1"/>
  <c r="M69" i="1"/>
  <c r="U69" i="1"/>
  <c r="Q53" i="1"/>
  <c r="L54" i="1"/>
  <c r="T54" i="1"/>
  <c r="C61" i="1"/>
  <c r="M62" i="1"/>
  <c r="U62" i="1"/>
  <c r="P63" i="1"/>
  <c r="K64" i="1"/>
  <c r="S64" i="1"/>
  <c r="N65" i="1"/>
  <c r="V65" i="1"/>
  <c r="Q66" i="1"/>
  <c r="L67" i="1"/>
  <c r="T67" i="1"/>
  <c r="O68" i="1"/>
  <c r="C69" i="1"/>
  <c r="R69" i="1"/>
  <c r="O11" i="1"/>
  <c r="C12" i="1"/>
  <c r="R12" i="1"/>
  <c r="M13" i="1"/>
  <c r="U13" i="1"/>
  <c r="P14" i="1"/>
  <c r="K15" i="1"/>
  <c r="S15" i="1"/>
  <c r="C11" i="1"/>
  <c r="R11" i="1"/>
  <c r="M12" i="1"/>
  <c r="U12" i="1"/>
  <c r="P13" i="1"/>
  <c r="K14" i="1"/>
  <c r="S14" i="1"/>
  <c r="N15" i="1"/>
  <c r="E9" i="2"/>
  <c r="C9" i="2"/>
  <c r="D9" i="2"/>
  <c r="U41" i="1" l="1"/>
  <c r="I40" i="1" s="1"/>
  <c r="I41" i="1" s="1"/>
  <c r="R86" i="1"/>
  <c r="G87" i="1" s="1"/>
  <c r="G88" i="1" s="1"/>
  <c r="P86" i="1"/>
  <c r="F87" i="1" s="1"/>
  <c r="F88" i="1" s="1"/>
  <c r="M86" i="1"/>
  <c r="E85" i="1" s="1"/>
  <c r="E86" i="1" s="1"/>
  <c r="Q86" i="1"/>
  <c r="G85" i="1" s="1"/>
  <c r="G86" i="1" s="1"/>
  <c r="U86" i="1"/>
  <c r="I85" i="1" s="1"/>
  <c r="I86" i="1" s="1"/>
  <c r="T86" i="1"/>
  <c r="H87" i="1" s="1"/>
  <c r="H88" i="1" s="1"/>
  <c r="S86" i="1"/>
  <c r="H85" i="1" s="1"/>
  <c r="H86" i="1" s="1"/>
  <c r="L86" i="1"/>
  <c r="D87" i="1" s="1"/>
  <c r="D88" i="1" s="1"/>
  <c r="N86" i="1"/>
  <c r="E87" i="1" s="1"/>
  <c r="E88" i="1" s="1"/>
  <c r="K86" i="1"/>
  <c r="D85" i="1" s="1"/>
  <c r="D86" i="1" s="1"/>
  <c r="O86" i="1"/>
  <c r="F85" i="1" s="1"/>
  <c r="F86" i="1" s="1"/>
  <c r="V86" i="1"/>
  <c r="I87" i="1" s="1"/>
  <c r="I88" i="1" s="1"/>
  <c r="L41" i="1"/>
  <c r="D42" i="1" s="1"/>
  <c r="D43" i="1" s="1"/>
  <c r="S41" i="1"/>
  <c r="H40" i="1" s="1"/>
  <c r="H41" i="1" s="1"/>
  <c r="K41" i="1"/>
  <c r="D40" i="1" s="1"/>
  <c r="D41" i="1" s="1"/>
  <c r="N41" i="1"/>
  <c r="E42" i="1" s="1"/>
  <c r="E43" i="1" s="1"/>
  <c r="M41" i="1"/>
  <c r="E40" i="1" s="1"/>
  <c r="E41" i="1" s="1"/>
  <c r="V41" i="1"/>
  <c r="I42" i="1" s="1"/>
  <c r="I43" i="1" s="1"/>
  <c r="Q41" i="1"/>
  <c r="G40" i="1" s="1"/>
  <c r="G41" i="1" s="1"/>
  <c r="T41" i="1"/>
  <c r="H42" i="1" s="1"/>
  <c r="H43" i="1" s="1"/>
  <c r="O41" i="1"/>
  <c r="F40" i="1" s="1"/>
  <c r="F41" i="1" s="1"/>
  <c r="P41" i="1"/>
  <c r="F42" i="1" s="1"/>
  <c r="F43" i="1" s="1"/>
  <c r="R41" i="1"/>
  <c r="G42" i="1" s="1"/>
  <c r="G43" i="1" s="1"/>
  <c r="L9" i="14"/>
  <c r="M9" i="14" l="1"/>
  <c r="K644" i="15" l="1"/>
  <c r="K643" i="15"/>
  <c r="K642" i="15"/>
  <c r="K641" i="15"/>
  <c r="K640" i="15"/>
  <c r="K639" i="15"/>
  <c r="K599" i="15"/>
  <c r="K598" i="15"/>
  <c r="K597" i="15"/>
  <c r="K596" i="15"/>
  <c r="K595" i="15"/>
  <c r="L610" i="15"/>
  <c r="K594" i="15"/>
  <c r="K554" i="15"/>
  <c r="K553" i="15"/>
  <c r="K552" i="15"/>
  <c r="K551" i="15"/>
  <c r="K550" i="15"/>
  <c r="K549" i="15"/>
  <c r="K508" i="15"/>
  <c r="K507" i="15"/>
  <c r="K506" i="15"/>
  <c r="K505" i="15"/>
  <c r="K504" i="15"/>
  <c r="K464" i="15"/>
  <c r="K463" i="15"/>
  <c r="K462" i="15"/>
  <c r="K461" i="15"/>
  <c r="K460" i="15"/>
  <c r="K459" i="15"/>
  <c r="K418" i="15"/>
  <c r="K417" i="15"/>
  <c r="K416" i="15"/>
  <c r="K415" i="15"/>
  <c r="K414" i="15"/>
  <c r="K373" i="15"/>
  <c r="K372" i="15"/>
  <c r="K371" i="15"/>
  <c r="K370" i="15"/>
  <c r="K369" i="15"/>
  <c r="K327" i="15"/>
  <c r="K326" i="15"/>
  <c r="K325" i="15"/>
  <c r="K324" i="15"/>
  <c r="K282" i="15"/>
  <c r="K281" i="15"/>
  <c r="K280" i="15"/>
  <c r="K279" i="15"/>
  <c r="K237" i="15"/>
  <c r="K236" i="15"/>
  <c r="K235" i="15"/>
  <c r="K234" i="15"/>
  <c r="K191" i="15"/>
  <c r="K190" i="15"/>
  <c r="L205" i="15"/>
  <c r="K189" i="15"/>
  <c r="K146" i="15"/>
  <c r="K145" i="15"/>
  <c r="K144" i="15"/>
  <c r="K56" i="15"/>
  <c r="K55" i="15"/>
  <c r="K54" i="15"/>
  <c r="K14" i="15"/>
  <c r="K13" i="15"/>
  <c r="K12" i="15"/>
  <c r="K11" i="15"/>
  <c r="K10" i="15"/>
  <c r="K9" i="15"/>
  <c r="K644" i="14"/>
  <c r="K643" i="14"/>
  <c r="K642" i="14"/>
  <c r="K641" i="14"/>
  <c r="K640" i="14"/>
  <c r="K639" i="14"/>
  <c r="K599" i="14"/>
  <c r="K598" i="14"/>
  <c r="K597" i="14"/>
  <c r="K596" i="14"/>
  <c r="K595" i="14"/>
  <c r="K594" i="14"/>
  <c r="K554" i="14"/>
  <c r="K553" i="14"/>
  <c r="K552" i="14"/>
  <c r="K551" i="14"/>
  <c r="K550" i="14"/>
  <c r="K549" i="14"/>
  <c r="K510" i="14"/>
  <c r="K509" i="14"/>
  <c r="K508" i="14"/>
  <c r="K507" i="14"/>
  <c r="K506" i="14"/>
  <c r="K505" i="14"/>
  <c r="K504" i="14"/>
  <c r="K465" i="14"/>
  <c r="K464" i="14"/>
  <c r="K463" i="14"/>
  <c r="K462" i="14"/>
  <c r="K461" i="14"/>
  <c r="K460" i="14"/>
  <c r="K459" i="14"/>
  <c r="K420" i="14"/>
  <c r="K419" i="14"/>
  <c r="K418" i="14"/>
  <c r="K417" i="14"/>
  <c r="K416" i="14"/>
  <c r="K415" i="14"/>
  <c r="K414" i="14"/>
  <c r="K375" i="14"/>
  <c r="K374" i="14"/>
  <c r="K373" i="14"/>
  <c r="K372" i="14"/>
  <c r="K371" i="14"/>
  <c r="K370" i="14"/>
  <c r="K369" i="14"/>
  <c r="K330" i="14"/>
  <c r="K329" i="14"/>
  <c r="K328" i="14"/>
  <c r="K327" i="14"/>
  <c r="K326" i="14"/>
  <c r="K325" i="14"/>
  <c r="K324" i="14"/>
  <c r="K285" i="14"/>
  <c r="K284" i="14"/>
  <c r="K283" i="14"/>
  <c r="K282" i="14"/>
  <c r="K281" i="14"/>
  <c r="K280" i="14"/>
  <c r="K279" i="14"/>
  <c r="K240" i="14"/>
  <c r="K239" i="14"/>
  <c r="K238" i="14"/>
  <c r="K237" i="14"/>
  <c r="K236" i="14"/>
  <c r="K235" i="14"/>
  <c r="K234" i="14"/>
  <c r="K193" i="14"/>
  <c r="K192" i="14"/>
  <c r="K191" i="14"/>
  <c r="K190" i="14"/>
  <c r="K189" i="14"/>
  <c r="K150" i="14"/>
  <c r="K149" i="14"/>
  <c r="K148" i="14"/>
  <c r="K147" i="14"/>
  <c r="K146" i="14"/>
  <c r="K145" i="14"/>
  <c r="K144" i="14"/>
  <c r="K104" i="14"/>
  <c r="K103" i="14"/>
  <c r="K102" i="14"/>
  <c r="K101" i="14"/>
  <c r="K100" i="14"/>
  <c r="K99" i="14"/>
  <c r="K60" i="14"/>
  <c r="K59" i="14"/>
  <c r="K58" i="14"/>
  <c r="K57" i="14"/>
  <c r="K56" i="14"/>
  <c r="K55" i="14"/>
  <c r="K54" i="14"/>
  <c r="D51" i="14"/>
  <c r="K14" i="14"/>
  <c r="K13" i="14"/>
  <c r="K12" i="14"/>
  <c r="K11" i="14"/>
  <c r="K10" i="14"/>
  <c r="K9" i="14"/>
  <c r="K645" i="16"/>
  <c r="K644" i="16"/>
  <c r="K643" i="16"/>
  <c r="K642" i="16"/>
  <c r="K641" i="16"/>
  <c r="K640" i="16"/>
  <c r="K639" i="16"/>
  <c r="K598" i="16"/>
  <c r="K597" i="16"/>
  <c r="K596" i="16"/>
  <c r="K595" i="16"/>
  <c r="K594" i="16"/>
  <c r="K555" i="16"/>
  <c r="K554" i="16"/>
  <c r="K553" i="16"/>
  <c r="K552" i="16"/>
  <c r="K551" i="16"/>
  <c r="K550" i="16"/>
  <c r="K549" i="16"/>
  <c r="K509" i="16"/>
  <c r="K508" i="16"/>
  <c r="K507" i="16"/>
  <c r="K506" i="16"/>
  <c r="K505" i="16"/>
  <c r="K504" i="16"/>
  <c r="K464" i="16"/>
  <c r="K463" i="16"/>
  <c r="K462" i="16"/>
  <c r="K461" i="16"/>
  <c r="K460" i="16"/>
  <c r="K459" i="16"/>
  <c r="K420" i="16"/>
  <c r="K419" i="16"/>
  <c r="K418" i="16"/>
  <c r="K417" i="16"/>
  <c r="K416" i="16"/>
  <c r="K415" i="16"/>
  <c r="K414" i="16"/>
  <c r="K375" i="16"/>
  <c r="K374" i="16"/>
  <c r="K373" i="16"/>
  <c r="K372" i="16"/>
  <c r="K371" i="16"/>
  <c r="K370" i="16"/>
  <c r="K369" i="16"/>
  <c r="K330" i="16"/>
  <c r="K329" i="16"/>
  <c r="K328" i="16"/>
  <c r="K327" i="16"/>
  <c r="K326" i="16"/>
  <c r="K325" i="16"/>
  <c r="K324" i="16"/>
  <c r="K285" i="16"/>
  <c r="K284" i="16"/>
  <c r="K283" i="16"/>
  <c r="K282" i="16"/>
  <c r="K281" i="16"/>
  <c r="K280" i="16"/>
  <c r="K279" i="16"/>
  <c r="K240" i="16"/>
  <c r="K239" i="16"/>
  <c r="K238" i="16"/>
  <c r="K237" i="16"/>
  <c r="K236" i="16"/>
  <c r="K235" i="16"/>
  <c r="K234" i="16"/>
  <c r="K195" i="16"/>
  <c r="K194" i="16"/>
  <c r="K193" i="16"/>
  <c r="K192" i="16"/>
  <c r="K191" i="16"/>
  <c r="K190" i="16"/>
  <c r="K189" i="16"/>
  <c r="K147" i="16"/>
  <c r="K146" i="16"/>
  <c r="K145" i="16"/>
  <c r="K144" i="16"/>
  <c r="K104" i="16"/>
  <c r="K103" i="16"/>
  <c r="K102" i="16"/>
  <c r="K101" i="16"/>
  <c r="K100" i="16"/>
  <c r="K99" i="16"/>
  <c r="K59" i="16"/>
  <c r="K58" i="16"/>
  <c r="K57" i="16"/>
  <c r="K56" i="16"/>
  <c r="K55" i="16"/>
  <c r="K54" i="16"/>
  <c r="D51" i="16"/>
  <c r="K15" i="16"/>
  <c r="K14" i="16"/>
  <c r="K13" i="16"/>
  <c r="K12" i="16"/>
  <c r="K11" i="16"/>
  <c r="K10" i="16"/>
  <c r="K9" i="16"/>
  <c r="M608" i="14" l="1"/>
  <c r="L608" i="14"/>
  <c r="L611" i="14" s="1"/>
  <c r="D51" i="2" s="1"/>
  <c r="L520" i="15"/>
  <c r="L70" i="15"/>
  <c r="M160" i="14"/>
  <c r="L565" i="16"/>
  <c r="L520" i="16"/>
  <c r="L655" i="16"/>
  <c r="M115" i="14"/>
  <c r="M340" i="14"/>
  <c r="L430" i="16"/>
  <c r="L475" i="16"/>
  <c r="L565" i="15"/>
  <c r="L475" i="15"/>
  <c r="L430" i="15"/>
  <c r="L340" i="16"/>
  <c r="L385" i="16"/>
  <c r="L295" i="15"/>
  <c r="L250" i="15"/>
  <c r="L610" i="16"/>
  <c r="L250" i="16"/>
  <c r="L655" i="14"/>
  <c r="L565" i="14"/>
  <c r="L475" i="14"/>
  <c r="L430" i="14"/>
  <c r="L385" i="14"/>
  <c r="M250" i="14"/>
  <c r="M205" i="14"/>
  <c r="M295" i="14"/>
  <c r="L205" i="16"/>
  <c r="L160" i="15"/>
  <c r="L160" i="16"/>
  <c r="L115" i="16"/>
  <c r="L295" i="16"/>
  <c r="M25" i="14"/>
  <c r="L71" i="16"/>
  <c r="D22" i="2" s="1"/>
  <c r="L70" i="16"/>
  <c r="L26" i="15"/>
  <c r="D71" i="2" s="1"/>
  <c r="L25" i="15"/>
  <c r="L341" i="15"/>
  <c r="D78" i="2" s="1"/>
  <c r="L340" i="15"/>
  <c r="M70" i="14"/>
  <c r="L206" i="15"/>
  <c r="D75" i="2" s="1"/>
  <c r="L251" i="16"/>
  <c r="D26" i="2" s="1"/>
  <c r="D96" i="14"/>
  <c r="D96" i="16"/>
  <c r="M26" i="14"/>
  <c r="E38" i="2" s="1"/>
  <c r="L161" i="15"/>
  <c r="D74" i="2" s="1"/>
  <c r="L251" i="15"/>
  <c r="D76" i="2" s="1"/>
  <c r="L296" i="15"/>
  <c r="D77" i="2" s="1"/>
  <c r="L161" i="16"/>
  <c r="D24" i="2" s="1"/>
  <c r="L296" i="16"/>
  <c r="D27" i="2" s="1"/>
  <c r="L206" i="16"/>
  <c r="D25" i="2" s="1"/>
  <c r="L116" i="16"/>
  <c r="D23" i="2" s="1"/>
  <c r="L386" i="16"/>
  <c r="D29" i="2" s="1"/>
  <c r="L431" i="16"/>
  <c r="D30" i="2" s="1"/>
  <c r="L476" i="16"/>
  <c r="D31" i="2" s="1"/>
  <c r="L566" i="16"/>
  <c r="D33" i="2" s="1"/>
  <c r="M71" i="14"/>
  <c r="E39" i="2" s="1"/>
  <c r="M116" i="14"/>
  <c r="E40" i="2" s="1"/>
  <c r="M161" i="14"/>
  <c r="E41" i="2" s="1"/>
  <c r="M296" i="14"/>
  <c r="E44" i="2" s="1"/>
  <c r="L386" i="14"/>
  <c r="D46" i="2" s="1"/>
  <c r="L431" i="14"/>
  <c r="D47" i="2" s="1"/>
  <c r="L521" i="14"/>
  <c r="D49" i="2" s="1"/>
  <c r="L71" i="15"/>
  <c r="D72" i="2" s="1"/>
  <c r="L476" i="15"/>
  <c r="D81" i="2" s="1"/>
  <c r="L566" i="15"/>
  <c r="D83" i="2" s="1"/>
  <c r="L656" i="15"/>
  <c r="D85" i="2" s="1"/>
  <c r="L341" i="16"/>
  <c r="D28" i="2" s="1"/>
  <c r="L521" i="16"/>
  <c r="D32" i="2" s="1"/>
  <c r="L611" i="16"/>
  <c r="D34" i="2" s="1"/>
  <c r="M206" i="14"/>
  <c r="E42" i="2" s="1"/>
  <c r="M251" i="14"/>
  <c r="E43" i="2" s="1"/>
  <c r="M341" i="14"/>
  <c r="E45" i="2" s="1"/>
  <c r="L476" i="14"/>
  <c r="D48" i="2" s="1"/>
  <c r="L566" i="14"/>
  <c r="D50" i="2" s="1"/>
  <c r="L656" i="14"/>
  <c r="D52" i="2" s="1"/>
  <c r="L431" i="15"/>
  <c r="D80" i="2" s="1"/>
  <c r="L521" i="15"/>
  <c r="D82" i="2" s="1"/>
  <c r="L611" i="15"/>
  <c r="D84" i="2" s="1"/>
  <c r="L656" i="16"/>
  <c r="D35" i="2" s="1"/>
  <c r="L115" i="15"/>
  <c r="L385" i="15"/>
  <c r="L26" i="16"/>
  <c r="D21" i="2" s="1"/>
  <c r="O61" i="1" l="1"/>
  <c r="K61" i="1"/>
  <c r="U61" i="1"/>
  <c r="Q61" i="1"/>
  <c r="S61" i="1"/>
  <c r="M61" i="1"/>
  <c r="U60" i="1"/>
  <c r="U71" i="1" s="1"/>
  <c r="I70" i="1" s="1"/>
  <c r="I71" i="1" s="1"/>
  <c r="Q60" i="1"/>
  <c r="O60" i="1"/>
  <c r="O71" i="1" s="1"/>
  <c r="F70" i="1" s="1"/>
  <c r="F71" i="1" s="1"/>
  <c r="M60" i="1"/>
  <c r="M71" i="1" s="1"/>
  <c r="E70" i="1" s="1"/>
  <c r="E71" i="1" s="1"/>
  <c r="S60" i="1"/>
  <c r="U10" i="1"/>
  <c r="U17" i="1" s="1"/>
  <c r="I16" i="1" s="1"/>
  <c r="K10" i="1"/>
  <c r="K17" i="1" s="1"/>
  <c r="D16" i="1" s="1"/>
  <c r="O10" i="1"/>
  <c r="O17" i="1" s="1"/>
  <c r="F16" i="1" s="1"/>
  <c r="M10" i="1"/>
  <c r="M17" i="1" s="1"/>
  <c r="E16" i="1" s="1"/>
  <c r="S10" i="1"/>
  <c r="S17" i="1" s="1"/>
  <c r="H16" i="1" s="1"/>
  <c r="Q10" i="1"/>
  <c r="Q17" i="1" s="1"/>
  <c r="G16" i="1" s="1"/>
  <c r="L610" i="14"/>
  <c r="M610" i="14"/>
  <c r="M520" i="14"/>
  <c r="M430" i="14"/>
  <c r="L340" i="14"/>
  <c r="M385" i="14"/>
  <c r="M655" i="14"/>
  <c r="M565" i="14"/>
  <c r="M475" i="14"/>
  <c r="L295" i="14"/>
  <c r="L250" i="14"/>
  <c r="L205" i="14"/>
  <c r="M565" i="16"/>
  <c r="M475" i="16"/>
  <c r="M295" i="16"/>
  <c r="M205" i="16"/>
  <c r="M115" i="16"/>
  <c r="M655" i="16"/>
  <c r="M610" i="16"/>
  <c r="M520" i="16"/>
  <c r="M340" i="16"/>
  <c r="M250" i="16"/>
  <c r="M160" i="16"/>
  <c r="M70" i="16"/>
  <c r="M430" i="16"/>
  <c r="M25" i="16"/>
  <c r="M385" i="16"/>
  <c r="L25" i="16"/>
  <c r="M610" i="15"/>
  <c r="M520" i="15"/>
  <c r="M430" i="15"/>
  <c r="M385" i="15"/>
  <c r="M295" i="15"/>
  <c r="M205" i="15"/>
  <c r="M115" i="15"/>
  <c r="M25" i="15"/>
  <c r="M70" i="15"/>
  <c r="M565" i="15"/>
  <c r="M475" i="15"/>
  <c r="M340" i="15"/>
  <c r="M250" i="15"/>
  <c r="M160" i="15"/>
  <c r="L25" i="14"/>
  <c r="L160" i="14"/>
  <c r="L115" i="14"/>
  <c r="L70" i="14"/>
  <c r="D141" i="14"/>
  <c r="D141" i="16"/>
  <c r="M386" i="16"/>
  <c r="E29" i="2" s="1"/>
  <c r="M341" i="16"/>
  <c r="E28" i="2" s="1"/>
  <c r="M251" i="16"/>
  <c r="E26" i="2" s="1"/>
  <c r="M161" i="16"/>
  <c r="E24" i="2" s="1"/>
  <c r="M71" i="16"/>
  <c r="E22" i="2" s="1"/>
  <c r="M656" i="14"/>
  <c r="E52" i="2" s="1"/>
  <c r="M566" i="14"/>
  <c r="E50" i="2" s="1"/>
  <c r="M476" i="14"/>
  <c r="E48" i="2" s="1"/>
  <c r="L341" i="14"/>
  <c r="D45" i="2" s="1"/>
  <c r="M656" i="15"/>
  <c r="E85" i="2" s="1"/>
  <c r="K60" i="1" s="1"/>
  <c r="M566" i="15"/>
  <c r="E83" i="2" s="1"/>
  <c r="M476" i="15"/>
  <c r="E81" i="2" s="1"/>
  <c r="M341" i="15"/>
  <c r="E78" i="2" s="1"/>
  <c r="M251" i="15"/>
  <c r="E76" i="2" s="1"/>
  <c r="M161" i="15"/>
  <c r="E74" i="2" s="1"/>
  <c r="L296" i="14"/>
  <c r="D44" i="2" s="1"/>
  <c r="L251" i="14"/>
  <c r="D43" i="2" s="1"/>
  <c r="L206" i="14"/>
  <c r="D42" i="2" s="1"/>
  <c r="L161" i="14"/>
  <c r="D41" i="2" s="1"/>
  <c r="L116" i="14"/>
  <c r="D40" i="2" s="1"/>
  <c r="M386" i="14"/>
  <c r="E46" i="2" s="1"/>
  <c r="L71" i="14"/>
  <c r="D39" i="2" s="1"/>
  <c r="L116" i="15"/>
  <c r="D73" i="2" s="1"/>
  <c r="L386" i="15"/>
  <c r="D79" i="2" s="1"/>
  <c r="M611" i="16"/>
  <c r="E34" i="2" s="1"/>
  <c r="M521" i="16"/>
  <c r="E32" i="2" s="1"/>
  <c r="M656" i="16"/>
  <c r="E35" i="2" s="1"/>
  <c r="M566" i="16"/>
  <c r="E33" i="2" s="1"/>
  <c r="M476" i="16"/>
  <c r="E31" i="2" s="1"/>
  <c r="M296" i="16"/>
  <c r="E27" i="2" s="1"/>
  <c r="M206" i="16"/>
  <c r="E25" i="2" s="1"/>
  <c r="M116" i="16"/>
  <c r="E23" i="2" s="1"/>
  <c r="M611" i="14"/>
  <c r="E51" i="2" s="1"/>
  <c r="M521" i="14"/>
  <c r="E49" i="2" s="1"/>
  <c r="M431" i="14"/>
  <c r="E47" i="2" s="1"/>
  <c r="M611" i="15"/>
  <c r="E84" i="2" s="1"/>
  <c r="M521" i="15"/>
  <c r="E82" i="2" s="1"/>
  <c r="M431" i="15"/>
  <c r="E80" i="2" s="1"/>
  <c r="M386" i="15"/>
  <c r="E79" i="2" s="1"/>
  <c r="M296" i="15"/>
  <c r="E77" i="2" s="1"/>
  <c r="M206" i="15"/>
  <c r="E75" i="2" s="1"/>
  <c r="M116" i="15"/>
  <c r="E73" i="2" s="1"/>
  <c r="M26" i="15"/>
  <c r="E71" i="2" s="1"/>
  <c r="M71" i="15"/>
  <c r="E72" i="2" s="1"/>
  <c r="M431" i="16"/>
  <c r="E30" i="2" s="1"/>
  <c r="L26" i="14"/>
  <c r="D38" i="2" s="1"/>
  <c r="M26" i="16"/>
  <c r="E21" i="2" s="1"/>
  <c r="K641" i="9"/>
  <c r="K640" i="9"/>
  <c r="K639" i="9"/>
  <c r="K599" i="9"/>
  <c r="K598" i="9"/>
  <c r="K597" i="9"/>
  <c r="K596" i="9"/>
  <c r="K595" i="9"/>
  <c r="K594" i="9"/>
  <c r="K552" i="9"/>
  <c r="K551" i="9"/>
  <c r="K550" i="9"/>
  <c r="K549" i="9"/>
  <c r="K507" i="9"/>
  <c r="K506" i="9"/>
  <c r="K505" i="9"/>
  <c r="K463" i="9"/>
  <c r="K462" i="9"/>
  <c r="K461" i="9"/>
  <c r="K460" i="9"/>
  <c r="K459" i="9"/>
  <c r="K417" i="9"/>
  <c r="K416" i="9"/>
  <c r="K415" i="9"/>
  <c r="K414" i="9"/>
  <c r="K372" i="9"/>
  <c r="K371" i="9"/>
  <c r="K370" i="9"/>
  <c r="K369" i="9"/>
  <c r="K326" i="9"/>
  <c r="K325" i="9"/>
  <c r="K324" i="9"/>
  <c r="K281" i="9"/>
  <c r="K280" i="9"/>
  <c r="K279" i="9"/>
  <c r="K239" i="9"/>
  <c r="K238" i="9"/>
  <c r="K237" i="9"/>
  <c r="K236" i="9"/>
  <c r="K235" i="9"/>
  <c r="K234" i="9"/>
  <c r="K195" i="9"/>
  <c r="K194" i="9"/>
  <c r="K193" i="9"/>
  <c r="K192" i="9"/>
  <c r="K191" i="9"/>
  <c r="K190" i="9"/>
  <c r="K189" i="9"/>
  <c r="K150" i="9"/>
  <c r="K149" i="9"/>
  <c r="K148" i="9"/>
  <c r="K147" i="9"/>
  <c r="K146" i="9"/>
  <c r="K145" i="9"/>
  <c r="K144" i="9"/>
  <c r="K104" i="9"/>
  <c r="K103" i="9"/>
  <c r="K102" i="9"/>
  <c r="K101" i="9"/>
  <c r="K100" i="9"/>
  <c r="K99" i="9"/>
  <c r="D51" i="9"/>
  <c r="K59" i="9"/>
  <c r="K58" i="9"/>
  <c r="K57" i="9"/>
  <c r="K56" i="9"/>
  <c r="K55" i="9"/>
  <c r="K54" i="9"/>
  <c r="Q71" i="1" l="1"/>
  <c r="G70" i="1" s="1"/>
  <c r="G71" i="1" s="1"/>
  <c r="K71" i="1"/>
  <c r="D70" i="1" s="1"/>
  <c r="D71" i="1" s="1"/>
  <c r="S71" i="1"/>
  <c r="H70" i="1" s="1"/>
  <c r="H71" i="1" s="1"/>
  <c r="N61" i="1"/>
  <c r="T61" i="1"/>
  <c r="R61" i="1"/>
  <c r="P61" i="1"/>
  <c r="V61" i="1"/>
  <c r="L61" i="1"/>
  <c r="L60" i="1"/>
  <c r="V60" i="1"/>
  <c r="R60" i="1"/>
  <c r="T60" i="1"/>
  <c r="N60" i="1"/>
  <c r="P60" i="1"/>
  <c r="P71" i="1" s="1"/>
  <c r="F72" i="1" s="1"/>
  <c r="F73" i="1" s="1"/>
  <c r="G17" i="1"/>
  <c r="E17" i="1"/>
  <c r="D17" i="1"/>
  <c r="R10" i="1"/>
  <c r="R17" i="1" s="1"/>
  <c r="G18" i="1" s="1"/>
  <c r="V10" i="1"/>
  <c r="V17" i="1" s="1"/>
  <c r="I18" i="1" s="1"/>
  <c r="L10" i="1"/>
  <c r="L17" i="1" s="1"/>
  <c r="D18" i="1" s="1"/>
  <c r="P10" i="1"/>
  <c r="P17" i="1" s="1"/>
  <c r="F18" i="1" s="1"/>
  <c r="N10" i="1"/>
  <c r="N17" i="1" s="1"/>
  <c r="E18" i="1" s="1"/>
  <c r="T10" i="1"/>
  <c r="T17" i="1" s="1"/>
  <c r="H18" i="1" s="1"/>
  <c r="H17" i="1"/>
  <c r="F17" i="1"/>
  <c r="I17" i="1"/>
  <c r="L565" i="9"/>
  <c r="L70" i="9"/>
  <c r="L385" i="9"/>
  <c r="L475" i="9"/>
  <c r="L520" i="9"/>
  <c r="L610" i="9"/>
  <c r="L655" i="9"/>
  <c r="L250" i="9"/>
  <c r="L205" i="9"/>
  <c r="L160" i="9"/>
  <c r="L340" i="9"/>
  <c r="L115" i="9"/>
  <c r="L431" i="9"/>
  <c r="L430" i="9"/>
  <c r="L296" i="9"/>
  <c r="L295" i="9"/>
  <c r="L386" i="9"/>
  <c r="L476" i="9"/>
  <c r="L206" i="9"/>
  <c r="L71" i="9"/>
  <c r="D96" i="9"/>
  <c r="D186" i="14"/>
  <c r="D186" i="16"/>
  <c r="L521" i="9"/>
  <c r="L116" i="9"/>
  <c r="L161" i="9"/>
  <c r="L341" i="9"/>
  <c r="L566" i="9"/>
  <c r="L251" i="9"/>
  <c r="L611" i="9"/>
  <c r="L656" i="9"/>
  <c r="K10" i="9"/>
  <c r="K11" i="9"/>
  <c r="K12" i="9"/>
  <c r="K13" i="9"/>
  <c r="K14" i="9"/>
  <c r="K15" i="9"/>
  <c r="K9" i="9"/>
  <c r="T71" i="1" l="1"/>
  <c r="H72" i="1" s="1"/>
  <c r="H73" i="1" s="1"/>
  <c r="N71" i="1"/>
  <c r="E72" i="1" s="1"/>
  <c r="E73" i="1" s="1"/>
  <c r="R71" i="1"/>
  <c r="G72" i="1" s="1"/>
  <c r="G73" i="1" s="1"/>
  <c r="L71" i="1"/>
  <c r="D72" i="1" s="1"/>
  <c r="D73" i="1" s="1"/>
  <c r="V71" i="1"/>
  <c r="I72" i="1" s="1"/>
  <c r="I73" i="1" s="1"/>
  <c r="H19" i="1"/>
  <c r="F19" i="1"/>
  <c r="I19" i="1"/>
  <c r="E19" i="1"/>
  <c r="D19" i="1"/>
  <c r="G19" i="1"/>
  <c r="D68" i="2"/>
  <c r="D67" i="2"/>
  <c r="D58" i="2"/>
  <c r="D66" i="2"/>
  <c r="D56" i="2"/>
  <c r="D65" i="2"/>
  <c r="D69" i="2"/>
  <c r="D60" i="2"/>
  <c r="D62" i="2"/>
  <c r="D57" i="2"/>
  <c r="D59" i="2"/>
  <c r="D63" i="2"/>
  <c r="D61" i="2"/>
  <c r="D64" i="2"/>
  <c r="M115" i="9"/>
  <c r="M205" i="9"/>
  <c r="M475" i="9"/>
  <c r="M385" i="9"/>
  <c r="M610" i="9"/>
  <c r="M655" i="9"/>
  <c r="M70" i="9"/>
  <c r="M160" i="9"/>
  <c r="M250" i="9"/>
  <c r="M520" i="9"/>
  <c r="M430" i="9"/>
  <c r="M340" i="9"/>
  <c r="M295" i="9"/>
  <c r="M565" i="9"/>
  <c r="D141" i="9"/>
  <c r="D231" i="14"/>
  <c r="D231" i="16"/>
  <c r="M71" i="9"/>
  <c r="M116" i="9"/>
  <c r="M206" i="9"/>
  <c r="M521" i="9"/>
  <c r="M431" i="9"/>
  <c r="M341" i="9"/>
  <c r="M296" i="9"/>
  <c r="M566" i="9"/>
  <c r="M161" i="9"/>
  <c r="M251" i="9"/>
  <c r="M476" i="9"/>
  <c r="M386" i="9"/>
  <c r="M611" i="9"/>
  <c r="M656" i="9"/>
  <c r="A18" i="13"/>
  <c r="A17" i="13"/>
  <c r="A16" i="13"/>
  <c r="A15" i="13"/>
  <c r="A14" i="13"/>
  <c r="A13" i="13"/>
  <c r="A12" i="13"/>
  <c r="A10" i="13"/>
  <c r="A11" i="13"/>
  <c r="A9" i="13"/>
  <c r="A8" i="13"/>
  <c r="A7" i="13"/>
  <c r="A6" i="13"/>
  <c r="A5" i="13"/>
  <c r="A4" i="13"/>
  <c r="A3" i="13"/>
  <c r="A2" i="13"/>
  <c r="A22" i="13"/>
  <c r="A21" i="13"/>
  <c r="A20" i="13"/>
  <c r="A19" i="13"/>
  <c r="M46" i="1" l="1"/>
  <c r="U46" i="1"/>
  <c r="K46" i="1"/>
  <c r="O46" i="1"/>
  <c r="Q46" i="1"/>
  <c r="S46" i="1"/>
  <c r="E68" i="2"/>
  <c r="E65" i="2"/>
  <c r="E58" i="2"/>
  <c r="E61" i="2"/>
  <c r="E64" i="2"/>
  <c r="E59" i="2"/>
  <c r="E56" i="2"/>
  <c r="E69" i="2"/>
  <c r="E63" i="2"/>
  <c r="E60" i="2"/>
  <c r="E67" i="2"/>
  <c r="E62" i="2"/>
  <c r="E66" i="2"/>
  <c r="E57" i="2"/>
  <c r="D186" i="9"/>
  <c r="D276" i="14"/>
  <c r="D276" i="16"/>
  <c r="C16" i="12"/>
  <c r="C18" i="12"/>
  <c r="N46" i="1" l="1"/>
  <c r="P46" i="1"/>
  <c r="R46" i="1"/>
  <c r="V46" i="1"/>
  <c r="T46" i="1"/>
  <c r="L46" i="1"/>
  <c r="D231" i="9"/>
  <c r="D321" i="14"/>
  <c r="D321" i="16"/>
  <c r="C19" i="12"/>
  <c r="D276" i="9" l="1"/>
  <c r="D366" i="14"/>
  <c r="D366" i="16"/>
  <c r="L25" i="9" l="1"/>
  <c r="M25" i="9"/>
  <c r="D321" i="9"/>
  <c r="D411" i="14"/>
  <c r="D411" i="16"/>
  <c r="L26" i="9"/>
  <c r="D55" i="2" s="1"/>
  <c r="M26" i="9"/>
  <c r="E55" i="2" s="1"/>
  <c r="U45" i="1" l="1"/>
  <c r="U56" i="1" s="1"/>
  <c r="I55" i="1" s="1"/>
  <c r="I93" i="1" s="1"/>
  <c r="O45" i="1"/>
  <c r="O56" i="1" s="1"/>
  <c r="F55" i="1" s="1"/>
  <c r="F93" i="1" s="1"/>
  <c r="M45" i="1"/>
  <c r="M56" i="1" s="1"/>
  <c r="E55" i="1" s="1"/>
  <c r="K45" i="1"/>
  <c r="K56" i="1" s="1"/>
  <c r="D55" i="1" s="1"/>
  <c r="S45" i="1"/>
  <c r="S56" i="1" s="1"/>
  <c r="H55" i="1" s="1"/>
  <c r="H93" i="1" s="1"/>
  <c r="Q45" i="1"/>
  <c r="Q56" i="1" s="1"/>
  <c r="G55" i="1" s="1"/>
  <c r="G93" i="1" s="1"/>
  <c r="L45" i="1"/>
  <c r="L56" i="1" s="1"/>
  <c r="D57" i="1" s="1"/>
  <c r="V45" i="1"/>
  <c r="V56" i="1" s="1"/>
  <c r="I57" i="1" s="1"/>
  <c r="P45" i="1"/>
  <c r="P56" i="1" s="1"/>
  <c r="F57" i="1" s="1"/>
  <c r="R45" i="1"/>
  <c r="R56" i="1" s="1"/>
  <c r="G57" i="1" s="1"/>
  <c r="T45" i="1"/>
  <c r="T56" i="1" s="1"/>
  <c r="H57" i="1" s="1"/>
  <c r="N45" i="1"/>
  <c r="N56" i="1" s="1"/>
  <c r="E57" i="1" s="1"/>
  <c r="D366" i="9"/>
  <c r="D456" i="14"/>
  <c r="D456" i="16"/>
  <c r="E58" i="1" l="1"/>
  <c r="E97" i="1"/>
  <c r="E98" i="1" s="1"/>
  <c r="G58" i="1"/>
  <c r="G97" i="1"/>
  <c r="I58" i="1"/>
  <c r="I97" i="1"/>
  <c r="I99" i="1" s="1"/>
  <c r="G56" i="1"/>
  <c r="G94" i="1"/>
  <c r="G95" i="1" s="1"/>
  <c r="D56" i="1"/>
  <c r="D93" i="1"/>
  <c r="D94" i="1" s="1"/>
  <c r="D95" i="1" s="1"/>
  <c r="F56" i="1"/>
  <c r="F94" i="1"/>
  <c r="F95" i="1" s="1"/>
  <c r="H58" i="1"/>
  <c r="H97" i="1"/>
  <c r="F58" i="1"/>
  <c r="F97" i="1"/>
  <c r="F99" i="1" s="1"/>
  <c r="D58" i="1"/>
  <c r="D97" i="1"/>
  <c r="H56" i="1"/>
  <c r="H94" i="1"/>
  <c r="H95" i="1" s="1"/>
  <c r="E56" i="1"/>
  <c r="E93" i="1"/>
  <c r="E94" i="1" s="1"/>
  <c r="E95" i="1" s="1"/>
  <c r="I56" i="1"/>
  <c r="I94" i="1"/>
  <c r="I95" i="1" s="1"/>
  <c r="D411" i="9"/>
  <c r="D501" i="14"/>
  <c r="D501" i="16"/>
  <c r="I98" i="1" l="1"/>
  <c r="E99" i="1"/>
  <c r="D456" i="9"/>
  <c r="D546" i="14"/>
  <c r="D546" i="16"/>
  <c r="F98" i="1"/>
  <c r="H99" i="1"/>
  <c r="H98" i="1"/>
  <c r="G99" i="1"/>
  <c r="G98" i="1"/>
  <c r="D99" i="1"/>
  <c r="D98" i="1"/>
  <c r="D501" i="9" l="1"/>
  <c r="D591" i="14"/>
  <c r="D591" i="16"/>
  <c r="D546" i="9" l="1"/>
  <c r="D636" i="14"/>
  <c r="D636" i="16"/>
  <c r="D591" i="9" l="1"/>
  <c r="D636" i="9" l="1"/>
</calcChain>
</file>

<file path=xl/comments1.xml><?xml version="1.0" encoding="utf-8"?>
<comments xmlns="http://schemas.openxmlformats.org/spreadsheetml/2006/main">
  <authors>
    <author>Johanna</author>
  </authors>
  <commentList>
    <comment ref="F195" authorId="0" shapeId="0">
      <text>
        <r>
          <rPr>
            <sz val="9"/>
            <color indexed="81"/>
            <rFont val="Tahoma"/>
            <family val="2"/>
          </rPr>
          <t>Une unité équivaut à 407 g/m² de peinture appliquée en deux couches</t>
        </r>
      </text>
    </comment>
    <comment ref="F196" authorId="0" shapeId="0">
      <text>
        <r>
          <rPr>
            <sz val="9"/>
            <color indexed="81"/>
            <rFont val="Tahoma"/>
            <family val="2"/>
          </rPr>
          <t>Une unité équivaut à 360 g/m² de peinture appliquée en deux couches</t>
        </r>
      </text>
    </comment>
    <comment ref="F197" authorId="0" shapeId="0">
      <text>
        <r>
          <rPr>
            <sz val="9"/>
            <color indexed="81"/>
            <rFont val="Tahoma"/>
            <family val="2"/>
          </rPr>
          <t>Une unité équivaut à 380 g/m² de peinture appliquée en deux couches</t>
        </r>
      </text>
    </comment>
    <comment ref="F198" authorId="0" shapeId="0">
      <text>
        <r>
          <rPr>
            <sz val="9"/>
            <color indexed="81"/>
            <rFont val="Tahoma"/>
            <family val="2"/>
          </rPr>
          <t>Une unité équivaut à 300 g/m² de peinture appliquée en deux couches</t>
        </r>
      </text>
    </comment>
  </commentList>
</comments>
</file>

<file path=xl/comments2.xml><?xml version="1.0" encoding="utf-8"?>
<comments xmlns="http://schemas.openxmlformats.org/spreadsheetml/2006/main">
  <authors>
    <author>Johanna</author>
  </authors>
  <commentList>
    <comment ref="I7" authorId="0" shapeId="0">
      <text>
        <r>
          <rPr>
            <b/>
            <sz val="9"/>
            <color indexed="81"/>
            <rFont val="Tahoma"/>
            <family val="2"/>
          </rPr>
          <t>Johanna:</t>
        </r>
        <r>
          <rPr>
            <sz val="9"/>
            <color indexed="81"/>
            <rFont val="Tahoma"/>
            <family val="2"/>
          </rPr>
          <t xml:space="preserve">
Couche de la paroi sur 1m²</t>
        </r>
      </text>
    </comment>
    <comment ref="I52" authorId="0" shapeId="0">
      <text>
        <r>
          <rPr>
            <b/>
            <sz val="9"/>
            <color indexed="81"/>
            <rFont val="Tahoma"/>
            <family val="2"/>
          </rPr>
          <t>Johanna:</t>
        </r>
        <r>
          <rPr>
            <sz val="9"/>
            <color indexed="81"/>
            <rFont val="Tahoma"/>
            <family val="2"/>
          </rPr>
          <t xml:space="preserve">
Couche de la paroi sur 1m²</t>
        </r>
      </text>
    </comment>
    <comment ref="I97" authorId="0" shapeId="0">
      <text>
        <r>
          <rPr>
            <b/>
            <sz val="9"/>
            <color indexed="81"/>
            <rFont val="Tahoma"/>
            <family val="2"/>
          </rPr>
          <t>Johanna:</t>
        </r>
        <r>
          <rPr>
            <sz val="9"/>
            <color indexed="81"/>
            <rFont val="Tahoma"/>
            <family val="2"/>
          </rPr>
          <t xml:space="preserve">
Couche de la paroi sur 1m²</t>
        </r>
      </text>
    </comment>
    <comment ref="I142" authorId="0" shapeId="0">
      <text>
        <r>
          <rPr>
            <b/>
            <sz val="9"/>
            <color indexed="81"/>
            <rFont val="Tahoma"/>
            <family val="2"/>
          </rPr>
          <t>Johanna:</t>
        </r>
        <r>
          <rPr>
            <sz val="9"/>
            <color indexed="81"/>
            <rFont val="Tahoma"/>
            <family val="2"/>
          </rPr>
          <t xml:space="preserve">
Couche de la paroi sur 1m²</t>
        </r>
      </text>
    </comment>
    <comment ref="I187" authorId="0" shapeId="0">
      <text>
        <r>
          <rPr>
            <b/>
            <sz val="9"/>
            <color indexed="81"/>
            <rFont val="Tahoma"/>
            <family val="2"/>
          </rPr>
          <t>Johanna:</t>
        </r>
        <r>
          <rPr>
            <sz val="9"/>
            <color indexed="81"/>
            <rFont val="Tahoma"/>
            <family val="2"/>
          </rPr>
          <t xml:space="preserve">
Couche de la paroi sur 1m²</t>
        </r>
      </text>
    </comment>
    <comment ref="I232" authorId="0" shapeId="0">
      <text>
        <r>
          <rPr>
            <b/>
            <sz val="9"/>
            <color indexed="81"/>
            <rFont val="Tahoma"/>
            <family val="2"/>
          </rPr>
          <t>Johanna:</t>
        </r>
        <r>
          <rPr>
            <sz val="9"/>
            <color indexed="81"/>
            <rFont val="Tahoma"/>
            <family val="2"/>
          </rPr>
          <t xml:space="preserve">
Couche de la paroi sur 1m²</t>
        </r>
      </text>
    </comment>
    <comment ref="I277" authorId="0" shapeId="0">
      <text>
        <r>
          <rPr>
            <b/>
            <sz val="9"/>
            <color indexed="81"/>
            <rFont val="Tahoma"/>
            <family val="2"/>
          </rPr>
          <t>Johanna:</t>
        </r>
        <r>
          <rPr>
            <sz val="9"/>
            <color indexed="81"/>
            <rFont val="Tahoma"/>
            <family val="2"/>
          </rPr>
          <t xml:space="preserve">
Couche de la paroi sur 1m²</t>
        </r>
      </text>
    </comment>
    <comment ref="I322" authorId="0" shapeId="0">
      <text>
        <r>
          <rPr>
            <b/>
            <sz val="9"/>
            <color indexed="81"/>
            <rFont val="Tahoma"/>
            <family val="2"/>
          </rPr>
          <t>Johanna:</t>
        </r>
        <r>
          <rPr>
            <sz val="9"/>
            <color indexed="81"/>
            <rFont val="Tahoma"/>
            <family val="2"/>
          </rPr>
          <t xml:space="preserve">
Couche de la paroi sur 1m²</t>
        </r>
      </text>
    </comment>
    <comment ref="I367" authorId="0" shapeId="0">
      <text>
        <r>
          <rPr>
            <b/>
            <sz val="9"/>
            <color indexed="81"/>
            <rFont val="Tahoma"/>
            <family val="2"/>
          </rPr>
          <t>Johanna:</t>
        </r>
        <r>
          <rPr>
            <sz val="9"/>
            <color indexed="81"/>
            <rFont val="Tahoma"/>
            <family val="2"/>
          </rPr>
          <t xml:space="preserve">
Couche de la paroi sur 1m²</t>
        </r>
      </text>
    </comment>
    <comment ref="I412" authorId="0" shapeId="0">
      <text>
        <r>
          <rPr>
            <b/>
            <sz val="9"/>
            <color indexed="81"/>
            <rFont val="Tahoma"/>
            <family val="2"/>
          </rPr>
          <t>Johanna:</t>
        </r>
        <r>
          <rPr>
            <sz val="9"/>
            <color indexed="81"/>
            <rFont val="Tahoma"/>
            <family val="2"/>
          </rPr>
          <t xml:space="preserve">
Couche de la paroi sur 1m²</t>
        </r>
      </text>
    </comment>
    <comment ref="I457" authorId="0" shapeId="0">
      <text>
        <r>
          <rPr>
            <b/>
            <sz val="9"/>
            <color indexed="81"/>
            <rFont val="Tahoma"/>
            <family val="2"/>
          </rPr>
          <t>Johanna:</t>
        </r>
        <r>
          <rPr>
            <sz val="9"/>
            <color indexed="81"/>
            <rFont val="Tahoma"/>
            <family val="2"/>
          </rPr>
          <t xml:space="preserve">
Couche de la paroi sur 1m²</t>
        </r>
      </text>
    </comment>
    <comment ref="I502" authorId="0" shapeId="0">
      <text>
        <r>
          <rPr>
            <b/>
            <sz val="9"/>
            <color indexed="81"/>
            <rFont val="Tahoma"/>
            <family val="2"/>
          </rPr>
          <t>Johanna:</t>
        </r>
        <r>
          <rPr>
            <sz val="9"/>
            <color indexed="81"/>
            <rFont val="Tahoma"/>
            <family val="2"/>
          </rPr>
          <t xml:space="preserve">
Couche de la paroi sur 1m²</t>
        </r>
      </text>
    </comment>
    <comment ref="I547" authorId="0" shapeId="0">
      <text>
        <r>
          <rPr>
            <b/>
            <sz val="9"/>
            <color indexed="81"/>
            <rFont val="Tahoma"/>
            <family val="2"/>
          </rPr>
          <t>Johanna:</t>
        </r>
        <r>
          <rPr>
            <sz val="9"/>
            <color indexed="81"/>
            <rFont val="Tahoma"/>
            <family val="2"/>
          </rPr>
          <t xml:space="preserve">
Couche de la paroi sur 1m²</t>
        </r>
      </text>
    </comment>
    <comment ref="I592" authorId="0" shapeId="0">
      <text>
        <r>
          <rPr>
            <b/>
            <sz val="9"/>
            <color indexed="81"/>
            <rFont val="Tahoma"/>
            <family val="2"/>
          </rPr>
          <t>Johanna:</t>
        </r>
        <r>
          <rPr>
            <sz val="9"/>
            <color indexed="81"/>
            <rFont val="Tahoma"/>
            <family val="2"/>
          </rPr>
          <t xml:space="preserve">
Couche de la paroi sur 1m²</t>
        </r>
      </text>
    </comment>
    <comment ref="I637" authorId="0" shapeId="0">
      <text>
        <r>
          <rPr>
            <b/>
            <sz val="9"/>
            <color indexed="81"/>
            <rFont val="Tahoma"/>
            <family val="2"/>
          </rPr>
          <t>Johanna:</t>
        </r>
        <r>
          <rPr>
            <sz val="9"/>
            <color indexed="81"/>
            <rFont val="Tahoma"/>
            <family val="2"/>
          </rPr>
          <t xml:space="preserve">
Couche de la paroi sur 1m²</t>
        </r>
      </text>
    </comment>
  </commentList>
</comments>
</file>

<file path=xl/comments3.xml><?xml version="1.0" encoding="utf-8"?>
<comments xmlns="http://schemas.openxmlformats.org/spreadsheetml/2006/main">
  <authors>
    <author>Johanna</author>
  </authors>
  <commentList>
    <comment ref="I7" authorId="0" shapeId="0">
      <text>
        <r>
          <rPr>
            <b/>
            <sz val="9"/>
            <color indexed="81"/>
            <rFont val="Tahoma"/>
            <family val="2"/>
          </rPr>
          <t>Johanna:</t>
        </r>
        <r>
          <rPr>
            <sz val="9"/>
            <color indexed="81"/>
            <rFont val="Tahoma"/>
            <family val="2"/>
          </rPr>
          <t xml:space="preserve">
Couche de la paroi sur 1m²</t>
        </r>
      </text>
    </comment>
    <comment ref="I52" authorId="0" shapeId="0">
      <text>
        <r>
          <rPr>
            <b/>
            <sz val="9"/>
            <color indexed="81"/>
            <rFont val="Tahoma"/>
            <family val="2"/>
          </rPr>
          <t>Johanna:</t>
        </r>
        <r>
          <rPr>
            <sz val="9"/>
            <color indexed="81"/>
            <rFont val="Tahoma"/>
            <family val="2"/>
          </rPr>
          <t xml:space="preserve">
Couche de la paroi sur 1m²</t>
        </r>
      </text>
    </comment>
    <comment ref="I97" authorId="0" shapeId="0">
      <text>
        <r>
          <rPr>
            <b/>
            <sz val="9"/>
            <color indexed="81"/>
            <rFont val="Tahoma"/>
            <family val="2"/>
          </rPr>
          <t>Johanna:</t>
        </r>
        <r>
          <rPr>
            <sz val="9"/>
            <color indexed="81"/>
            <rFont val="Tahoma"/>
            <family val="2"/>
          </rPr>
          <t xml:space="preserve">
Couche de la paroi sur 1m²</t>
        </r>
      </text>
    </comment>
    <comment ref="I142" authorId="0" shapeId="0">
      <text>
        <r>
          <rPr>
            <b/>
            <sz val="9"/>
            <color indexed="81"/>
            <rFont val="Tahoma"/>
            <family val="2"/>
          </rPr>
          <t>Johanna:</t>
        </r>
        <r>
          <rPr>
            <sz val="9"/>
            <color indexed="81"/>
            <rFont val="Tahoma"/>
            <family val="2"/>
          </rPr>
          <t xml:space="preserve">
Couche de la paroi sur 1m²</t>
        </r>
      </text>
    </comment>
    <comment ref="I187" authorId="0" shapeId="0">
      <text>
        <r>
          <rPr>
            <b/>
            <sz val="9"/>
            <color indexed="81"/>
            <rFont val="Tahoma"/>
            <family val="2"/>
          </rPr>
          <t>Johanna:</t>
        </r>
        <r>
          <rPr>
            <sz val="9"/>
            <color indexed="81"/>
            <rFont val="Tahoma"/>
            <family val="2"/>
          </rPr>
          <t xml:space="preserve">
Couche de la paroi sur 1m²</t>
        </r>
      </text>
    </comment>
    <comment ref="I232" authorId="0" shapeId="0">
      <text>
        <r>
          <rPr>
            <b/>
            <sz val="9"/>
            <color indexed="81"/>
            <rFont val="Tahoma"/>
            <family val="2"/>
          </rPr>
          <t>Johanna:</t>
        </r>
        <r>
          <rPr>
            <sz val="9"/>
            <color indexed="81"/>
            <rFont val="Tahoma"/>
            <family val="2"/>
          </rPr>
          <t xml:space="preserve">
Couche de la paroi sur 1m²</t>
        </r>
      </text>
    </comment>
    <comment ref="I277" authorId="0" shapeId="0">
      <text>
        <r>
          <rPr>
            <b/>
            <sz val="9"/>
            <color indexed="81"/>
            <rFont val="Tahoma"/>
            <family val="2"/>
          </rPr>
          <t>Johanna:</t>
        </r>
        <r>
          <rPr>
            <sz val="9"/>
            <color indexed="81"/>
            <rFont val="Tahoma"/>
            <family val="2"/>
          </rPr>
          <t xml:space="preserve">
Couche de la paroi sur 1m²</t>
        </r>
      </text>
    </comment>
    <comment ref="I322" authorId="0" shapeId="0">
      <text>
        <r>
          <rPr>
            <b/>
            <sz val="9"/>
            <color indexed="81"/>
            <rFont val="Tahoma"/>
            <family val="2"/>
          </rPr>
          <t>Johanna:</t>
        </r>
        <r>
          <rPr>
            <sz val="9"/>
            <color indexed="81"/>
            <rFont val="Tahoma"/>
            <family val="2"/>
          </rPr>
          <t xml:space="preserve">
Couche de la paroi sur 1m²</t>
        </r>
      </text>
    </comment>
    <comment ref="I367" authorId="0" shapeId="0">
      <text>
        <r>
          <rPr>
            <b/>
            <sz val="9"/>
            <color indexed="81"/>
            <rFont val="Tahoma"/>
            <family val="2"/>
          </rPr>
          <t>Johanna:</t>
        </r>
        <r>
          <rPr>
            <sz val="9"/>
            <color indexed="81"/>
            <rFont val="Tahoma"/>
            <family val="2"/>
          </rPr>
          <t xml:space="preserve">
Couche de la paroi sur 1m²</t>
        </r>
      </text>
    </comment>
    <comment ref="I412" authorId="0" shapeId="0">
      <text>
        <r>
          <rPr>
            <b/>
            <sz val="9"/>
            <color indexed="81"/>
            <rFont val="Tahoma"/>
            <family val="2"/>
          </rPr>
          <t>Johanna:</t>
        </r>
        <r>
          <rPr>
            <sz val="9"/>
            <color indexed="81"/>
            <rFont val="Tahoma"/>
            <family val="2"/>
          </rPr>
          <t xml:space="preserve">
Couche de la paroi sur 1m²</t>
        </r>
      </text>
    </comment>
    <comment ref="I457" authorId="0" shapeId="0">
      <text>
        <r>
          <rPr>
            <b/>
            <sz val="9"/>
            <color indexed="81"/>
            <rFont val="Tahoma"/>
            <family val="2"/>
          </rPr>
          <t>Johanna:</t>
        </r>
        <r>
          <rPr>
            <sz val="9"/>
            <color indexed="81"/>
            <rFont val="Tahoma"/>
            <family val="2"/>
          </rPr>
          <t xml:space="preserve">
Couche de la paroi sur 1m²</t>
        </r>
      </text>
    </comment>
    <comment ref="I502" authorId="0" shapeId="0">
      <text>
        <r>
          <rPr>
            <b/>
            <sz val="9"/>
            <color indexed="81"/>
            <rFont val="Tahoma"/>
            <family val="2"/>
          </rPr>
          <t>Johanna:</t>
        </r>
        <r>
          <rPr>
            <sz val="9"/>
            <color indexed="81"/>
            <rFont val="Tahoma"/>
            <family val="2"/>
          </rPr>
          <t xml:space="preserve">
Couche de la paroi sur 1m²</t>
        </r>
      </text>
    </comment>
    <comment ref="I547" authorId="0" shapeId="0">
      <text>
        <r>
          <rPr>
            <b/>
            <sz val="9"/>
            <color indexed="81"/>
            <rFont val="Tahoma"/>
            <family val="2"/>
          </rPr>
          <t>Johanna:</t>
        </r>
        <r>
          <rPr>
            <sz val="9"/>
            <color indexed="81"/>
            <rFont val="Tahoma"/>
            <family val="2"/>
          </rPr>
          <t xml:space="preserve">
Couche de la paroi sur 1m²</t>
        </r>
      </text>
    </comment>
    <comment ref="I592" authorId="0" shapeId="0">
      <text>
        <r>
          <rPr>
            <b/>
            <sz val="9"/>
            <color indexed="81"/>
            <rFont val="Tahoma"/>
            <family val="2"/>
          </rPr>
          <t>Johanna:</t>
        </r>
        <r>
          <rPr>
            <sz val="9"/>
            <color indexed="81"/>
            <rFont val="Tahoma"/>
            <family val="2"/>
          </rPr>
          <t xml:space="preserve">
Couche de la paroi sur 1m²</t>
        </r>
      </text>
    </comment>
    <comment ref="I637" authorId="0" shapeId="0">
      <text>
        <r>
          <rPr>
            <b/>
            <sz val="9"/>
            <color indexed="81"/>
            <rFont val="Tahoma"/>
            <family val="2"/>
          </rPr>
          <t>Johanna:</t>
        </r>
        <r>
          <rPr>
            <sz val="9"/>
            <color indexed="81"/>
            <rFont val="Tahoma"/>
            <family val="2"/>
          </rPr>
          <t xml:space="preserve">
Couche de la paroi sur 1m²</t>
        </r>
      </text>
    </comment>
  </commentList>
</comments>
</file>

<file path=xl/comments4.xml><?xml version="1.0" encoding="utf-8"?>
<comments xmlns="http://schemas.openxmlformats.org/spreadsheetml/2006/main">
  <authors>
    <author>Johanna</author>
  </authors>
  <commentList>
    <comment ref="I7" authorId="0" shapeId="0">
      <text>
        <r>
          <rPr>
            <b/>
            <sz val="9"/>
            <color indexed="81"/>
            <rFont val="Tahoma"/>
            <family val="2"/>
          </rPr>
          <t>Johanna:</t>
        </r>
        <r>
          <rPr>
            <sz val="9"/>
            <color indexed="81"/>
            <rFont val="Tahoma"/>
            <family val="2"/>
          </rPr>
          <t xml:space="preserve">
Couche de la paroi sur 1m²</t>
        </r>
      </text>
    </comment>
    <comment ref="I52" authorId="0" shapeId="0">
      <text>
        <r>
          <rPr>
            <b/>
            <sz val="9"/>
            <color indexed="81"/>
            <rFont val="Tahoma"/>
            <family val="2"/>
          </rPr>
          <t>Johanna:</t>
        </r>
        <r>
          <rPr>
            <sz val="9"/>
            <color indexed="81"/>
            <rFont val="Tahoma"/>
            <family val="2"/>
          </rPr>
          <t xml:space="preserve">
Couche de la paroi sur 1m²</t>
        </r>
      </text>
    </comment>
    <comment ref="I97" authorId="0" shapeId="0">
      <text>
        <r>
          <rPr>
            <b/>
            <sz val="9"/>
            <color indexed="81"/>
            <rFont val="Tahoma"/>
            <family val="2"/>
          </rPr>
          <t>Johanna:</t>
        </r>
        <r>
          <rPr>
            <sz val="9"/>
            <color indexed="81"/>
            <rFont val="Tahoma"/>
            <family val="2"/>
          </rPr>
          <t xml:space="preserve">
Couche de la paroi sur 1m²</t>
        </r>
      </text>
    </comment>
    <comment ref="I142" authorId="0" shapeId="0">
      <text>
        <r>
          <rPr>
            <b/>
            <sz val="9"/>
            <color indexed="81"/>
            <rFont val="Tahoma"/>
            <family val="2"/>
          </rPr>
          <t>Johanna:</t>
        </r>
        <r>
          <rPr>
            <sz val="9"/>
            <color indexed="81"/>
            <rFont val="Tahoma"/>
            <family val="2"/>
          </rPr>
          <t xml:space="preserve">
Couche de la paroi sur 1m²</t>
        </r>
      </text>
    </comment>
    <comment ref="I187" authorId="0" shapeId="0">
      <text>
        <r>
          <rPr>
            <b/>
            <sz val="9"/>
            <color indexed="81"/>
            <rFont val="Tahoma"/>
            <family val="2"/>
          </rPr>
          <t>Johanna:</t>
        </r>
        <r>
          <rPr>
            <sz val="9"/>
            <color indexed="81"/>
            <rFont val="Tahoma"/>
            <family val="2"/>
          </rPr>
          <t xml:space="preserve">
Couche de la paroi sur 1m²</t>
        </r>
      </text>
    </comment>
    <comment ref="I232" authorId="0" shapeId="0">
      <text>
        <r>
          <rPr>
            <b/>
            <sz val="9"/>
            <color indexed="81"/>
            <rFont val="Tahoma"/>
            <family val="2"/>
          </rPr>
          <t>Johanna:</t>
        </r>
        <r>
          <rPr>
            <sz val="9"/>
            <color indexed="81"/>
            <rFont val="Tahoma"/>
            <family val="2"/>
          </rPr>
          <t xml:space="preserve">
Couche de la paroi sur 1m²</t>
        </r>
      </text>
    </comment>
    <comment ref="I277" authorId="0" shapeId="0">
      <text>
        <r>
          <rPr>
            <b/>
            <sz val="9"/>
            <color indexed="81"/>
            <rFont val="Tahoma"/>
            <family val="2"/>
          </rPr>
          <t>Johanna:</t>
        </r>
        <r>
          <rPr>
            <sz val="9"/>
            <color indexed="81"/>
            <rFont val="Tahoma"/>
            <family val="2"/>
          </rPr>
          <t xml:space="preserve">
Couche de la paroi sur 1m²</t>
        </r>
      </text>
    </comment>
    <comment ref="I322" authorId="0" shapeId="0">
      <text>
        <r>
          <rPr>
            <b/>
            <sz val="9"/>
            <color indexed="81"/>
            <rFont val="Tahoma"/>
            <family val="2"/>
          </rPr>
          <t>Johanna:</t>
        </r>
        <r>
          <rPr>
            <sz val="9"/>
            <color indexed="81"/>
            <rFont val="Tahoma"/>
            <family val="2"/>
          </rPr>
          <t xml:space="preserve">
Couche de la paroi sur 1m²</t>
        </r>
      </text>
    </comment>
    <comment ref="I367" authorId="0" shapeId="0">
      <text>
        <r>
          <rPr>
            <b/>
            <sz val="9"/>
            <color indexed="81"/>
            <rFont val="Tahoma"/>
            <family val="2"/>
          </rPr>
          <t>Johanna:</t>
        </r>
        <r>
          <rPr>
            <sz val="9"/>
            <color indexed="81"/>
            <rFont val="Tahoma"/>
            <family val="2"/>
          </rPr>
          <t xml:space="preserve">
Couche de la paroi sur 1m²</t>
        </r>
      </text>
    </comment>
    <comment ref="I412" authorId="0" shapeId="0">
      <text>
        <r>
          <rPr>
            <b/>
            <sz val="9"/>
            <color indexed="81"/>
            <rFont val="Tahoma"/>
            <family val="2"/>
          </rPr>
          <t>Johanna:</t>
        </r>
        <r>
          <rPr>
            <sz val="9"/>
            <color indexed="81"/>
            <rFont val="Tahoma"/>
            <family val="2"/>
          </rPr>
          <t xml:space="preserve">
Couche de la paroi sur 1m²</t>
        </r>
      </text>
    </comment>
    <comment ref="I457" authorId="0" shapeId="0">
      <text>
        <r>
          <rPr>
            <b/>
            <sz val="9"/>
            <color indexed="81"/>
            <rFont val="Tahoma"/>
            <family val="2"/>
          </rPr>
          <t>Johanna:</t>
        </r>
        <r>
          <rPr>
            <sz val="9"/>
            <color indexed="81"/>
            <rFont val="Tahoma"/>
            <family val="2"/>
          </rPr>
          <t xml:space="preserve">
Couche de la paroi sur 1m²</t>
        </r>
      </text>
    </comment>
    <comment ref="I502" authorId="0" shapeId="0">
      <text>
        <r>
          <rPr>
            <b/>
            <sz val="9"/>
            <color indexed="81"/>
            <rFont val="Tahoma"/>
            <family val="2"/>
          </rPr>
          <t>Johanna:</t>
        </r>
        <r>
          <rPr>
            <sz val="9"/>
            <color indexed="81"/>
            <rFont val="Tahoma"/>
            <family val="2"/>
          </rPr>
          <t xml:space="preserve">
Couche de la paroi sur 1m²</t>
        </r>
      </text>
    </comment>
    <comment ref="I547" authorId="0" shapeId="0">
      <text>
        <r>
          <rPr>
            <b/>
            <sz val="9"/>
            <color indexed="81"/>
            <rFont val="Tahoma"/>
            <family val="2"/>
          </rPr>
          <t>Johanna:</t>
        </r>
        <r>
          <rPr>
            <sz val="9"/>
            <color indexed="81"/>
            <rFont val="Tahoma"/>
            <family val="2"/>
          </rPr>
          <t xml:space="preserve">
Couche de la paroi sur 1m²</t>
        </r>
      </text>
    </comment>
    <comment ref="I592" authorId="0" shapeId="0">
      <text>
        <r>
          <rPr>
            <b/>
            <sz val="9"/>
            <color indexed="81"/>
            <rFont val="Tahoma"/>
            <family val="2"/>
          </rPr>
          <t>Johanna:</t>
        </r>
        <r>
          <rPr>
            <sz val="9"/>
            <color indexed="81"/>
            <rFont val="Tahoma"/>
            <family val="2"/>
          </rPr>
          <t xml:space="preserve">
Couche de la paroi sur 1m²</t>
        </r>
      </text>
    </comment>
    <comment ref="I637" authorId="0" shapeId="0">
      <text>
        <r>
          <rPr>
            <b/>
            <sz val="9"/>
            <color indexed="81"/>
            <rFont val="Tahoma"/>
            <family val="2"/>
          </rPr>
          <t>Johanna:</t>
        </r>
        <r>
          <rPr>
            <sz val="9"/>
            <color indexed="81"/>
            <rFont val="Tahoma"/>
            <family val="2"/>
          </rPr>
          <t xml:space="preserve">
Couche de la paroi sur 1m²</t>
        </r>
      </text>
    </comment>
  </commentList>
</comments>
</file>

<file path=xl/comments5.xml><?xml version="1.0" encoding="utf-8"?>
<comments xmlns="http://schemas.openxmlformats.org/spreadsheetml/2006/main">
  <authors>
    <author>Johanna</author>
  </authors>
  <commentList>
    <comment ref="I7" authorId="0" shapeId="0">
      <text>
        <r>
          <rPr>
            <b/>
            <sz val="9"/>
            <color indexed="81"/>
            <rFont val="Tahoma"/>
            <family val="2"/>
          </rPr>
          <t>Johanna:</t>
        </r>
        <r>
          <rPr>
            <sz val="9"/>
            <color indexed="81"/>
            <rFont val="Tahoma"/>
            <family val="2"/>
          </rPr>
          <t xml:space="preserve">
Couche de la paroi sur 1m²</t>
        </r>
      </text>
    </comment>
    <comment ref="I52" authorId="0" shapeId="0">
      <text>
        <r>
          <rPr>
            <b/>
            <sz val="9"/>
            <color indexed="81"/>
            <rFont val="Tahoma"/>
            <family val="2"/>
          </rPr>
          <t>Johanna:</t>
        </r>
        <r>
          <rPr>
            <sz val="9"/>
            <color indexed="81"/>
            <rFont val="Tahoma"/>
            <family val="2"/>
          </rPr>
          <t xml:space="preserve">
Couche de la paroi sur 1m²</t>
        </r>
      </text>
    </comment>
    <comment ref="I97" authorId="0" shapeId="0">
      <text>
        <r>
          <rPr>
            <b/>
            <sz val="9"/>
            <color indexed="81"/>
            <rFont val="Tahoma"/>
            <family val="2"/>
          </rPr>
          <t>Johanna:</t>
        </r>
        <r>
          <rPr>
            <sz val="9"/>
            <color indexed="81"/>
            <rFont val="Tahoma"/>
            <family val="2"/>
          </rPr>
          <t xml:space="preserve">
Couche de la paroi sur 1m²</t>
        </r>
      </text>
    </comment>
    <comment ref="I142" authorId="0" shapeId="0">
      <text>
        <r>
          <rPr>
            <b/>
            <sz val="9"/>
            <color indexed="81"/>
            <rFont val="Tahoma"/>
            <family val="2"/>
          </rPr>
          <t>Johanna:</t>
        </r>
        <r>
          <rPr>
            <sz val="9"/>
            <color indexed="81"/>
            <rFont val="Tahoma"/>
            <family val="2"/>
          </rPr>
          <t xml:space="preserve">
Couche de la paroi sur 1m²</t>
        </r>
      </text>
    </comment>
    <comment ref="I187" authorId="0" shapeId="0">
      <text>
        <r>
          <rPr>
            <b/>
            <sz val="9"/>
            <color indexed="81"/>
            <rFont val="Tahoma"/>
            <family val="2"/>
          </rPr>
          <t>Johanna:</t>
        </r>
        <r>
          <rPr>
            <sz val="9"/>
            <color indexed="81"/>
            <rFont val="Tahoma"/>
            <family val="2"/>
          </rPr>
          <t xml:space="preserve">
Couche de la paroi sur 1m²</t>
        </r>
      </text>
    </comment>
    <comment ref="I232" authorId="0" shapeId="0">
      <text>
        <r>
          <rPr>
            <b/>
            <sz val="9"/>
            <color indexed="81"/>
            <rFont val="Tahoma"/>
            <family val="2"/>
          </rPr>
          <t>Johanna:</t>
        </r>
        <r>
          <rPr>
            <sz val="9"/>
            <color indexed="81"/>
            <rFont val="Tahoma"/>
            <family val="2"/>
          </rPr>
          <t xml:space="preserve">
Couche de la paroi sur 1m²</t>
        </r>
      </text>
    </comment>
    <comment ref="I277" authorId="0" shapeId="0">
      <text>
        <r>
          <rPr>
            <b/>
            <sz val="9"/>
            <color indexed="81"/>
            <rFont val="Tahoma"/>
            <family val="2"/>
          </rPr>
          <t>Johanna:</t>
        </r>
        <r>
          <rPr>
            <sz val="9"/>
            <color indexed="81"/>
            <rFont val="Tahoma"/>
            <family val="2"/>
          </rPr>
          <t xml:space="preserve">
Couche de la paroi sur 1m²</t>
        </r>
      </text>
    </comment>
    <comment ref="I322" authorId="0" shapeId="0">
      <text>
        <r>
          <rPr>
            <b/>
            <sz val="9"/>
            <color indexed="81"/>
            <rFont val="Tahoma"/>
            <family val="2"/>
          </rPr>
          <t>Johanna:</t>
        </r>
        <r>
          <rPr>
            <sz val="9"/>
            <color indexed="81"/>
            <rFont val="Tahoma"/>
            <family val="2"/>
          </rPr>
          <t xml:space="preserve">
Couche de la paroi sur 1m²</t>
        </r>
      </text>
    </comment>
    <comment ref="I367" authorId="0" shapeId="0">
      <text>
        <r>
          <rPr>
            <b/>
            <sz val="9"/>
            <color indexed="81"/>
            <rFont val="Tahoma"/>
            <family val="2"/>
          </rPr>
          <t>Johanna:</t>
        </r>
        <r>
          <rPr>
            <sz val="9"/>
            <color indexed="81"/>
            <rFont val="Tahoma"/>
            <family val="2"/>
          </rPr>
          <t xml:space="preserve">
Couche de la paroi sur 1m²</t>
        </r>
      </text>
    </comment>
    <comment ref="I412" authorId="0" shapeId="0">
      <text>
        <r>
          <rPr>
            <b/>
            <sz val="9"/>
            <color indexed="81"/>
            <rFont val="Tahoma"/>
            <family val="2"/>
          </rPr>
          <t>Johanna:</t>
        </r>
        <r>
          <rPr>
            <sz val="9"/>
            <color indexed="81"/>
            <rFont val="Tahoma"/>
            <family val="2"/>
          </rPr>
          <t xml:space="preserve">
Couche de la paroi sur 1m²</t>
        </r>
      </text>
    </comment>
    <comment ref="I457" authorId="0" shapeId="0">
      <text>
        <r>
          <rPr>
            <b/>
            <sz val="9"/>
            <color indexed="81"/>
            <rFont val="Tahoma"/>
            <family val="2"/>
          </rPr>
          <t>Johanna:</t>
        </r>
        <r>
          <rPr>
            <sz val="9"/>
            <color indexed="81"/>
            <rFont val="Tahoma"/>
            <family val="2"/>
          </rPr>
          <t xml:space="preserve">
Couche de la paroi sur 1m²</t>
        </r>
      </text>
    </comment>
    <comment ref="I502" authorId="0" shapeId="0">
      <text>
        <r>
          <rPr>
            <b/>
            <sz val="9"/>
            <color indexed="81"/>
            <rFont val="Tahoma"/>
            <family val="2"/>
          </rPr>
          <t>Johanna:</t>
        </r>
        <r>
          <rPr>
            <sz val="9"/>
            <color indexed="81"/>
            <rFont val="Tahoma"/>
            <family val="2"/>
          </rPr>
          <t xml:space="preserve">
Couche de la paroi sur 1m²</t>
        </r>
      </text>
    </comment>
    <comment ref="I547" authorId="0" shapeId="0">
      <text>
        <r>
          <rPr>
            <b/>
            <sz val="9"/>
            <color indexed="81"/>
            <rFont val="Tahoma"/>
            <family val="2"/>
          </rPr>
          <t>Johanna:</t>
        </r>
        <r>
          <rPr>
            <sz val="9"/>
            <color indexed="81"/>
            <rFont val="Tahoma"/>
            <family val="2"/>
          </rPr>
          <t xml:space="preserve">
Couche de la paroi sur 1m²</t>
        </r>
      </text>
    </comment>
    <comment ref="I592" authorId="0" shapeId="0">
      <text>
        <r>
          <rPr>
            <b/>
            <sz val="9"/>
            <color indexed="81"/>
            <rFont val="Tahoma"/>
            <family val="2"/>
          </rPr>
          <t>Johanna:</t>
        </r>
        <r>
          <rPr>
            <sz val="9"/>
            <color indexed="81"/>
            <rFont val="Tahoma"/>
            <family val="2"/>
          </rPr>
          <t xml:space="preserve">
Couche de la paroi sur 1m²</t>
        </r>
      </text>
    </comment>
    <comment ref="I637" authorId="0" shapeId="0">
      <text>
        <r>
          <rPr>
            <b/>
            <sz val="9"/>
            <color indexed="81"/>
            <rFont val="Tahoma"/>
            <family val="2"/>
          </rPr>
          <t>Johanna:</t>
        </r>
        <r>
          <rPr>
            <sz val="9"/>
            <color indexed="81"/>
            <rFont val="Tahoma"/>
            <family val="2"/>
          </rPr>
          <t xml:space="preserve">
Couche de la paroi sur 1m²</t>
        </r>
      </text>
    </comment>
  </commentList>
</comments>
</file>

<file path=xl/sharedStrings.xml><?xml version="1.0" encoding="utf-8"?>
<sst xmlns="http://schemas.openxmlformats.org/spreadsheetml/2006/main" count="2658" uniqueCount="380">
  <si>
    <t>Bâtiment et différentes variantes proposées</t>
  </si>
  <si>
    <t>Nom du projet</t>
  </si>
  <si>
    <r>
      <t>Différentes variantes (</t>
    </r>
    <r>
      <rPr>
        <i/>
        <sz val="11"/>
        <color theme="1"/>
        <rFont val="Calibri"/>
        <family val="2"/>
        <scheme val="minor"/>
      </rPr>
      <t>une par colonne</t>
    </r>
    <r>
      <rPr>
        <sz val="11"/>
        <color theme="1"/>
        <rFont val="Calibri"/>
        <family val="2"/>
        <scheme val="minor"/>
      </rPr>
      <t>)</t>
    </r>
  </si>
  <si>
    <t>Surface SHON (m²)</t>
  </si>
  <si>
    <t>Nom de la paroi</t>
  </si>
  <si>
    <t>Changement climatique (kg eq CO2)</t>
  </si>
  <si>
    <t>Sous -Total Energie Grise kWhep</t>
  </si>
  <si>
    <t>Sous -Total Changement Climatique kg eq CO2</t>
  </si>
  <si>
    <t>TOTAL Energie Grise kWhep</t>
  </si>
  <si>
    <t>TOTAL Changement Climatique kg eq CO2</t>
  </si>
  <si>
    <t>TOTAL Energie Grise kWhep/m² shon</t>
  </si>
  <si>
    <t>Unité</t>
  </si>
  <si>
    <t>m²</t>
  </si>
  <si>
    <t>unité</t>
  </si>
  <si>
    <t>Equivalent en années de consommation pour un bâtiment BBC (50kWhep/m².an)</t>
  </si>
  <si>
    <t>Sous -Total Energie Grise kWhep/m²</t>
  </si>
  <si>
    <t>Sous -Total Changement Climatique kg eq CO2/m²</t>
  </si>
  <si>
    <t>TOTAL Changement Climatique kg eq CO2/m² shon</t>
  </si>
  <si>
    <t>Métré</t>
  </si>
  <si>
    <t>Unités</t>
  </si>
  <si>
    <t>Sources</t>
  </si>
  <si>
    <t>U</t>
  </si>
  <si>
    <t>BOIS</t>
  </si>
  <si>
    <t>FINITIONS</t>
  </si>
  <si>
    <t>1.</t>
  </si>
  <si>
    <t>2.</t>
  </si>
  <si>
    <t>3.</t>
  </si>
  <si>
    <t>4.</t>
  </si>
  <si>
    <t>5.</t>
  </si>
  <si>
    <t>6.</t>
  </si>
  <si>
    <t>7.</t>
  </si>
  <si>
    <t>8.</t>
  </si>
  <si>
    <t>Energie Grise [kWh]</t>
  </si>
  <si>
    <t>Changement Climatique [Kg éq CO2]</t>
  </si>
  <si>
    <t>ENDUITS_Plâtre</t>
  </si>
  <si>
    <t>CARRELAGES_CHAPPES</t>
  </si>
  <si>
    <t>TUILES_ARDOISES</t>
  </si>
  <si>
    <t>ETANCHEITE_A_L_EAU</t>
  </si>
  <si>
    <t>COMPOSITION DES DIFFERENTES PAROIS</t>
  </si>
  <si>
    <t>ENDUITS_accessoires</t>
  </si>
  <si>
    <t>ENDUITS_chaux_ciments</t>
  </si>
  <si>
    <t>ISOLANTS_laine_de_verre</t>
  </si>
  <si>
    <t>ISOLANTS_Polystyrène</t>
  </si>
  <si>
    <t>ISOLANTS_Polyuréthane_pur</t>
  </si>
  <si>
    <t>Signification</t>
  </si>
  <si>
    <t>Cellule de calcul: ne rien modifier ici svp</t>
  </si>
  <si>
    <t>Cellule de résultat important</t>
  </si>
  <si>
    <t>Exemple</t>
  </si>
  <si>
    <t>Pourcentage au sein de la couche [%]</t>
  </si>
  <si>
    <t>FAMILLES</t>
  </si>
  <si>
    <t>PRODUITS</t>
  </si>
  <si>
    <t>ALUMINIUM</t>
  </si>
  <si>
    <t>PVC</t>
  </si>
  <si>
    <t>BETONS</t>
  </si>
  <si>
    <t>ENDUITS</t>
  </si>
  <si>
    <t xml:space="preserve">ISOLANTS </t>
  </si>
  <si>
    <t>METAUX</t>
  </si>
  <si>
    <t>SOLS</t>
  </si>
  <si>
    <t>9.</t>
  </si>
  <si>
    <t>Nom</t>
  </si>
  <si>
    <t>Cellule d'informations sur l'unité utilisé : ne rien modifier</t>
  </si>
  <si>
    <t>Famille</t>
  </si>
  <si>
    <t>10.</t>
  </si>
  <si>
    <t>11.</t>
  </si>
  <si>
    <t xml:space="preserve">Fenêtre alu (2 vitrages performant) - 400 kg\m3 </t>
  </si>
  <si>
    <t>Fenêtre PVC (2 vitrages) - 391 kg\m3</t>
  </si>
  <si>
    <t>Béton de chaux-chanvre Toit - 250 kg\m3</t>
  </si>
  <si>
    <t xml:space="preserve">Béton de chaux-chanvre Mur - 420 kg\m3 </t>
  </si>
  <si>
    <t>Blocs de terre cuite - Masse volumique = 2000 - 1 950 kg\m3</t>
  </si>
  <si>
    <t xml:space="preserve">Porotherm R30 - 707 kg\m3 </t>
  </si>
  <si>
    <t>Trame en fibre de verre - 3 600 kg\m3</t>
  </si>
  <si>
    <t xml:space="preserve">Enduit de chaux - 1 550 kg\m3 </t>
  </si>
  <si>
    <t>Enduit de ciment - 1 900 kg\m3</t>
  </si>
  <si>
    <t xml:space="preserve">Enduit isolant-Chaux-Chanvre - 330 kg\m3 </t>
  </si>
  <si>
    <t xml:space="preserve">Enduit-Chaux-Chanvre - 950 kg\m3 </t>
  </si>
  <si>
    <t xml:space="preserve">Mortier de chaux - 1 800 kg\m3 </t>
  </si>
  <si>
    <t xml:space="preserve">Mortier de ciment - 1 850 kg\m3 </t>
  </si>
  <si>
    <t xml:space="preserve">Mortier d'enduit minéral  - 1 600 kg\m3 </t>
  </si>
  <si>
    <t xml:space="preserve">Enduit intérieur - Plâtre courant -  - 1 000 kg\m3 </t>
  </si>
  <si>
    <t>Enduit Plâtre serré lourd - 1 050 kg\m3</t>
  </si>
  <si>
    <t xml:space="preserve">Enduit Plâtre serré très lourd - 1 350 kg\m3 </t>
  </si>
  <si>
    <t>Etanchéité bi-couche bitume-polymère pour toiture terrasse jardin - 1 173 kg\m3</t>
  </si>
  <si>
    <t>Etanchéité bi-couche bitume-polymère sous gravillons - 1 173 kg\m3</t>
  </si>
  <si>
    <t xml:space="preserve">Fenêtre bois (3 vitrages krypton) - Uw=1 - 472 kg\m3 </t>
  </si>
  <si>
    <t>Fenêtre bois + alu (2 vitrages) - Uw=1,5 - 400 kg\m3</t>
  </si>
  <si>
    <t xml:space="preserve">Fenêtre bois + alu (3 vitrages krypton) - Uw=1 - 500 kg\m3 </t>
  </si>
  <si>
    <t xml:space="preserve">Fenêtre pin (2 vitrages performant) - Uw=1,5 - 337 kg\m3 </t>
  </si>
  <si>
    <t xml:space="preserve">Fibres de cellulose (soufflées) - 60 kg\m3 </t>
  </si>
  <si>
    <t xml:space="preserve">Ouate de cellulose injectée - 40 kg\m3 </t>
  </si>
  <si>
    <t>Plaque de fibre de bois - PAVATEX Diffutherm - 168 kg\m3</t>
  </si>
  <si>
    <t>Laine verre à souffler SUPAFIL LOFT - 12 kg\m3</t>
  </si>
  <si>
    <t>Panneaux rigides PUR Ep80mm KNAUF Thane ET - 39 kg\m3</t>
  </si>
  <si>
    <t xml:space="preserve">Acier - 7 800 kg\m3 </t>
  </si>
  <si>
    <t xml:space="preserve">Tôle d'acier zinguée - 7 850 kg\m3 </t>
  </si>
  <si>
    <t xml:space="preserve">BA 13 - 680 kg\m3 </t>
  </si>
  <si>
    <t xml:space="preserve">BA 18 - 707 kg\m3 </t>
  </si>
  <si>
    <t xml:space="preserve">Fermacell - 1 125 kg\m3 </t>
  </si>
  <si>
    <t xml:space="preserve">Ossature metallique pour cloison en plaques de plâtre - 19 kg\m3 </t>
  </si>
  <si>
    <t>Revêtement sol linoléum - 550 kg\m3</t>
  </si>
  <si>
    <t xml:space="preserve">Revêtement sol PVC semi-flexible - 550 kg\m3 </t>
  </si>
  <si>
    <t xml:space="preserve">Tuiles de terre cuite - 1 570 kg\m3 </t>
  </si>
  <si>
    <t>ETANCHEITE A L'EAU</t>
  </si>
  <si>
    <t>Format de la cellule</t>
  </si>
  <si>
    <t>Arial, noir, grand &amp; gras, sur fond vert</t>
  </si>
  <si>
    <t>Cellule de saisie: Insérer ou saisissez vos choix</t>
  </si>
  <si>
    <t>BETONS VEGETAUX</t>
  </si>
  <si>
    <t>BOIS MASSIFS SCIE</t>
  </si>
  <si>
    <t>BOIS PLAQUES</t>
  </si>
  <si>
    <t xml:space="preserve">PEINTURE   </t>
  </si>
  <si>
    <t>MIXTES</t>
  </si>
  <si>
    <t xml:space="preserve">TUILES  </t>
  </si>
  <si>
    <t>SOUPLES</t>
  </si>
  <si>
    <t>PLAQUE DE PLÂTRE</t>
  </si>
  <si>
    <t>Nom de la feuille</t>
  </si>
  <si>
    <t>Fonction</t>
  </si>
  <si>
    <t>Descriptif</t>
  </si>
  <si>
    <t>LISTE</t>
  </si>
  <si>
    <t>Produit</t>
  </si>
  <si>
    <t>BRIQUES_ET_AGGLOS</t>
  </si>
  <si>
    <t>PLAQUES_DE_PLATRE_ET_GYPSE</t>
  </si>
  <si>
    <t>Matériaux</t>
  </si>
  <si>
    <t>Bibliothèques des produits mis en œuvres</t>
  </si>
  <si>
    <t>Données de produit: unité, valeur d'Energie Grise et de Changement Climatique</t>
  </si>
  <si>
    <t>Valeurs d'énergie grise et d'impact sur le changement climatique de la paroi</t>
  </si>
  <si>
    <t>Calculs des aménagements et cloisons pour 1m²</t>
  </si>
  <si>
    <t>mᶾ</t>
  </si>
  <si>
    <t>Source</t>
  </si>
  <si>
    <t>Z_1</t>
  </si>
  <si>
    <t>Z_2</t>
  </si>
  <si>
    <t>Z_3</t>
  </si>
  <si>
    <t>Z_4</t>
  </si>
  <si>
    <t>Z_5</t>
  </si>
  <si>
    <t>Z_6</t>
  </si>
  <si>
    <t>INIES</t>
  </si>
  <si>
    <t>MURS</t>
  </si>
  <si>
    <t>Calculs des parois pour 1m²</t>
  </si>
  <si>
    <t>Calculs des planchers pour 1m²</t>
  </si>
  <si>
    <t>Calculs des toitures pour 1m²</t>
  </si>
  <si>
    <t>Impact climatique: répertoire des feuilles</t>
  </si>
  <si>
    <t xml:space="preserve"> </t>
  </si>
  <si>
    <t>COMPOSITION DES DIFFERENTES PLANCHERS</t>
  </si>
  <si>
    <t>CLOISONS</t>
  </si>
  <si>
    <t>COMPOSITION DES DIFFERENTES CLOISONS</t>
  </si>
  <si>
    <t>PLANCHERS</t>
  </si>
  <si>
    <t>Quantité [U] ou Epaisseur [mm]</t>
  </si>
  <si>
    <t>'Quantité [U] ou Epaisseur [mm]</t>
  </si>
  <si>
    <t xml:space="preserve">Total  </t>
  </si>
  <si>
    <t xml:space="preserve">Total </t>
  </si>
  <si>
    <t>Liste PLANCHERS</t>
  </si>
  <si>
    <t>Liste CLOISONS</t>
  </si>
  <si>
    <t xml:space="preserve">Récapitulatif de tout les PLANCHERS </t>
  </si>
  <si>
    <t>Récapitulatif de tout les MURS</t>
  </si>
  <si>
    <t>Liste MURS</t>
  </si>
  <si>
    <t>Récapitulatif de toutes les CLOISONS</t>
  </si>
  <si>
    <t xml:space="preserve">Poutre lamellé collé (au m3) </t>
  </si>
  <si>
    <t>Zinc - 7 200 kg\m3 λ:110,000</t>
  </si>
  <si>
    <t>Métisse MT "spécial Toiture" - Fibres textiles recyclées  - 18 kg\m3 λ:0,039</t>
  </si>
  <si>
    <t>Métisse M Toutes applications - Fibres textiles recyclées  - 25 kg\m3 λ:0,039</t>
  </si>
  <si>
    <t>Métisse MD "Cloisons" - Fibres textiles recyclées  - 50 kg\m3 λ:0,039</t>
  </si>
  <si>
    <t>Métisse MHD "Déphasage" - Fibres textiles recyclées  - 75 kg\m3 λ:0,039</t>
  </si>
  <si>
    <t>ISOLANTS_RECYCLEES</t>
  </si>
  <si>
    <t>BARDAGES</t>
  </si>
  <si>
    <t>BOIS LAMELLE COLLE</t>
  </si>
  <si>
    <t>Eviter de faire des copier/coller</t>
  </si>
  <si>
    <t>Eviter de rajouter des tableaux de constitutions de parois</t>
  </si>
  <si>
    <t>Si besoin, insérer des lignes supplémentaire au centre d'une plage</t>
  </si>
  <si>
    <t>PRECAUTIONS D'EMPLOI</t>
  </si>
  <si>
    <r>
      <t>CO</t>
    </r>
    <r>
      <rPr>
        <b/>
        <sz val="11"/>
        <color theme="1"/>
        <rFont val="Courier New"/>
        <family val="3"/>
      </rPr>
      <t xml:space="preserve">2 </t>
    </r>
    <r>
      <rPr>
        <b/>
        <sz val="18"/>
        <color theme="1"/>
        <rFont val="Courier New"/>
        <family val="3"/>
      </rPr>
      <t>[Kg éq CO</t>
    </r>
    <r>
      <rPr>
        <b/>
        <sz val="10"/>
        <color theme="1"/>
        <rFont val="Courier New"/>
        <family val="3"/>
      </rPr>
      <t>2</t>
    </r>
    <r>
      <rPr>
        <b/>
        <sz val="18"/>
        <color theme="1"/>
        <rFont val="Courier New"/>
        <family val="3"/>
      </rPr>
      <t>]</t>
    </r>
  </si>
  <si>
    <t>Poutre BLC Douglas, hors aubier(FDES COSYLVA)</t>
  </si>
  <si>
    <t>Mur Ossature _ FDES Créabois</t>
  </si>
  <si>
    <t>Charpente_FDES Créabois</t>
  </si>
  <si>
    <t>Bardage_FDES Créabois</t>
  </si>
  <si>
    <t>Bardage panneau de contreplaqué français en oukoumé résiné phénolique (FDES UFC)_ 550 kg/mᶾ</t>
  </si>
  <si>
    <t>Support de couverture en panneaux de CTP français en oukoumé/peuplier résine mélamine-urée-formol (FDES UFC)_ 505 kg/mᶾ</t>
  </si>
  <si>
    <t>Plancher CTP français en pin maritime résine phénolique (FDES UFC)_ 600 kg/mᶾ</t>
  </si>
  <si>
    <t>Bois de structure (ossature/charpente) pin maritime massif (FDES FIBA)_ 604,867 kg/mᶾ</t>
  </si>
  <si>
    <t>Charpente bois traditionnelle (BMR et Résineux)_(FDES Charpentes 21)</t>
  </si>
  <si>
    <t>Charpente bois traditionelle Chêne et Résineux (FDES Charpentes 21)</t>
  </si>
  <si>
    <t>Bardage en pin maritime passif profilé autoclové (FDES FIBA)</t>
  </si>
  <si>
    <t>Bardage en pin maritime massif peint (FDES FIBA)</t>
  </si>
  <si>
    <t>Ouate de cellulose UniverCell en vrac (FDES SOPREMA)</t>
  </si>
  <si>
    <t>verre cellulaire thermique FOAMGLAS T4+ (FDES FOAMGLAS)_115 kg/mᶾ</t>
  </si>
  <si>
    <t>Panneau isolant mixte FIBRASTYROC Clarté Th33 Coupe-feu (FDES KNAUF)</t>
  </si>
  <si>
    <t>Panneau composite mixte FIBRA XTHERM A (FDES KNAUF)</t>
  </si>
  <si>
    <t>Panneau composite ORGANIC TWIN en laine de bois et laine de roche (FDES KNAUF)</t>
  </si>
  <si>
    <t>Polystyrène expansé Stisol Stick Igni (FDES PLACO)</t>
  </si>
  <si>
    <t>Remplissage isolant en bottes de paille (FDES RFCP)_100 kg/mᶾ</t>
  </si>
  <si>
    <t>BA 13 Placo phonique (FDES PLACO)</t>
  </si>
  <si>
    <t>Plaque de plâtre KNAUF SIGMA (FDES)</t>
  </si>
  <si>
    <t>Placoplatre SP 13 (FDES Placo)</t>
  </si>
  <si>
    <t>Plaque de plâtre KHD BA18 (FDES KNAUF)</t>
  </si>
  <si>
    <t>Panneau MDF HDF pour sol (FDES UIPP)_878 kg/mᶾ</t>
  </si>
  <si>
    <t>Panneau MDF Standard (FDES UIPP)_710 kg/mᶾ</t>
  </si>
  <si>
    <t>Panneau MDF Standard Mélaminé (FDES UIPP)_710 kg/mᶾ</t>
  </si>
  <si>
    <t xml:space="preserve">Panneau OSB de type 3 (travaillant  milieu humide)_FDES UIPP_620 kg\m3 </t>
  </si>
  <si>
    <t>EG</t>
  </si>
  <si>
    <t>CO2</t>
  </si>
  <si>
    <t>ISOLANTS_Verre_cellulaire</t>
  </si>
  <si>
    <t>Nr. de paroi</t>
  </si>
  <si>
    <t xml:space="preserve">BETONS </t>
  </si>
  <si>
    <t>BOIS DIVERS</t>
  </si>
  <si>
    <t>MATERIAUX GENERIQUES</t>
  </si>
  <si>
    <t>DALLES &amp; PLANCHERS</t>
  </si>
  <si>
    <t>FONDATIONS &amp; SOUBASSEMENTS</t>
  </si>
  <si>
    <t xml:space="preserve">Bois de structure type montant traité pour un usage de classe 2 (FDES CTB B+ et CTB P+)_468 kg/mᶾ </t>
  </si>
  <si>
    <t xml:space="preserve">Platelage raboté en résineux traité pour usage de classe 4 (FDES CTB B+ et CTB P+)_607 kg/mᶾ </t>
  </si>
  <si>
    <t>Platelage/lame de terrasse en pin maritime massif profilé et traité (FDES FIBA)</t>
  </si>
  <si>
    <t xml:space="preserve">Plancher haut en Béton C25 XF1 CEM II (FDES SNBPE)_2406 kg/mᶾ </t>
  </si>
  <si>
    <t>Plancher mixte Bois/Béton (FDES LIGNALITHE)</t>
  </si>
  <si>
    <t xml:space="preserve">Plancher haut en Béton auto plaçant C25 XF1 CEM I (FDES SNBPE)_2383 kg/mᶾ </t>
  </si>
  <si>
    <t>Mur maçonnerie blocs en béton (FDES CERIB)_ 900 kg/mᶾ</t>
  </si>
  <si>
    <t xml:space="preserve">Panneau Isolant KNAUF Thane Sarking (FDES KNAUF) </t>
  </si>
  <si>
    <t>Panneaux rigides Thane 24 (FDES KNAUF)</t>
  </si>
  <si>
    <t>Panneaux rigides XTHERM Sol TH30 (FDES KNAUF)</t>
  </si>
  <si>
    <t>Carrelage grés Cerame (FDES DESVRES)</t>
  </si>
  <si>
    <t>Blocs de béton d'ardoise expansée_Bloc Easytherm (FDES Easytherm)_ 625 kg/mᶾ</t>
  </si>
  <si>
    <t>Peinture murale AQUARYL MAT plénitude (FDES UNIKALO)</t>
  </si>
  <si>
    <t>Peinture mate en phase aqueuse (FDES SIPEV)</t>
  </si>
  <si>
    <t>Brique de cloison de grande dimension 66,6*50*4,9cm</t>
  </si>
  <si>
    <t>Panneau Isolant KNAUF Thane ET (FDES KNAUF)</t>
  </si>
  <si>
    <t>Panneau rigide KNAUF Thane MulTTI (FDES KNAUF)</t>
  </si>
  <si>
    <t>.</t>
  </si>
  <si>
    <t xml:space="preserve">Cellomur d'épaisseur - 16 kg\m3 </t>
  </si>
  <si>
    <t>laine de chanvre FLORAPAN Plus (FDES ISOVER)</t>
  </si>
  <si>
    <t xml:space="preserve">Panneaux laine de bois PAVATEX - 55 kg\m3 </t>
  </si>
  <si>
    <t xml:space="preserve">Panneau laine de roche ACOUSTIPAN - 80 kg\m3 </t>
  </si>
  <si>
    <t>Panneau laine roche ACOUSTICHOC - 105 kg\m3</t>
  </si>
  <si>
    <t xml:space="preserve">Panneau laine roche ALPHALENE 70 - 70 kg\m3 </t>
  </si>
  <si>
    <t xml:space="preserve">Panneau laine roche TONGA BLANC - 90 kg\m3 </t>
  </si>
  <si>
    <t xml:space="preserve">Panneau laine verre ISOCONFORT - 21 kg\m3 </t>
  </si>
  <si>
    <t xml:space="preserve">Panneau laine verre ISOCONFORT - 16 kg\m3 </t>
  </si>
  <si>
    <t xml:space="preserve">Panneau laine verre MONOSPACE - 11 kg\m3 </t>
  </si>
  <si>
    <t xml:space="preserve">Panneau laine verre MONOSPACE - 18 kg\m3 </t>
  </si>
  <si>
    <t xml:space="preserve">Panneau laine verre URSA GEO URSA 34 R / P4051 - 15 kg\m3 </t>
  </si>
  <si>
    <t xml:space="preserve">Panneau laine verre URSA GEO URSA 34 R / P4051  - 15 kg\m3 </t>
  </si>
  <si>
    <t xml:space="preserve">Panneau Isolant KNAUF Therm ITEx Th38 SE - 17 kg\m3 </t>
  </si>
  <si>
    <t xml:space="preserve">Panneaux rigides PUR TMS MF - 40 kg\m3 </t>
  </si>
  <si>
    <t>ISOLANTS_BIOSOURCES_Animales_et_Végétales</t>
  </si>
  <si>
    <t>ISOLANTS_LAINE_DE_ROCHE</t>
  </si>
  <si>
    <t>Ne pas oublier de déduire les ouvertures des parois dans la saisie des métrés</t>
  </si>
  <si>
    <t>TOITURES</t>
  </si>
  <si>
    <t>FONDATIONS &amp; SOUBASSEMENT</t>
  </si>
  <si>
    <t>FENETRE_ET_PORTES</t>
  </si>
  <si>
    <t>COMPOSITION DES DIFFERENTES TOITURES</t>
  </si>
  <si>
    <t>Comparer ce qu'il y a de comparable: des parois avec une même valeur de U</t>
  </si>
  <si>
    <t>Enduit en poudre pour intérieur pour permettre l'accroche d'un produit de recouvrement (FDES BAIXENS)</t>
  </si>
  <si>
    <t>Parquet massif en Chêne fabriqué en France (FDES FNB / UFFEP)</t>
  </si>
  <si>
    <t>Parquet contrecollé 3 plis fabiqué en France (FDES FNB / UFFEP)</t>
  </si>
  <si>
    <t>Membrane d'étenchéité synthétique fixée mécaniquement (FDES SFEC)</t>
  </si>
  <si>
    <t>Panneaux rigide PSE Therm Chape Th38 (FDES KNAUF)</t>
  </si>
  <si>
    <t>Ardoise naturelle (FDES CADA)</t>
  </si>
  <si>
    <t>Ardoise naturelle Angers-Trélazé (FDES Ardoisières d'Angers)</t>
  </si>
  <si>
    <t>Carrelage grès cérame émaillé (FDES EMILCERAMICA S.p.A)</t>
  </si>
  <si>
    <t>Ardoise naturelle ( FDES CUP/+)</t>
  </si>
  <si>
    <t>Panneaux rigide composite ciment/PSE ignifugé argent, Periboard ULTRA 30 SE (FDES KNAUF) isolation par l'extérieur sur longrine et mur de soubassement</t>
  </si>
  <si>
    <t>Enduits de surface SHEETROCK  (FDES KNAUF)</t>
  </si>
  <si>
    <t>Calibri, bleu, gras sur fond jaune</t>
  </si>
  <si>
    <t>Courier New, noir, gras sur fond blanc</t>
  </si>
  <si>
    <t>Cambria, bordeaux, gras sur fond blanc</t>
  </si>
  <si>
    <t>Cellule de saisie des produits</t>
  </si>
  <si>
    <t>Courier New, marron, standards sur fond jaune</t>
  </si>
  <si>
    <t>Liste TOITURES</t>
  </si>
  <si>
    <t>Récapitulatif de toutes les TOITURES</t>
  </si>
  <si>
    <t>Récapitulatifs des valeurs d'énergie grise et d'impact sur le changement climatique de tout les PLANCHERS saisis</t>
  </si>
  <si>
    <t>Récapitulatifs des valeurs d'énergie grise et d'impact sur le changement climatique de tout les MURS  saisis</t>
  </si>
  <si>
    <t>Récapitulatifs des valeurs d'énergie grise et d'impact sur le changement climatique de toutes les TOITURES  saisies</t>
  </si>
  <si>
    <t>Récapitulatifs des valeurs d'énergie grise et d'impact sur le changement climatique de toutes les CLOISONS  saisies</t>
  </si>
  <si>
    <t>COCON</t>
  </si>
  <si>
    <t>Produit céramique émaillé pleine masse séries GS - 1 900 kg\m3 (FDES FIANDRE)</t>
  </si>
  <si>
    <t xml:space="preserve">Mortier colle pour carrelage (colle et joints)- 1 034 kg\m3 </t>
  </si>
  <si>
    <t xml:space="preserve">Dallage industriel à base de béton XF1 C25-30 CEM II (FDES UNESI / BPE) - 2 300 kg\m3 </t>
  </si>
  <si>
    <t>Mur intérieur en béton C20/25 XC1 CEM II/A (FDES BPE)</t>
  </si>
  <si>
    <t>Mur extérieur en béton C20/25 XC1 CEM II/A (FDES BPE)</t>
  </si>
  <si>
    <t>Mur en béton atoplaçant C25 XF1 (FDES BPE)</t>
  </si>
  <si>
    <t>Chape fluide béton autoplaçante C25 XF1_liant ciment (FDES BPE)</t>
  </si>
  <si>
    <t>Porte d'entrée en bois massif Red Cedar gamme NATIV 7 (FDES Zilten)</t>
  </si>
  <si>
    <t>Porte d'entrée en bois reconstitué Movingui modèle CEYLAN (FDES Bel'M)</t>
  </si>
  <si>
    <t>Porte d'entrée vitrée en bois Movingui modèle MONTMARTRE (FDES Bel'M)</t>
  </si>
  <si>
    <t>Fenêtre Double vitrage en bois exotique fabriqué en France (FDES CODIFAB)</t>
  </si>
  <si>
    <t>Fenêtre Triple vitrage en bois exotique fabriqué en France (FDES CODIFAB)</t>
  </si>
  <si>
    <t>Fenêtre de toit TOPfinish en bois massif (FDES VELUX)</t>
  </si>
  <si>
    <t>Fenêtre de toit à structure bois et coque en polyuréthane injecté type GGU-GPU (FDES VELUX)</t>
  </si>
  <si>
    <t>Fenêtres ou portes fenêtres en PVC teinté dans la masse ou plaxé, Double vitrage 4/16/4 (FDES SNEP / UFME)</t>
  </si>
  <si>
    <t>Porte fenêtre alu coulissante à 2 vantaux, Double vitrage 4/16/4 (FDES SNFA)</t>
  </si>
  <si>
    <t>Fenêtre alu à la française, un vantail ouvrant cache, Double vitrage 4/16/4 (FDES SNFA)</t>
  </si>
  <si>
    <t>Fenêtre ou porte-fenêtre industrielle en Chêne (FDES UFME)</t>
  </si>
  <si>
    <t>Fenêtre ou porte-fenêtre en Chêne (FDES Menuiserie 21)</t>
  </si>
  <si>
    <t>Fenêtre ou porte-fenêtre en Pin sylvestre (FDES Menuiserie 21)</t>
  </si>
  <si>
    <t>Porte fenêtre alu à la française 2 vantaux, Double vitrage 4/16/4 (FDES SNFA)</t>
  </si>
  <si>
    <t>Panneau particules bois P4 (travaillant  milieu sec) FDES UIPP</t>
  </si>
  <si>
    <t>Panneau particules bois P3 (non travaillant  milieu humide) FDES UIPP</t>
  </si>
  <si>
    <t>Panneau particules bois P3 surface mélaminé (non travaillant  milieu humide) FDES UIPP</t>
  </si>
  <si>
    <t>Panneau particules bois P2 (non travaillant  milieu sec) FDES UIPP</t>
  </si>
  <si>
    <t>Panneau particules bois P2 surface mélaminé (non travaillant  milieu sec) FDES UIPP</t>
  </si>
  <si>
    <t xml:space="preserve">Contreventement en contreplaqué en pin </t>
  </si>
  <si>
    <t>Bardage lame fibre/ciment CEDRAL (FDES ETERNIT)_ 1637 kg/mᶾ</t>
  </si>
  <si>
    <t>Chape fluide AGILIA, Sols C SPC Fib S (FDES LAFARGE)</t>
  </si>
  <si>
    <t>ISOLANTS MIXTES</t>
  </si>
  <si>
    <t>Charpente industrielle en sapin-épicéa, fabriquée en France (FDES CODFAB)_473 kg/mᶾ</t>
  </si>
  <si>
    <t>Contreventement en contreplaqué français en pin maritime résine phénolique_résine phénol-formol (FDES UFC / CODIFAB)_ 600 kg/mᶾ</t>
  </si>
  <si>
    <t>Panneau Isolant KNAUF Therm ITEx Th38 SE (FDES KNAUF)_17 kg/mᶾ</t>
  </si>
  <si>
    <t>Brique Monomur de terre cuite rectifiée pour pose de joint mince (Briques De France)</t>
  </si>
  <si>
    <t>Isolant Biofib Duo chanvre/lin (FDES CAVAC Biomatériaux)</t>
  </si>
  <si>
    <t>Poutre BLC fabrication France (FDES CODIFAB / SNBL)</t>
  </si>
  <si>
    <t>Panneau particules bois P5 (travaillant milieu humide) FDES UIPP</t>
  </si>
  <si>
    <t>Bardage rapporté en PU parementé d'aluminium laqué ou panneau isolant de vêture-vêtage  M32 (FDES MYRAL)</t>
  </si>
  <si>
    <t>Escalier Hélicoïdal en béton (FDES FIB / CERIB)</t>
  </si>
  <si>
    <t>Béton de chaux-chanvre projeté, structure  de mur non-porteuse collaborative (FDES Construire en CHANVRE)</t>
  </si>
  <si>
    <t>Equivalent en années d'émission de CO2 pour un bâtiment classé A suivant les diagnostics énergétiques (limite = 5kg eq de CO2/m².an)</t>
  </si>
  <si>
    <t>FENETRES &amp; PORTES</t>
  </si>
  <si>
    <r>
      <t>Bois de structure pour ouvrage extérieur traité en classe 4 (FDES CTB+ et CTB P+)_ 613,5 kg/m</t>
    </r>
    <r>
      <rPr>
        <sz val="11"/>
        <color rgb="FF993300"/>
        <rFont val="Calibri"/>
        <family val="2"/>
      </rPr>
      <t>ᶾ</t>
    </r>
  </si>
  <si>
    <t>Béton ciré (FDES INIES)</t>
  </si>
  <si>
    <t>Parquet en pin maritime massif huilé (FDES FIBA)</t>
  </si>
  <si>
    <t>Parquet en pin maritime massif vernis (FDES FIBA)</t>
  </si>
  <si>
    <t>Parquet en pin maritime massif brut (FDES FIBA)</t>
  </si>
  <si>
    <t>Lambris en pin maritime massif brut (FDES FIBA)</t>
  </si>
  <si>
    <t>Lambris en pin maritime massif hydrociré (FDES FIBA)</t>
  </si>
  <si>
    <t>Lambris en pin maritime massif vernis (FDES FIBA)</t>
  </si>
  <si>
    <t>Mur en maçonnerie de blocs Monomur COGETHERM, pierre ponce (FDES COGEBLOC)</t>
  </si>
  <si>
    <t>Maçonnerie de Blocs CLIMAT en pierre ponce et laine de roche (FDES ALKERN)</t>
  </si>
  <si>
    <t>Maçonnerie de Blocs VTHERM en pierre ponce et béton (FDES ALKERN)</t>
  </si>
  <si>
    <t>Bloc de béton cellulaire (FDES CELLUMAT)</t>
  </si>
  <si>
    <t>Blocs en béton cellulaire (FDES SNFBC)</t>
  </si>
  <si>
    <t>Ossature metallique en T pour support de dalle de plafond (FDES KNAUF)</t>
  </si>
  <si>
    <t>Energie Grise  (kWhep)</t>
  </si>
  <si>
    <t>Bibliothèque des Parois</t>
  </si>
  <si>
    <t>Graph Energie Grise</t>
  </si>
  <si>
    <t>Graph CO2</t>
  </si>
  <si>
    <t>Récapitulatif des différentes parois saisies</t>
  </si>
  <si>
    <t>Saisie des données générales du bâtiment</t>
  </si>
  <si>
    <t>Graphique du Changement Climatique</t>
  </si>
  <si>
    <t>Graphique d'Energie Grise</t>
  </si>
  <si>
    <t>Données des différentes parois: nom, valeur d'Energie Grise et de Changement Climatique</t>
  </si>
  <si>
    <t>Graphique détaillé de chaque scénario en Energie Grise</t>
  </si>
  <si>
    <t>Graphique détaillé de chaque scénario sur le Changement Climatique</t>
  </si>
  <si>
    <t>ISOVER CLOISOLENE LV 55mm</t>
  </si>
  <si>
    <t>12.</t>
  </si>
  <si>
    <t>13.</t>
  </si>
  <si>
    <t>14.</t>
  </si>
  <si>
    <t>15.</t>
  </si>
  <si>
    <t>Description de la paroi</t>
  </si>
  <si>
    <t>Poutrelle en béton précontraint pour une portéée allant jusqu'à 5,5m avec un entraxe de 60 cm (FDES CERIB)</t>
  </si>
  <si>
    <t>ACIER</t>
  </si>
  <si>
    <t>Poutrelle en acier pour plancher, IPE 360, entraxe 2,5m, charge de service 3,5kPa  (FDES Construire en Acier)</t>
  </si>
  <si>
    <t>Peinture satinée microporeuse bois en phase aqueuse (FDES SIPEV)</t>
  </si>
  <si>
    <t>Profil à emboitement en zinc prépatiné (FDES VMZINC) pour bardage</t>
  </si>
  <si>
    <t>Panneau sandwich de couverture, âme laine de roche et deux parements acier (FDES SNPPA)</t>
  </si>
  <si>
    <t>Plancher collaborant acier/béton (FDES SNPPA)</t>
  </si>
  <si>
    <t>Contrevetement acier par croix de St André, comprenant 2 cornières (FDES CTICM)</t>
  </si>
  <si>
    <t xml:space="preserve">ACIER </t>
  </si>
  <si>
    <t>Mortier d'enduit minéral (FDES SNMI)</t>
  </si>
  <si>
    <t>Mortier organique (FDES SNMI)</t>
  </si>
  <si>
    <t>Peinture murale de finition mate AQUARYL ECO (FDES UNIKALO)</t>
  </si>
  <si>
    <t>BA 13 PLACODUR (FDES PLACO)</t>
  </si>
  <si>
    <t>BA 13 PLACOFLAM (FDES PLACO)</t>
  </si>
  <si>
    <t>BA 13 PLACOMARINE (FDES PLACO)</t>
  </si>
  <si>
    <t>Panneau rigide composite mixte FIBRASTYRENE A : laine de bois _FIBRALITH/polystyrène expansé ignifugé (FDES SOPREMA)</t>
  </si>
  <si>
    <t>Panneau rigide composite mixte FIBRA ULTRA FM pour sous face de plancher: laine de bois/polystyrène expansé ignifugé (FDES SOPREMA)</t>
  </si>
  <si>
    <t>Grès cérame pleine masse non émaillé (FDES FIANDRE)</t>
  </si>
  <si>
    <r>
      <t>Ouate de cellulose SOPRACELL/THERMACELL/THERMEO (FDES SOPREMA) _ 28 kg/m</t>
    </r>
    <r>
      <rPr>
        <sz val="11"/>
        <color rgb="FF993300"/>
        <rFont val="Calibri"/>
        <family val="2"/>
      </rPr>
      <t>ᶾ</t>
    </r>
  </si>
  <si>
    <r>
      <t>laine de roche ROCKACIER C NU (FDES ROCKWOOL)_175 kg/m</t>
    </r>
    <r>
      <rPr>
        <sz val="11"/>
        <color rgb="FF993300"/>
        <rFont val="Calibri"/>
        <family val="2"/>
      </rPr>
      <t>ᶾ</t>
    </r>
  </si>
  <si>
    <r>
      <t>laine de roche ROCKACIER B NU (FDES ROCKWOOL)_ 135 kg/m</t>
    </r>
    <r>
      <rPr>
        <sz val="11"/>
        <color rgb="FF993300"/>
        <rFont val="Calibri"/>
        <family val="2"/>
      </rPr>
      <t>ᶾ</t>
    </r>
  </si>
  <si>
    <r>
      <t>laine de roche ROCKACIER B NU  ENERGY (FDES ROCKWOOL)_ 111 kg/m</t>
    </r>
    <r>
      <rPr>
        <sz val="11"/>
        <color rgb="FF993300"/>
        <rFont val="Calibri"/>
        <family val="2"/>
      </rPr>
      <t>ᶾ</t>
    </r>
  </si>
  <si>
    <t>SHON :</t>
  </si>
  <si>
    <t>_</t>
  </si>
  <si>
    <t>Déco BA 13 (FDES SYNIA)</t>
  </si>
  <si>
    <t>Plaque de plâtre KF BA 13 (FDES KNAUF)</t>
  </si>
  <si>
    <t>Tuiles de terre cuite (FDES CTMNC)</t>
  </si>
  <si>
    <t>Soutuile FR Natura Flammée (FDES ETERNIT)</t>
  </si>
  <si>
    <t>Revêtement de Résine Epoxy (FDES INTERDESCO)</t>
  </si>
  <si>
    <t>Revêtement sol intérieur en Pierre de Comblanchien (FDES Pierre naturelle de Bourgogne)</t>
  </si>
  <si>
    <t>Revêtement sol intérieur en Granit Breton (FDES UNICEM Bretagne)</t>
  </si>
  <si>
    <t>Revêtement sol intérieur Floqué U3sP3 (FDES UNICEM SFEC)</t>
  </si>
  <si>
    <t>Charpente bois traditionnelle (100% Résineux)_(FDES Charpentes 21)</t>
  </si>
  <si>
    <t>EG [kWh]</t>
  </si>
  <si>
    <t>FDES Const. en Chanvre</t>
  </si>
  <si>
    <t>Signification des formats de cellules</t>
  </si>
  <si>
    <t>GRISEN - Calcul de l'énergie grise - Notice d'emploi</t>
  </si>
  <si>
    <t>Calcul bâtiment</t>
  </si>
  <si>
    <t>Saisie des métrés correspondant à chaque paroi étudiée afin d'obtenir leur valeurs d'énergie grise et de changement climatique propre. Ce qui donne également la valeur totale du bâtiment en énergie grise et changement climatique selon chaque scénario</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</si>
</sst>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0.000"/>
    <numFmt numFmtId="165" formatCode="0.0"/>
    <numFmt numFmtId="166" formatCode="#,##0&quot;  kWh/m²&quot;"/>
    <numFmt numFmtId="167" formatCode="#,##0&quot;Kg éq CO2/m²&quot;"/>
  </numFmts>
  <fonts count="76" x14ac:knownFonts="1">
    <font>
      <sz val="11"/>
      <color theme="1"/>
      <name val="Calibri"/>
      <family val="2"/>
      <scheme val="minor"/>
    </font>
    <font>
      <i/>
      <sz val="11"/>
      <color theme="1"/>
      <name val="Calibri"/>
      <family val="2"/>
      <scheme val="minor"/>
    </font>
    <font>
      <b/>
      <sz val="14"/>
      <color theme="1"/>
      <name val="Calibri"/>
      <family val="2"/>
      <scheme val="minor"/>
    </font>
    <font>
      <b/>
      <sz val="16"/>
      <color theme="1"/>
      <name val="Calibri"/>
      <family val="2"/>
      <scheme val="minor"/>
    </font>
    <font>
      <b/>
      <sz val="11"/>
      <color theme="1"/>
      <name val="Calibri"/>
      <family val="2"/>
      <scheme val="minor"/>
    </font>
    <font>
      <b/>
      <sz val="8"/>
      <color indexed="17"/>
      <name val="Arial"/>
      <family val="2"/>
    </font>
    <font>
      <sz val="9"/>
      <color indexed="81"/>
      <name val="Tahoma"/>
      <family val="2"/>
    </font>
    <font>
      <b/>
      <sz val="9"/>
      <color indexed="81"/>
      <name val="Tahoma"/>
      <family val="2"/>
    </font>
    <font>
      <sz val="11"/>
      <color rgb="FFFF0000"/>
      <name val="Calibri"/>
      <family val="2"/>
      <scheme val="minor"/>
    </font>
    <font>
      <sz val="11"/>
      <name val="Calibri"/>
      <family val="2"/>
      <scheme val="minor"/>
    </font>
    <font>
      <sz val="10"/>
      <name val="Helv"/>
    </font>
    <font>
      <sz val="8"/>
      <name val="Arial"/>
      <family val="2"/>
    </font>
    <font>
      <sz val="10"/>
      <name val="MS Sans Serif"/>
      <family val="2"/>
    </font>
    <font>
      <sz val="10"/>
      <name val="Arial"/>
      <family val="2"/>
    </font>
    <font>
      <i/>
      <sz val="8"/>
      <name val="Arial"/>
      <family val="2"/>
    </font>
    <font>
      <sz val="12"/>
      <name val="Arial"/>
      <family val="2"/>
    </font>
    <font>
      <b/>
      <sz val="10"/>
      <name val="Arial"/>
      <family val="2"/>
    </font>
    <font>
      <sz val="18"/>
      <color theme="1"/>
      <name val="Calibri"/>
      <family val="2"/>
      <scheme val="minor"/>
    </font>
    <font>
      <b/>
      <sz val="10"/>
      <color theme="1"/>
      <name val="Calibri"/>
      <family val="2"/>
      <scheme val="minor"/>
    </font>
    <font>
      <b/>
      <sz val="18"/>
      <color theme="1"/>
      <name val="Calibri"/>
      <family val="2"/>
      <scheme val="minor"/>
    </font>
    <font>
      <i/>
      <sz val="11"/>
      <color theme="1"/>
      <name val="Cambria"/>
      <family val="1"/>
      <scheme val="major"/>
    </font>
    <font>
      <b/>
      <sz val="24"/>
      <color theme="1"/>
      <name val="Calibri"/>
      <family val="2"/>
      <scheme val="minor"/>
    </font>
    <font>
      <b/>
      <i/>
      <sz val="16"/>
      <color theme="1"/>
      <name val="Calibri"/>
      <family val="2"/>
      <scheme val="minor"/>
    </font>
    <font>
      <b/>
      <sz val="11"/>
      <name val="Arial"/>
      <family val="2"/>
    </font>
    <font>
      <b/>
      <sz val="12"/>
      <color theme="0"/>
      <name val="Arial"/>
      <family val="2"/>
    </font>
    <font>
      <sz val="8"/>
      <color theme="0"/>
      <name val="Arial"/>
      <family val="2"/>
    </font>
    <font>
      <sz val="11"/>
      <color theme="0"/>
      <name val="Calibri"/>
      <family val="2"/>
      <scheme val="minor"/>
    </font>
    <font>
      <b/>
      <sz val="28"/>
      <color theme="1"/>
      <name val="Calibri"/>
      <family val="2"/>
      <scheme val="minor"/>
    </font>
    <font>
      <sz val="12"/>
      <color theme="1"/>
      <name val="Calibri"/>
      <family val="2"/>
      <scheme val="minor"/>
    </font>
    <font>
      <i/>
      <sz val="12"/>
      <name val="Arial"/>
      <family val="2"/>
    </font>
    <font>
      <sz val="16"/>
      <name val="Arial"/>
      <family val="2"/>
    </font>
    <font>
      <sz val="16"/>
      <color theme="1"/>
      <name val="Calibri"/>
      <family val="2"/>
      <scheme val="minor"/>
    </font>
    <font>
      <b/>
      <sz val="28"/>
      <name val="Arial"/>
      <family val="2"/>
    </font>
    <font>
      <sz val="28"/>
      <color theme="1"/>
      <name val="Calibri"/>
      <family val="2"/>
      <scheme val="minor"/>
    </font>
    <font>
      <sz val="28"/>
      <name val="Arial"/>
      <family val="2"/>
    </font>
    <font>
      <b/>
      <sz val="11"/>
      <color theme="5" tint="-0.249977111117893"/>
      <name val="Courier New"/>
      <family val="3"/>
    </font>
    <font>
      <sz val="11"/>
      <color theme="1"/>
      <name val="Courier New"/>
      <family val="3"/>
    </font>
    <font>
      <b/>
      <sz val="18"/>
      <color theme="1"/>
      <name val="Courier New"/>
      <family val="3"/>
    </font>
    <font>
      <b/>
      <sz val="11"/>
      <color theme="1"/>
      <name val="Courier New"/>
      <family val="3"/>
    </font>
    <font>
      <b/>
      <sz val="10"/>
      <color theme="1"/>
      <name val="Courier New"/>
      <family val="3"/>
    </font>
    <font>
      <b/>
      <sz val="18"/>
      <name val="Courier New"/>
      <family val="3"/>
    </font>
    <font>
      <sz val="11"/>
      <color theme="5" tint="-0.249977111117893"/>
      <name val="Courier New"/>
      <family val="3"/>
    </font>
    <font>
      <b/>
      <sz val="11"/>
      <name val="Courier New"/>
      <family val="3"/>
    </font>
    <font>
      <sz val="11"/>
      <color rgb="FF993300"/>
      <name val="Courier New"/>
      <family val="3"/>
    </font>
    <font>
      <sz val="12"/>
      <color theme="1"/>
      <name val="Courier New"/>
      <family val="3"/>
    </font>
    <font>
      <sz val="11"/>
      <color theme="1"/>
      <name val="Calibri"/>
      <family val="2"/>
      <scheme val="minor"/>
    </font>
    <font>
      <sz val="16"/>
      <color theme="1"/>
      <name val="Courier New"/>
      <family val="3"/>
    </font>
    <font>
      <b/>
      <i/>
      <sz val="11"/>
      <color theme="1"/>
      <name val="Calibri"/>
      <family val="2"/>
      <scheme val="minor"/>
    </font>
    <font>
      <sz val="11"/>
      <name val="Arial"/>
      <family val="2"/>
    </font>
    <font>
      <sz val="11"/>
      <color theme="1"/>
      <name val="Arial"/>
      <family val="2"/>
    </font>
    <font>
      <b/>
      <sz val="11"/>
      <color indexed="12"/>
      <name val="Courier New"/>
      <family val="3"/>
    </font>
    <font>
      <b/>
      <sz val="11"/>
      <color rgb="FFC9374F"/>
      <name val="Courier New"/>
      <family val="3"/>
    </font>
    <font>
      <b/>
      <sz val="11"/>
      <color theme="0"/>
      <name val="Arial"/>
      <family val="2"/>
    </font>
    <font>
      <b/>
      <sz val="11"/>
      <color indexed="12"/>
      <name val="Calibri"/>
      <family val="2"/>
      <scheme val="minor"/>
    </font>
    <font>
      <i/>
      <sz val="11"/>
      <name val="Arial"/>
      <family val="2"/>
    </font>
    <font>
      <sz val="11"/>
      <name val="Courier New"/>
      <family val="3"/>
    </font>
    <font>
      <sz val="14"/>
      <name val="Arial"/>
      <family val="2"/>
    </font>
    <font>
      <sz val="14"/>
      <color theme="1"/>
      <name val="Arial"/>
      <family val="2"/>
    </font>
    <font>
      <sz val="14"/>
      <color theme="1"/>
      <name val="Calibri"/>
      <family val="2"/>
      <scheme val="minor"/>
    </font>
    <font>
      <b/>
      <sz val="11"/>
      <color rgb="FFC9374F"/>
      <name val="Cambria"/>
      <family val="1"/>
      <scheme val="major"/>
    </font>
    <font>
      <b/>
      <sz val="24"/>
      <color indexed="12"/>
      <name val="Calibri"/>
      <family val="2"/>
      <scheme val="minor"/>
    </font>
    <font>
      <b/>
      <sz val="11"/>
      <color rgb="FF0000FF"/>
      <name val="Calibri"/>
      <family val="2"/>
      <scheme val="minor"/>
    </font>
    <font>
      <b/>
      <sz val="22"/>
      <color indexed="12"/>
      <name val="Calibri"/>
      <family val="2"/>
      <scheme val="minor"/>
    </font>
    <font>
      <b/>
      <sz val="15"/>
      <name val="Arial"/>
      <family val="2"/>
    </font>
    <font>
      <b/>
      <sz val="11"/>
      <color indexed="8"/>
      <name val="Courier New"/>
      <family val="3"/>
    </font>
    <font>
      <b/>
      <sz val="11"/>
      <name val="Calibri"/>
      <family val="2"/>
      <scheme val="minor"/>
    </font>
    <font>
      <u/>
      <sz val="11"/>
      <color theme="10"/>
      <name val="Calibri"/>
      <family val="2"/>
      <scheme val="minor"/>
    </font>
    <font>
      <sz val="11"/>
      <color rgb="FF993300"/>
      <name val="Calibri"/>
      <family val="2"/>
      <scheme val="minor"/>
    </font>
    <font>
      <b/>
      <sz val="11"/>
      <color rgb="FF993300"/>
      <name val="Courier New"/>
      <family val="3"/>
    </font>
    <font>
      <sz val="11"/>
      <color rgb="FF993300"/>
      <name val="Calibri"/>
      <family val="2"/>
    </font>
    <font>
      <sz val="11"/>
      <color rgb="FFFF0000"/>
      <name val="Courier New"/>
      <family val="3"/>
    </font>
    <font>
      <b/>
      <sz val="11"/>
      <color rgb="FFFF0000"/>
      <name val="Courier New"/>
      <family val="3"/>
    </font>
    <font>
      <b/>
      <sz val="18"/>
      <color theme="9" tint="-0.249977111117893"/>
      <name val="Calibri"/>
      <family val="2"/>
      <scheme val="minor"/>
    </font>
    <font>
      <b/>
      <sz val="12"/>
      <color rgb="FFC00000"/>
      <name val="Calibri"/>
      <family val="2"/>
      <scheme val="minor"/>
    </font>
    <font>
      <u/>
      <sz val="11"/>
      <color rgb="FFFF0000"/>
      <name val="Calibri"/>
      <family val="2"/>
      <scheme val="minor"/>
    </font>
    <font>
      <u/>
      <sz val="11"/>
      <color rgb="FF0000FF"/>
      <name val="Calibri"/>
      <family val="2"/>
      <scheme val="minor"/>
    </font>
  </fonts>
  <fills count="21">
    <fill>
      <patternFill patternType="none"/>
    </fill>
    <fill>
      <patternFill patternType="gray125"/>
    </fill>
    <fill>
      <patternFill patternType="solid">
        <fgColor rgb="FFFFCC99"/>
        <bgColor indexed="64"/>
      </patternFill>
    </fill>
    <fill>
      <patternFill patternType="solid">
        <fgColor rgb="FFFFFF66"/>
        <bgColor indexed="64"/>
      </patternFill>
    </fill>
    <fill>
      <patternFill patternType="solid">
        <fgColor theme="0"/>
        <bgColor indexed="64"/>
      </patternFill>
    </fill>
    <fill>
      <patternFill patternType="solid">
        <fgColor indexed="13"/>
        <bgColor indexed="64"/>
      </patternFill>
    </fill>
    <fill>
      <patternFill patternType="solid">
        <fgColor rgb="FFFF9933"/>
        <bgColor indexed="64"/>
      </patternFill>
    </fill>
    <fill>
      <patternFill patternType="solid">
        <fgColor rgb="FF99FF33"/>
        <bgColor indexed="64"/>
      </patternFill>
    </fill>
    <fill>
      <patternFill patternType="solid">
        <fgColor theme="0" tint="-0.499984740745262"/>
        <bgColor indexed="64"/>
      </patternFill>
    </fill>
    <fill>
      <patternFill patternType="solid">
        <fgColor indexed="26"/>
        <bgColor indexed="64"/>
      </patternFill>
    </fill>
    <fill>
      <patternFill patternType="solid">
        <fgColor rgb="FFCCFFCC"/>
        <bgColor indexed="64"/>
      </patternFill>
    </fill>
    <fill>
      <patternFill patternType="solid">
        <fgColor rgb="FFFFFFCC"/>
        <bgColor indexed="64"/>
      </patternFill>
    </fill>
    <fill>
      <patternFill patternType="solid">
        <fgColor theme="5" tint="0.39997558519241921"/>
        <bgColor indexed="64"/>
      </patternFill>
    </fill>
    <fill>
      <patternFill patternType="solid">
        <fgColor theme="4" tint="0.79998168889431442"/>
        <bgColor indexed="64"/>
      </patternFill>
    </fill>
    <fill>
      <patternFill patternType="solid">
        <fgColor theme="9" tint="0.59999389629810485"/>
        <bgColor indexed="64"/>
      </patternFill>
    </fill>
    <fill>
      <patternFill patternType="solid">
        <fgColor theme="8" tint="0.59999389629810485"/>
        <bgColor indexed="64"/>
      </patternFill>
    </fill>
    <fill>
      <patternFill patternType="solid">
        <fgColor theme="2" tint="-0.249977111117893"/>
        <bgColor indexed="64"/>
      </patternFill>
    </fill>
    <fill>
      <patternFill patternType="solid">
        <fgColor theme="5" tint="0.59999389629810485"/>
        <bgColor indexed="64"/>
      </patternFill>
    </fill>
    <fill>
      <patternFill patternType="solid">
        <fgColor theme="6" tint="0.59999389629810485"/>
        <bgColor indexed="64"/>
      </patternFill>
    </fill>
    <fill>
      <patternFill patternType="solid">
        <fgColor theme="3" tint="0.59999389629810485"/>
        <bgColor indexed="64"/>
      </patternFill>
    </fill>
    <fill>
      <patternFill patternType="solid">
        <fgColor theme="7" tint="0.59999389629810485"/>
        <bgColor indexed="64"/>
      </patternFill>
    </fill>
  </fills>
  <borders count="85">
    <border>
      <left/>
      <right/>
      <top/>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diagonal/>
    </border>
    <border>
      <left style="medium">
        <color indexed="64"/>
      </left>
      <right/>
      <top/>
      <bottom style="thin">
        <color indexed="64"/>
      </bottom>
      <diagonal/>
    </border>
    <border>
      <left style="medium">
        <color indexed="64"/>
      </left>
      <right/>
      <top style="thin">
        <color indexed="64"/>
      </top>
      <bottom style="medium">
        <color indexed="64"/>
      </bottom>
      <diagonal/>
    </border>
    <border>
      <left/>
      <right style="thin">
        <color indexed="64"/>
      </right>
      <top style="thin">
        <color indexed="64"/>
      </top>
      <bottom style="thin">
        <color indexed="64"/>
      </bottom>
      <diagonal/>
    </border>
    <border>
      <left style="medium">
        <color indexed="64"/>
      </left>
      <right/>
      <top/>
      <bottom style="medium">
        <color indexed="64"/>
      </bottom>
      <diagonal/>
    </border>
    <border>
      <left/>
      <right style="thin">
        <color indexed="64"/>
      </right>
      <top/>
      <bottom style="thin">
        <color indexed="64"/>
      </bottom>
      <diagonal/>
    </border>
    <border>
      <left style="medium">
        <color indexed="64"/>
      </left>
      <right style="thin">
        <color auto="1"/>
      </right>
      <top style="medium">
        <color indexed="64"/>
      </top>
      <bottom style="medium">
        <color indexed="64"/>
      </bottom>
      <diagonal/>
    </border>
    <border>
      <left style="thin">
        <color indexed="64"/>
      </left>
      <right/>
      <top style="thin">
        <color indexed="64"/>
      </top>
      <bottom/>
      <diagonal/>
    </border>
    <border>
      <left style="thin">
        <color auto="1"/>
      </left>
      <right/>
      <top style="thin">
        <color auto="1"/>
      </top>
      <bottom style="medium">
        <color auto="1"/>
      </bottom>
      <diagonal/>
    </border>
    <border>
      <left/>
      <right/>
      <top style="thin">
        <color auto="1"/>
      </top>
      <bottom style="medium">
        <color auto="1"/>
      </bottom>
      <diagonal/>
    </border>
    <border>
      <left/>
      <right style="medium">
        <color auto="1"/>
      </right>
      <top style="thin">
        <color auto="1"/>
      </top>
      <bottom style="medium">
        <color auto="1"/>
      </bottom>
      <diagonal/>
    </border>
    <border>
      <left/>
      <right style="thin">
        <color auto="1"/>
      </right>
      <top style="medium">
        <color auto="1"/>
      </top>
      <bottom style="thin">
        <color auto="1"/>
      </bottom>
      <diagonal/>
    </border>
    <border>
      <left/>
      <right style="thin">
        <color auto="1"/>
      </right>
      <top style="thin">
        <color auto="1"/>
      </top>
      <bottom style="medium">
        <color auto="1"/>
      </bottom>
      <diagonal/>
    </border>
    <border>
      <left style="medium">
        <color auto="1"/>
      </left>
      <right/>
      <top style="medium">
        <color auto="1"/>
      </top>
      <bottom/>
      <diagonal/>
    </border>
    <border>
      <left/>
      <right style="thin">
        <color indexed="64"/>
      </right>
      <top style="medium">
        <color auto="1"/>
      </top>
      <bottom/>
      <diagonal/>
    </border>
    <border>
      <left/>
      <right style="medium">
        <color indexed="64"/>
      </right>
      <top style="medium">
        <color indexed="64"/>
      </top>
      <bottom/>
      <diagonal/>
    </border>
    <border>
      <left style="medium">
        <color indexed="64"/>
      </left>
      <right style="medium">
        <color indexed="64"/>
      </right>
      <top style="medium">
        <color indexed="64"/>
      </top>
      <bottom style="thin">
        <color indexed="64"/>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style="hair">
        <color indexed="12"/>
      </left>
      <right style="hair">
        <color indexed="12"/>
      </right>
      <top style="hair">
        <color indexed="12"/>
      </top>
      <bottom style="hair">
        <color indexed="12"/>
      </bottom>
      <diagonal/>
    </border>
    <border>
      <left style="hair">
        <color indexed="12"/>
      </left>
      <right/>
      <top style="hair">
        <color indexed="12"/>
      </top>
      <bottom style="hair">
        <color indexed="12"/>
      </bottom>
      <diagonal/>
    </border>
    <border>
      <left/>
      <right/>
      <top style="hair">
        <color indexed="12"/>
      </top>
      <bottom style="hair">
        <color indexed="12"/>
      </bottom>
      <diagonal/>
    </border>
    <border>
      <left/>
      <right style="hair">
        <color indexed="12"/>
      </right>
      <top style="hair">
        <color indexed="12"/>
      </top>
      <bottom style="hair">
        <color indexed="12"/>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style="double">
        <color indexed="64"/>
      </left>
      <right style="double">
        <color indexed="64"/>
      </right>
      <top style="double">
        <color indexed="64"/>
      </top>
      <bottom style="double">
        <color indexed="64"/>
      </bottom>
      <diagonal/>
    </border>
    <border>
      <left/>
      <right/>
      <top style="hair">
        <color indexed="12"/>
      </top>
      <bottom/>
      <diagonal/>
    </border>
    <border>
      <left style="hair">
        <color indexed="12"/>
      </left>
      <right/>
      <top style="hair">
        <color indexed="12"/>
      </top>
      <bottom/>
      <diagonal/>
    </border>
    <border>
      <left/>
      <right style="hair">
        <color indexed="12"/>
      </right>
      <top style="hair">
        <color indexed="12"/>
      </top>
      <bottom/>
      <diagonal/>
    </border>
    <border>
      <left style="hair">
        <color indexed="12"/>
      </left>
      <right style="hair">
        <color indexed="12"/>
      </right>
      <top style="hair">
        <color indexed="12"/>
      </top>
      <bottom/>
      <diagonal/>
    </border>
    <border>
      <left style="hair">
        <color rgb="FF0000FF"/>
      </left>
      <right style="hair">
        <color rgb="FF0000FF"/>
      </right>
      <top style="hair">
        <color rgb="FF0000FF"/>
      </top>
      <bottom style="hair">
        <color rgb="FF0000FF"/>
      </bottom>
      <diagonal/>
    </border>
    <border>
      <left/>
      <right/>
      <top style="hair">
        <color rgb="FF0000FF"/>
      </top>
      <bottom style="hair">
        <color rgb="FF0000FF"/>
      </bottom>
      <diagonal/>
    </border>
    <border>
      <left/>
      <right style="hair">
        <color rgb="FF0000FF"/>
      </right>
      <top style="hair">
        <color rgb="FF0000FF"/>
      </top>
      <bottom style="hair">
        <color rgb="FF0000FF"/>
      </bottom>
      <diagonal/>
    </border>
    <border>
      <left/>
      <right/>
      <top/>
      <bottom style="hair">
        <color indexed="12"/>
      </bottom>
      <diagonal/>
    </border>
    <border>
      <left style="double">
        <color theme="1"/>
      </left>
      <right/>
      <top style="double">
        <color theme="1"/>
      </top>
      <bottom style="double">
        <color theme="1"/>
      </bottom>
      <diagonal/>
    </border>
    <border>
      <left style="thin">
        <color indexed="64"/>
      </left>
      <right/>
      <top style="thin">
        <color indexed="64"/>
      </top>
      <bottom style="thin">
        <color indexed="64"/>
      </bottom>
      <diagonal/>
    </border>
    <border>
      <left style="medium">
        <color indexed="64"/>
      </left>
      <right style="medium">
        <color indexed="64"/>
      </right>
      <top/>
      <bottom/>
      <diagonal/>
    </border>
    <border>
      <left style="hair">
        <color rgb="FF0000FF"/>
      </left>
      <right/>
      <top style="hair">
        <color rgb="FF0000FF"/>
      </top>
      <bottom style="hair">
        <color rgb="FF0000FF"/>
      </bottom>
      <diagonal/>
    </border>
    <border>
      <left style="thin">
        <color indexed="64"/>
      </left>
      <right style="thin">
        <color indexed="64"/>
      </right>
      <top style="thin">
        <color indexed="64"/>
      </top>
      <bottom/>
      <diagonal/>
    </border>
    <border>
      <left/>
      <right/>
      <top style="medium">
        <color indexed="64"/>
      </top>
      <bottom/>
      <diagonal/>
    </border>
    <border>
      <left style="medium">
        <color indexed="64"/>
      </left>
      <right/>
      <top/>
      <bottom/>
      <diagonal/>
    </border>
    <border>
      <left/>
      <right style="medium">
        <color indexed="64"/>
      </right>
      <top/>
      <bottom/>
      <diagonal/>
    </border>
    <border>
      <left/>
      <right/>
      <top/>
      <bottom style="medium">
        <color indexed="64"/>
      </bottom>
      <diagonal/>
    </border>
    <border>
      <left/>
      <right style="medium">
        <color indexed="64"/>
      </right>
      <top/>
      <bottom style="medium">
        <color indexed="64"/>
      </bottom>
      <diagonal/>
    </border>
    <border>
      <left style="hair">
        <color indexed="64"/>
      </left>
      <right style="medium">
        <color indexed="64"/>
      </right>
      <top style="hair">
        <color indexed="64"/>
      </top>
      <bottom style="hair">
        <color indexed="64"/>
      </bottom>
      <diagonal/>
    </border>
    <border>
      <left style="hair">
        <color indexed="64"/>
      </left>
      <right style="medium">
        <color indexed="64"/>
      </right>
      <top style="hair">
        <color indexed="64"/>
      </top>
      <bottom/>
      <diagonal/>
    </border>
    <border>
      <left style="medium">
        <color indexed="64"/>
      </left>
      <right style="hair">
        <color indexed="64"/>
      </right>
      <top style="hair">
        <color indexed="64"/>
      </top>
      <bottom style="hair">
        <color indexed="64"/>
      </bottom>
      <diagonal/>
    </border>
    <border>
      <left style="medium">
        <color indexed="64"/>
      </left>
      <right style="hair">
        <color indexed="64"/>
      </right>
      <top style="hair">
        <color indexed="64"/>
      </top>
      <bottom/>
      <diagonal/>
    </border>
    <border>
      <left style="medium">
        <color indexed="64"/>
      </left>
      <right style="thin">
        <color indexed="64"/>
      </right>
      <top style="thin">
        <color indexed="64"/>
      </top>
      <bottom style="medium">
        <color indexed="64"/>
      </bottom>
      <diagonal/>
    </border>
    <border>
      <left style="medium">
        <color indexed="64"/>
      </left>
      <right style="hair">
        <color indexed="12"/>
      </right>
      <top/>
      <bottom style="hair">
        <color indexed="12"/>
      </bottom>
      <diagonal/>
    </border>
    <border>
      <left style="hair">
        <color indexed="12"/>
      </left>
      <right style="medium">
        <color indexed="64"/>
      </right>
      <top/>
      <bottom style="hair">
        <color indexed="12"/>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auto="1"/>
      </left>
      <right style="medium">
        <color indexed="64"/>
      </right>
      <top style="medium">
        <color indexed="64"/>
      </top>
      <bottom style="medium">
        <color indexed="64"/>
      </bottom>
      <diagonal/>
    </border>
    <border>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medium">
        <color indexed="64"/>
      </right>
      <top/>
      <bottom style="thin">
        <color indexed="64"/>
      </bottom>
      <diagonal/>
    </border>
    <border>
      <left style="thin">
        <color auto="1"/>
      </left>
      <right style="medium">
        <color auto="1"/>
      </right>
      <top style="thin">
        <color auto="1"/>
      </top>
      <bottom/>
      <diagonal/>
    </border>
    <border>
      <left style="thin">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medium">
        <color indexed="64"/>
      </right>
      <top style="thin">
        <color indexed="64"/>
      </top>
      <bottom/>
      <diagonal/>
    </border>
    <border>
      <left/>
      <right style="thin">
        <color indexed="64"/>
      </right>
      <top/>
      <bottom style="medium">
        <color indexed="64"/>
      </bottom>
      <diagonal/>
    </border>
    <border>
      <left style="thin">
        <color indexed="64"/>
      </left>
      <right/>
      <top/>
      <bottom style="medium">
        <color indexed="64"/>
      </bottom>
      <diagonal/>
    </border>
    <border>
      <left/>
      <right/>
      <top style="medium">
        <color indexed="64"/>
      </top>
      <bottom style="hair">
        <color indexed="12"/>
      </bottom>
      <diagonal/>
    </border>
    <border>
      <left style="hair">
        <color rgb="FF0000FF"/>
      </left>
      <right style="hair">
        <color rgb="FF0000FF"/>
      </right>
      <top style="hair">
        <color rgb="FF0000FF"/>
      </top>
      <bottom/>
      <diagonal/>
    </border>
    <border>
      <left style="hair">
        <color rgb="FF0000FF"/>
      </left>
      <right style="hair">
        <color rgb="FF0000FF"/>
      </right>
      <top/>
      <bottom/>
      <diagonal/>
    </border>
    <border>
      <left style="thin">
        <color indexed="64"/>
      </left>
      <right style="thin">
        <color indexed="64"/>
      </right>
      <top/>
      <bottom/>
      <diagonal/>
    </border>
  </borders>
  <cellStyleXfs count="7">
    <xf numFmtId="0" fontId="0" fillId="0" borderId="0"/>
    <xf numFmtId="0" fontId="5" fillId="5" borderId="21" applyFill="0" applyBorder="0" applyAlignment="0">
      <alignment horizontal="center" vertical="center" wrapText="1"/>
      <protection locked="0"/>
    </xf>
    <xf numFmtId="0" fontId="10" fillId="0" borderId="0"/>
    <xf numFmtId="0" fontId="12" fillId="0" borderId="0"/>
    <xf numFmtId="0" fontId="12" fillId="0" borderId="0"/>
    <xf numFmtId="0" fontId="12" fillId="0" borderId="0"/>
    <xf numFmtId="0" fontId="66" fillId="0" borderId="0" applyNumberFormat="0" applyFill="0" applyBorder="0" applyAlignment="0" applyProtection="0"/>
  </cellStyleXfs>
  <cellXfs count="703">
    <xf numFmtId="0" fontId="0" fillId="0" borderId="0" xfId="0"/>
    <xf numFmtId="0" fontId="0" fillId="0" borderId="0" xfId="0" applyAlignment="1">
      <alignment horizontal="center"/>
    </xf>
    <xf numFmtId="0" fontId="0" fillId="0" borderId="1" xfId="0" applyBorder="1" applyAlignment="1">
      <alignment horizontal="center"/>
    </xf>
    <xf numFmtId="0" fontId="4" fillId="0" borderId="0" xfId="0" applyFont="1"/>
    <xf numFmtId="1" fontId="0" fillId="0" borderId="1" xfId="0" applyNumberFormat="1" applyBorder="1" applyAlignment="1">
      <alignment horizontal="center"/>
    </xf>
    <xf numFmtId="0" fontId="0" fillId="4" borderId="7" xfId="0" applyFill="1" applyBorder="1" applyAlignment="1">
      <alignment horizontal="center"/>
    </xf>
    <xf numFmtId="1" fontId="0" fillId="0" borderId="6" xfId="0" applyNumberFormat="1" applyBorder="1" applyAlignment="1">
      <alignment horizontal="center"/>
    </xf>
    <xf numFmtId="0" fontId="0" fillId="0" borderId="6" xfId="0" applyBorder="1" applyAlignment="1">
      <alignment horizontal="center"/>
    </xf>
    <xf numFmtId="0" fontId="0" fillId="4" borderId="1" xfId="0" applyFill="1" applyBorder="1" applyAlignment="1">
      <alignment horizontal="center"/>
    </xf>
    <xf numFmtId="0" fontId="0" fillId="0" borderId="0" xfId="0" applyBorder="1"/>
    <xf numFmtId="0" fontId="4" fillId="3" borderId="1" xfId="0" applyFont="1" applyFill="1" applyBorder="1" applyAlignment="1">
      <alignment horizontal="center"/>
    </xf>
    <xf numFmtId="0" fontId="4" fillId="3" borderId="6" xfId="0" applyFont="1" applyFill="1" applyBorder="1" applyAlignment="1">
      <alignment horizontal="center"/>
    </xf>
    <xf numFmtId="1" fontId="0" fillId="6" borderId="2" xfId="0" applyNumberFormat="1" applyFill="1" applyBorder="1" applyAlignment="1">
      <alignment horizontal="center" vertical="center"/>
    </xf>
    <xf numFmtId="1" fontId="0" fillId="6" borderId="20" xfId="0" applyNumberFormat="1" applyFill="1" applyBorder="1" applyAlignment="1">
      <alignment horizontal="center" vertical="center"/>
    </xf>
    <xf numFmtId="1" fontId="0" fillId="6" borderId="9" xfId="0" applyNumberFormat="1" applyFill="1" applyBorder="1" applyAlignment="1">
      <alignment horizontal="center" vertical="center"/>
    </xf>
    <xf numFmtId="1" fontId="0" fillId="7" borderId="2" xfId="0" applyNumberFormat="1" applyFill="1" applyBorder="1" applyAlignment="1">
      <alignment horizontal="center" vertical="center"/>
    </xf>
    <xf numFmtId="0" fontId="0" fillId="4" borderId="31" xfId="0" applyFill="1" applyBorder="1" applyAlignment="1">
      <alignment horizontal="center"/>
    </xf>
    <xf numFmtId="1" fontId="0" fillId="0" borderId="31" xfId="0" applyNumberFormat="1" applyBorder="1" applyAlignment="1">
      <alignment horizontal="center"/>
    </xf>
    <xf numFmtId="1" fontId="0" fillId="0" borderId="32" xfId="0" applyNumberFormat="1" applyBorder="1" applyAlignment="1">
      <alignment horizontal="center"/>
    </xf>
    <xf numFmtId="0" fontId="4" fillId="8" borderId="3" xfId="0" applyFont="1" applyFill="1" applyBorder="1" applyAlignment="1">
      <alignment horizontal="center"/>
    </xf>
    <xf numFmtId="0" fontId="4" fillId="8" borderId="25" xfId="0" applyFont="1" applyFill="1" applyBorder="1" applyAlignment="1">
      <alignment horizontal="center"/>
    </xf>
    <xf numFmtId="0" fontId="4" fillId="8" borderId="4" xfId="0" applyFont="1" applyFill="1" applyBorder="1" applyAlignment="1">
      <alignment horizontal="center"/>
    </xf>
    <xf numFmtId="0" fontId="4" fillId="8" borderId="5" xfId="0" applyFont="1" applyFill="1" applyBorder="1" applyAlignment="1">
      <alignment horizontal="center"/>
    </xf>
    <xf numFmtId="0" fontId="13" fillId="0" borderId="0" xfId="3" applyFont="1" applyFill="1" applyBorder="1" applyAlignment="1" applyProtection="1">
      <alignment horizontal="centerContinuous"/>
    </xf>
    <xf numFmtId="0" fontId="13" fillId="0" borderId="0" xfId="3" applyFont="1" applyFill="1" applyBorder="1" applyProtection="1"/>
    <xf numFmtId="0" fontId="11" fillId="0" borderId="0" xfId="3" applyFont="1" applyFill="1" applyBorder="1" applyAlignment="1" applyProtection="1">
      <alignment horizontal="right" vertical="top"/>
    </xf>
    <xf numFmtId="0" fontId="11" fillId="0" borderId="0" xfId="3" applyFont="1" applyFill="1" applyBorder="1" applyAlignment="1" applyProtection="1">
      <alignment vertical="top"/>
    </xf>
    <xf numFmtId="0" fontId="14" fillId="0" borderId="0" xfId="3" applyFont="1" applyFill="1" applyBorder="1" applyAlignment="1" applyProtection="1">
      <alignment horizontal="left" vertical="center"/>
    </xf>
    <xf numFmtId="0" fontId="11" fillId="0" borderId="0" xfId="3" quotePrefix="1" applyFont="1" applyFill="1" applyBorder="1" applyAlignment="1" applyProtection="1">
      <alignment horizontal="center" vertical="center" wrapText="1"/>
    </xf>
    <xf numFmtId="0" fontId="0" fillId="0" borderId="0" xfId="0" applyAlignment="1">
      <alignment horizontal="left"/>
    </xf>
    <xf numFmtId="0" fontId="16" fillId="0" borderId="1" xfId="0" applyFont="1" applyBorder="1" applyAlignment="1" applyProtection="1">
      <alignment horizontal="left" vertical="center"/>
    </xf>
    <xf numFmtId="0" fontId="17" fillId="0" borderId="0" xfId="0" applyFont="1"/>
    <xf numFmtId="0" fontId="4" fillId="0" borderId="0" xfId="0" applyFont="1" applyBorder="1"/>
    <xf numFmtId="0" fontId="0" fillId="0" borderId="0" xfId="0" applyBorder="1" applyAlignment="1">
      <alignment horizontal="left"/>
    </xf>
    <xf numFmtId="0" fontId="11" fillId="0" borderId="0" xfId="0" applyFont="1" applyBorder="1" applyProtection="1"/>
    <xf numFmtId="0" fontId="13" fillId="0" borderId="1" xfId="0" applyFont="1" applyBorder="1" applyAlignment="1" applyProtection="1">
      <alignment vertical="center" wrapText="1"/>
    </xf>
    <xf numFmtId="0" fontId="0" fillId="0" borderId="1" xfId="0" applyBorder="1"/>
    <xf numFmtId="0" fontId="13" fillId="0" borderId="58" xfId="3" applyFont="1" applyFill="1" applyBorder="1" applyProtection="1"/>
    <xf numFmtId="0" fontId="0" fillId="0" borderId="59" xfId="0" applyBorder="1"/>
    <xf numFmtId="0" fontId="13" fillId="0" borderId="18" xfId="3" applyFont="1" applyFill="1" applyBorder="1" applyProtection="1"/>
    <xf numFmtId="0" fontId="0" fillId="0" borderId="58" xfId="0" applyBorder="1"/>
    <xf numFmtId="0" fontId="0" fillId="0" borderId="59" xfId="0" applyBorder="1" applyAlignment="1" applyProtection="1">
      <alignment vertical="center"/>
    </xf>
    <xf numFmtId="0" fontId="0" fillId="0" borderId="60" xfId="0" applyBorder="1"/>
    <xf numFmtId="0" fontId="0" fillId="0" borderId="61" xfId="0" applyBorder="1"/>
    <xf numFmtId="0" fontId="0" fillId="0" borderId="59" xfId="0" applyBorder="1" applyAlignment="1" applyProtection="1">
      <alignment vertical="top"/>
    </xf>
    <xf numFmtId="0" fontId="9" fillId="0" borderId="60" xfId="0" applyFont="1" applyBorder="1" applyAlignment="1" applyProtection="1">
      <alignment horizontal="left" vertical="center"/>
    </xf>
    <xf numFmtId="0" fontId="0" fillId="0" borderId="33" xfId="0" applyBorder="1" applyAlignment="1"/>
    <xf numFmtId="0" fontId="0" fillId="0" borderId="60" xfId="0" applyBorder="1" applyAlignment="1"/>
    <xf numFmtId="0" fontId="18" fillId="0" borderId="1" xfId="0" applyFont="1" applyFill="1" applyBorder="1" applyAlignment="1">
      <alignment horizontal="center" vertical="center"/>
    </xf>
    <xf numFmtId="0" fontId="19" fillId="13" borderId="1" xfId="0" applyFont="1" applyFill="1" applyBorder="1" applyAlignment="1">
      <alignment horizontal="center" vertical="center"/>
    </xf>
    <xf numFmtId="0" fontId="11" fillId="0" borderId="0" xfId="3" applyFont="1" applyFill="1" applyBorder="1" applyAlignment="1" applyProtection="1">
      <alignment horizontal="left" vertical="top"/>
    </xf>
    <xf numFmtId="0" fontId="25" fillId="0" borderId="0" xfId="3" applyFont="1" applyFill="1" applyBorder="1" applyAlignment="1" applyProtection="1">
      <alignment vertical="top"/>
    </xf>
    <xf numFmtId="0" fontId="26" fillId="0" borderId="0" xfId="0" applyFont="1" applyBorder="1"/>
    <xf numFmtId="0" fontId="27" fillId="0" borderId="0" xfId="0" applyFont="1"/>
    <xf numFmtId="0" fontId="15" fillId="0" borderId="58" xfId="3" applyFont="1" applyFill="1" applyBorder="1" applyProtection="1"/>
    <xf numFmtId="0" fontId="15" fillId="0" borderId="0" xfId="3" applyFont="1" applyFill="1" applyBorder="1" applyAlignment="1" applyProtection="1">
      <alignment vertical="top"/>
    </xf>
    <xf numFmtId="0" fontId="28" fillId="0" borderId="0" xfId="0" applyFont="1" applyBorder="1"/>
    <xf numFmtId="0" fontId="29" fillId="0" borderId="0" xfId="3" applyFont="1" applyFill="1" applyBorder="1" applyAlignment="1" applyProtection="1">
      <alignment horizontal="left" vertical="center"/>
    </xf>
    <xf numFmtId="0" fontId="30" fillId="0" borderId="0" xfId="3" applyFont="1" applyFill="1" applyBorder="1" applyProtection="1"/>
    <xf numFmtId="0" fontId="31" fillId="0" borderId="0" xfId="0" applyFont="1"/>
    <xf numFmtId="0" fontId="30" fillId="0" borderId="27" xfId="3" applyFont="1" applyFill="1" applyBorder="1" applyProtection="1"/>
    <xf numFmtId="0" fontId="30" fillId="0" borderId="57" xfId="3" applyFont="1" applyFill="1" applyBorder="1" applyProtection="1"/>
    <xf numFmtId="0" fontId="30" fillId="0" borderId="57" xfId="3" applyFont="1" applyFill="1" applyBorder="1" applyAlignment="1" applyProtection="1">
      <alignment horizontal="left" vertical="top"/>
    </xf>
    <xf numFmtId="0" fontId="30" fillId="0" borderId="57" xfId="3" applyFont="1" applyFill="1" applyBorder="1" applyAlignment="1" applyProtection="1"/>
    <xf numFmtId="0" fontId="30" fillId="0" borderId="29" xfId="3" applyFont="1" applyFill="1" applyBorder="1" applyAlignment="1" applyProtection="1"/>
    <xf numFmtId="0" fontId="30" fillId="0" borderId="0" xfId="3" applyFont="1" applyFill="1" applyBorder="1" applyAlignment="1" applyProtection="1"/>
    <xf numFmtId="0" fontId="30" fillId="0" borderId="59" xfId="0" applyFont="1" applyBorder="1" applyProtection="1"/>
    <xf numFmtId="0" fontId="30" fillId="0" borderId="0" xfId="0" applyFont="1" applyBorder="1" applyProtection="1"/>
    <xf numFmtId="0" fontId="31" fillId="0" borderId="0" xfId="0" applyFont="1" applyFill="1"/>
    <xf numFmtId="0" fontId="13" fillId="0" borderId="0" xfId="3" applyFont="1" applyFill="1" applyBorder="1" applyAlignment="1" applyProtection="1">
      <alignment horizontal="left"/>
    </xf>
    <xf numFmtId="0" fontId="15" fillId="0" borderId="0" xfId="3" applyFont="1" applyFill="1" applyBorder="1" applyAlignment="1" applyProtection="1">
      <alignment horizontal="left"/>
    </xf>
    <xf numFmtId="0" fontId="13" fillId="0" borderId="60" xfId="3" applyFont="1" applyFill="1" applyBorder="1" applyAlignment="1" applyProtection="1">
      <alignment horizontal="left"/>
    </xf>
    <xf numFmtId="0" fontId="15" fillId="0" borderId="0" xfId="3" applyFont="1" applyFill="1" applyBorder="1" applyAlignment="1" applyProtection="1">
      <alignment horizontal="left" vertical="top"/>
    </xf>
    <xf numFmtId="0" fontId="27" fillId="0" borderId="0" xfId="0" applyFont="1" applyAlignment="1">
      <alignment horizontal="left"/>
    </xf>
    <xf numFmtId="0" fontId="28" fillId="0" borderId="0" xfId="0" applyFont="1" applyBorder="1" applyAlignment="1">
      <alignment horizontal="left"/>
    </xf>
    <xf numFmtId="0" fontId="0" fillId="0" borderId="19" xfId="0" applyBorder="1" applyAlignment="1" applyProtection="1">
      <alignment horizontal="left" vertical="center"/>
    </xf>
    <xf numFmtId="0" fontId="0" fillId="0" borderId="1" xfId="0" applyBorder="1" applyAlignment="1" applyProtection="1">
      <alignment horizontal="left" vertical="center"/>
    </xf>
    <xf numFmtId="0" fontId="11" fillId="0" borderId="60" xfId="3" applyFont="1" applyFill="1" applyBorder="1" applyAlignment="1" applyProtection="1">
      <alignment horizontal="left" vertical="center"/>
    </xf>
    <xf numFmtId="0" fontId="11" fillId="0" borderId="60" xfId="3" applyFont="1" applyFill="1" applyBorder="1" applyAlignment="1" applyProtection="1">
      <alignment vertical="center"/>
    </xf>
    <xf numFmtId="0" fontId="11" fillId="0" borderId="61" xfId="0" applyFont="1" applyBorder="1" applyProtection="1"/>
    <xf numFmtId="0" fontId="32" fillId="0" borderId="0" xfId="3" applyFont="1" applyFill="1" applyBorder="1" applyProtection="1"/>
    <xf numFmtId="0" fontId="32" fillId="0" borderId="58" xfId="3" applyFont="1" applyFill="1" applyBorder="1" applyProtection="1"/>
    <xf numFmtId="0" fontId="32" fillId="0" borderId="59" xfId="0" applyFont="1" applyBorder="1" applyAlignment="1">
      <alignment horizontal="right"/>
    </xf>
    <xf numFmtId="0" fontId="32" fillId="0" borderId="0" xfId="0" applyFont="1" applyBorder="1" applyAlignment="1">
      <alignment horizontal="right"/>
    </xf>
    <xf numFmtId="0" fontId="33" fillId="0" borderId="0" xfId="0" applyFont="1"/>
    <xf numFmtId="0" fontId="34" fillId="0" borderId="59" xfId="0" applyFont="1" applyBorder="1" applyAlignment="1">
      <alignment horizontal="right"/>
    </xf>
    <xf numFmtId="0" fontId="34" fillId="0" borderId="0" xfId="0" applyFont="1" applyBorder="1" applyAlignment="1">
      <alignment horizontal="right"/>
    </xf>
    <xf numFmtId="0" fontId="34" fillId="0" borderId="0" xfId="3" applyFont="1" applyFill="1" applyBorder="1" applyProtection="1"/>
    <xf numFmtId="0" fontId="0" fillId="4" borderId="4" xfId="0" applyFill="1" applyBorder="1" applyAlignment="1">
      <alignment horizontal="center"/>
    </xf>
    <xf numFmtId="1" fontId="0" fillId="0" borderId="4" xfId="0" applyNumberFormat="1" applyBorder="1" applyAlignment="1">
      <alignment horizontal="center"/>
    </xf>
    <xf numFmtId="1" fontId="0" fillId="0" borderId="5" xfId="0" applyNumberFormat="1" applyBorder="1" applyAlignment="1">
      <alignment horizontal="center"/>
    </xf>
    <xf numFmtId="1" fontId="0" fillId="0" borderId="7" xfId="0" applyNumberFormat="1" applyBorder="1" applyAlignment="1">
      <alignment horizontal="center"/>
    </xf>
    <xf numFmtId="1" fontId="0" fillId="0" borderId="8" xfId="0" applyNumberFormat="1" applyBorder="1" applyAlignment="1">
      <alignment horizontal="center"/>
    </xf>
    <xf numFmtId="1" fontId="0" fillId="0" borderId="31" xfId="0" applyNumberFormat="1" applyBorder="1" applyAlignment="1">
      <alignment horizontal="center" wrapText="1"/>
    </xf>
    <xf numFmtId="1" fontId="0" fillId="0" borderId="32" xfId="0" applyNumberFormat="1" applyBorder="1" applyAlignment="1">
      <alignment horizontal="center" wrapText="1"/>
    </xf>
    <xf numFmtId="0" fontId="0" fillId="0" borderId="0" xfId="0" applyAlignment="1">
      <alignment wrapText="1"/>
    </xf>
    <xf numFmtId="1" fontId="0" fillId="0" borderId="1" xfId="0" applyNumberFormat="1" applyBorder="1" applyAlignment="1">
      <alignment horizontal="center" wrapText="1"/>
    </xf>
    <xf numFmtId="1" fontId="0" fillId="0" borderId="6" xfId="0" applyNumberFormat="1" applyBorder="1" applyAlignment="1">
      <alignment horizontal="center" wrapText="1"/>
    </xf>
    <xf numFmtId="1" fontId="0" fillId="0" borderId="7" xfId="0" applyNumberFormat="1" applyBorder="1" applyAlignment="1">
      <alignment horizontal="center" wrapText="1"/>
    </xf>
    <xf numFmtId="1" fontId="0" fillId="0" borderId="8" xfId="0" applyNumberFormat="1" applyBorder="1" applyAlignment="1">
      <alignment horizontal="center" wrapText="1"/>
    </xf>
    <xf numFmtId="1" fontId="0" fillId="0" borderId="4" xfId="0" applyNumberFormat="1" applyBorder="1" applyAlignment="1">
      <alignment horizontal="center" wrapText="1"/>
    </xf>
    <xf numFmtId="1" fontId="0" fillId="0" borderId="5" xfId="0" applyNumberFormat="1" applyBorder="1" applyAlignment="1">
      <alignment horizontal="center" wrapText="1"/>
    </xf>
    <xf numFmtId="0" fontId="13" fillId="0" borderId="1" xfId="0" applyFont="1" applyBorder="1" applyAlignment="1" applyProtection="1">
      <alignment horizontal="left" vertical="center" wrapText="1"/>
    </xf>
    <xf numFmtId="0" fontId="0" fillId="0" borderId="1" xfId="0" applyFill="1" applyBorder="1" applyAlignment="1">
      <alignment horizontal="center"/>
    </xf>
    <xf numFmtId="0" fontId="0" fillId="0" borderId="1" xfId="0" applyFont="1" applyFill="1" applyBorder="1" applyAlignment="1">
      <alignment horizontal="center"/>
    </xf>
    <xf numFmtId="0" fontId="4" fillId="0" borderId="31" xfId="0" applyFont="1" applyFill="1" applyBorder="1" applyAlignment="1">
      <alignment horizontal="center"/>
    </xf>
    <xf numFmtId="0" fontId="4" fillId="0" borderId="32" xfId="0" applyFont="1" applyFill="1" applyBorder="1" applyAlignment="1">
      <alignment horizontal="center"/>
    </xf>
    <xf numFmtId="1" fontId="0" fillId="0" borderId="1" xfId="0" applyNumberFormat="1" applyFill="1" applyBorder="1" applyAlignment="1">
      <alignment horizontal="center"/>
    </xf>
    <xf numFmtId="1" fontId="0" fillId="0" borderId="6" xfId="0" applyNumberFormat="1" applyFill="1" applyBorder="1" applyAlignment="1">
      <alignment horizontal="center"/>
    </xf>
    <xf numFmtId="0" fontId="4" fillId="15" borderId="15" xfId="0" applyFont="1" applyFill="1" applyBorder="1" applyAlignment="1">
      <alignment horizontal="center"/>
    </xf>
    <xf numFmtId="0" fontId="0" fillId="15" borderId="15" xfId="0" applyFont="1" applyFill="1" applyBorder="1" applyAlignment="1">
      <alignment horizontal="left"/>
    </xf>
    <xf numFmtId="0" fontId="0" fillId="17" borderId="13" xfId="0" applyFill="1" applyBorder="1" applyAlignment="1">
      <alignment horizontal="left" wrapText="1"/>
    </xf>
    <xf numFmtId="0" fontId="0" fillId="17" borderId="16" xfId="0" applyFill="1" applyBorder="1" applyAlignment="1">
      <alignment horizontal="left" wrapText="1"/>
    </xf>
    <xf numFmtId="0" fontId="0" fillId="16" borderId="13" xfId="0" applyFill="1" applyBorder="1" applyAlignment="1">
      <alignment horizontal="left" wrapText="1"/>
    </xf>
    <xf numFmtId="0" fontId="0" fillId="16" borderId="16" xfId="0" applyFill="1" applyBorder="1" applyAlignment="1">
      <alignment horizontal="left" wrapText="1"/>
    </xf>
    <xf numFmtId="0" fontId="0" fillId="14" borderId="13" xfId="0" applyFill="1" applyBorder="1" applyAlignment="1">
      <alignment horizontal="left" wrapText="1"/>
    </xf>
    <xf numFmtId="0" fontId="0" fillId="19" borderId="13" xfId="0" applyNumberFormat="1" applyFill="1" applyBorder="1" applyAlignment="1">
      <alignment horizontal="left" wrapText="1"/>
    </xf>
    <xf numFmtId="1" fontId="4" fillId="14" borderId="9" xfId="0" applyNumberFormat="1" applyFont="1" applyFill="1" applyBorder="1" applyAlignment="1">
      <alignment horizontal="center"/>
    </xf>
    <xf numFmtId="1" fontId="4" fillId="14" borderId="2" xfId="0" applyNumberFormat="1" applyFont="1" applyFill="1" applyBorder="1" applyAlignment="1">
      <alignment horizontal="center"/>
    </xf>
    <xf numFmtId="0" fontId="4" fillId="18" borderId="30" xfId="0" applyFont="1" applyFill="1" applyBorder="1" applyAlignment="1">
      <alignment horizontal="center"/>
    </xf>
    <xf numFmtId="1" fontId="4" fillId="18" borderId="9" xfId="0" applyNumberFormat="1" applyFont="1" applyFill="1" applyBorder="1" applyAlignment="1">
      <alignment horizontal="center"/>
    </xf>
    <xf numFmtId="1" fontId="4" fillId="18" borderId="2" xfId="0" applyNumberFormat="1" applyFont="1" applyFill="1" applyBorder="1" applyAlignment="1">
      <alignment horizontal="center"/>
    </xf>
    <xf numFmtId="0" fontId="4" fillId="17" borderId="30" xfId="0" applyNumberFormat="1" applyFont="1" applyFill="1" applyBorder="1" applyAlignment="1">
      <alignment horizontal="center" vertical="center"/>
    </xf>
    <xf numFmtId="1" fontId="4" fillId="17" borderId="9" xfId="0" applyNumberFormat="1" applyFont="1" applyFill="1" applyBorder="1" applyAlignment="1">
      <alignment horizontal="center"/>
    </xf>
    <xf numFmtId="1" fontId="4" fillId="17" borderId="2" xfId="0" applyNumberFormat="1" applyFont="1" applyFill="1" applyBorder="1" applyAlignment="1">
      <alignment horizontal="center"/>
    </xf>
    <xf numFmtId="0" fontId="4" fillId="19" borderId="2" xfId="0" applyFont="1" applyFill="1" applyBorder="1" applyAlignment="1">
      <alignment horizontal="center"/>
    </xf>
    <xf numFmtId="0" fontId="4" fillId="19" borderId="30" xfId="0" applyFont="1" applyFill="1" applyBorder="1" applyAlignment="1">
      <alignment horizontal="center"/>
    </xf>
    <xf numFmtId="1" fontId="4" fillId="19" borderId="18" xfId="0" applyNumberFormat="1" applyFont="1" applyFill="1" applyBorder="1" applyAlignment="1">
      <alignment horizontal="center"/>
    </xf>
    <xf numFmtId="1" fontId="4" fillId="19" borderId="2" xfId="0" applyNumberFormat="1" applyFont="1" applyFill="1" applyBorder="1" applyAlignment="1">
      <alignment horizontal="center"/>
    </xf>
    <xf numFmtId="1" fontId="4" fillId="16" borderId="2" xfId="0" applyNumberFormat="1" applyFont="1" applyFill="1" applyBorder="1" applyAlignment="1">
      <alignment horizontal="center"/>
    </xf>
    <xf numFmtId="0" fontId="4" fillId="16" borderId="74" xfId="0" applyFont="1" applyFill="1" applyBorder="1" applyAlignment="1">
      <alignment horizontal="center"/>
    </xf>
    <xf numFmtId="1" fontId="4" fillId="16" borderId="12" xfId="0" applyNumberFormat="1" applyFont="1" applyFill="1" applyBorder="1" applyAlignment="1">
      <alignment horizontal="center"/>
    </xf>
    <xf numFmtId="1" fontId="4" fillId="16" borderId="30" xfId="0" applyNumberFormat="1" applyFont="1" applyFill="1" applyBorder="1" applyAlignment="1">
      <alignment horizontal="center"/>
    </xf>
    <xf numFmtId="0" fontId="0" fillId="0" borderId="0" xfId="0" applyFont="1"/>
    <xf numFmtId="0" fontId="36" fillId="0" borderId="0" xfId="0" applyFont="1"/>
    <xf numFmtId="0" fontId="43" fillId="4" borderId="48" xfId="0" applyFont="1" applyFill="1" applyBorder="1"/>
    <xf numFmtId="0" fontId="36" fillId="0" borderId="0" xfId="0" applyFont="1" applyBorder="1"/>
    <xf numFmtId="0" fontId="36" fillId="0" borderId="54" xfId="0" applyFont="1" applyBorder="1"/>
    <xf numFmtId="0" fontId="44" fillId="0" borderId="0" xfId="0" applyFont="1" applyBorder="1"/>
    <xf numFmtId="0" fontId="44" fillId="0" borderId="54" xfId="0" applyFont="1" applyBorder="1"/>
    <xf numFmtId="0" fontId="0" fillId="16" borderId="14" xfId="0" applyFill="1" applyBorder="1" applyAlignment="1">
      <alignment horizontal="left" wrapText="1"/>
    </xf>
    <xf numFmtId="0" fontId="0" fillId="4" borderId="56" xfId="0" applyFill="1" applyBorder="1" applyAlignment="1">
      <alignment horizontal="center"/>
    </xf>
    <xf numFmtId="1" fontId="0" fillId="0" borderId="56" xfId="0" applyNumberFormat="1" applyBorder="1" applyAlignment="1">
      <alignment horizontal="center"/>
    </xf>
    <xf numFmtId="1" fontId="0" fillId="0" borderId="75" xfId="0" applyNumberFormat="1" applyBorder="1" applyAlignment="1">
      <alignment horizontal="center"/>
    </xf>
    <xf numFmtId="1" fontId="0" fillId="0" borderId="56" xfId="0" applyNumberFormat="1" applyBorder="1" applyAlignment="1">
      <alignment horizontal="center" wrapText="1"/>
    </xf>
    <xf numFmtId="1" fontId="0" fillId="0" borderId="75" xfId="0" applyNumberFormat="1" applyBorder="1" applyAlignment="1">
      <alignment horizontal="center" wrapText="1"/>
    </xf>
    <xf numFmtId="0" fontId="0" fillId="0" borderId="0" xfId="0" applyBorder="1" applyAlignment="1">
      <alignment horizontal="center"/>
    </xf>
    <xf numFmtId="0" fontId="4" fillId="16" borderId="15" xfId="0" applyFont="1" applyFill="1" applyBorder="1" applyAlignment="1">
      <alignment horizontal="center" wrapText="1"/>
    </xf>
    <xf numFmtId="0" fontId="0" fillId="17" borderId="15" xfId="0" applyFill="1" applyBorder="1" applyAlignment="1">
      <alignment horizontal="left" wrapText="1"/>
    </xf>
    <xf numFmtId="0" fontId="0" fillId="14" borderId="15" xfId="0" applyFill="1" applyBorder="1" applyAlignment="1">
      <alignment horizontal="left" wrapText="1"/>
    </xf>
    <xf numFmtId="0" fontId="4" fillId="14" borderId="12" xfId="0" applyFont="1" applyFill="1" applyBorder="1" applyAlignment="1">
      <alignment horizontal="center" wrapText="1"/>
    </xf>
    <xf numFmtId="0" fontId="4" fillId="17" borderId="12" xfId="0" applyFont="1" applyFill="1" applyBorder="1" applyAlignment="1">
      <alignment horizontal="center" wrapText="1"/>
    </xf>
    <xf numFmtId="1" fontId="0" fillId="0" borderId="40" xfId="0" applyNumberFormat="1" applyBorder="1" applyAlignment="1">
      <alignment horizontal="center"/>
    </xf>
    <xf numFmtId="1" fontId="0" fillId="0" borderId="35" xfId="0" applyNumberFormat="1" applyBorder="1"/>
    <xf numFmtId="1" fontId="0" fillId="0" borderId="40" xfId="0" applyNumberFormat="1" applyBorder="1"/>
    <xf numFmtId="0" fontId="0" fillId="0" borderId="21" xfId="0" applyBorder="1"/>
    <xf numFmtId="0" fontId="0" fillId="0" borderId="34" xfId="0" applyBorder="1" applyAlignment="1">
      <alignment horizontal="center"/>
    </xf>
    <xf numFmtId="0" fontId="0" fillId="0" borderId="34" xfId="0" applyBorder="1"/>
    <xf numFmtId="1" fontId="0" fillId="0" borderId="58" xfId="0" applyNumberFormat="1" applyBorder="1" applyAlignment="1">
      <alignment horizontal="center"/>
    </xf>
    <xf numFmtId="1" fontId="0" fillId="0" borderId="59" xfId="0" applyNumberFormat="1" applyBorder="1"/>
    <xf numFmtId="0" fontId="0" fillId="0" borderId="14" xfId="0" applyBorder="1"/>
    <xf numFmtId="0" fontId="0" fillId="0" borderId="78" xfId="0" applyBorder="1"/>
    <xf numFmtId="1" fontId="0" fillId="0" borderId="18" xfId="0" applyNumberFormat="1" applyBorder="1"/>
    <xf numFmtId="1" fontId="0" fillId="0" borderId="79" xfId="0" applyNumberFormat="1" applyBorder="1" applyAlignment="1">
      <alignment horizontal="center"/>
    </xf>
    <xf numFmtId="1" fontId="0" fillId="0" borderId="80" xfId="0" applyNumberFormat="1" applyBorder="1"/>
    <xf numFmtId="1" fontId="0" fillId="0" borderId="79" xfId="0" applyNumberFormat="1" applyBorder="1"/>
    <xf numFmtId="1" fontId="0" fillId="0" borderId="61" xfId="0" applyNumberFormat="1" applyBorder="1"/>
    <xf numFmtId="0" fontId="0" fillId="17" borderId="14" xfId="0" applyFill="1" applyBorder="1" applyAlignment="1">
      <alignment horizontal="left" wrapText="1"/>
    </xf>
    <xf numFmtId="1" fontId="0" fillId="0" borderId="0" xfId="0" applyNumberFormat="1" applyBorder="1" applyAlignment="1">
      <alignment horizontal="center"/>
    </xf>
    <xf numFmtId="1" fontId="0" fillId="0" borderId="0" xfId="0" applyNumberFormat="1" applyBorder="1"/>
    <xf numFmtId="0" fontId="8" fillId="0" borderId="0" xfId="0" applyFont="1" applyFill="1" applyAlignment="1"/>
    <xf numFmtId="0" fontId="0" fillId="0" borderId="17" xfId="0" applyBorder="1" applyAlignment="1" applyProtection="1">
      <alignment horizontal="center"/>
      <protection locked="0"/>
    </xf>
    <xf numFmtId="0" fontId="0" fillId="0" borderId="1" xfId="0" applyBorder="1" applyAlignment="1" applyProtection="1">
      <alignment horizontal="center"/>
      <protection locked="0"/>
    </xf>
    <xf numFmtId="0" fontId="0" fillId="0" borderId="6" xfId="0" applyBorder="1" applyAlignment="1" applyProtection="1">
      <alignment horizontal="center"/>
      <protection locked="0"/>
    </xf>
    <xf numFmtId="0" fontId="0" fillId="0" borderId="26" xfId="0" applyBorder="1" applyAlignment="1" applyProtection="1">
      <alignment horizontal="center"/>
      <protection locked="0"/>
    </xf>
    <xf numFmtId="0" fontId="0" fillId="0" borderId="7" xfId="0" applyBorder="1" applyAlignment="1" applyProtection="1">
      <alignment horizontal="center"/>
      <protection locked="0"/>
    </xf>
    <xf numFmtId="0" fontId="0" fillId="0" borderId="8" xfId="0" applyBorder="1" applyAlignment="1" applyProtection="1">
      <alignment horizontal="center"/>
      <protection locked="0"/>
    </xf>
    <xf numFmtId="0" fontId="0" fillId="19" borderId="15" xfId="0" applyFill="1" applyBorder="1" applyAlignment="1" applyProtection="1">
      <alignment horizontal="left"/>
      <protection locked="0"/>
    </xf>
    <xf numFmtId="0" fontId="0" fillId="19" borderId="13" xfId="0" applyFill="1" applyBorder="1" applyAlignment="1" applyProtection="1">
      <alignment horizontal="left"/>
      <protection locked="0"/>
    </xf>
    <xf numFmtId="0" fontId="0" fillId="19" borderId="14" xfId="0" applyFill="1" applyBorder="1" applyAlignment="1" applyProtection="1">
      <alignment horizontal="left"/>
      <protection locked="0"/>
    </xf>
    <xf numFmtId="0" fontId="0" fillId="0" borderId="1" xfId="0" applyBorder="1" applyAlignment="1" applyProtection="1">
      <alignment horizontal="center" vertical="center"/>
      <protection locked="0"/>
    </xf>
    <xf numFmtId="0" fontId="0" fillId="0" borderId="6" xfId="0" applyBorder="1" applyAlignment="1" applyProtection="1">
      <alignment horizontal="center" vertical="center"/>
      <protection locked="0"/>
    </xf>
    <xf numFmtId="0" fontId="0" fillId="0" borderId="17" xfId="0" applyBorder="1" applyAlignment="1" applyProtection="1">
      <alignment horizontal="center" vertical="center"/>
      <protection locked="0"/>
    </xf>
    <xf numFmtId="0" fontId="0" fillId="0" borderId="26" xfId="0" applyBorder="1" applyAlignment="1" applyProtection="1">
      <alignment horizontal="center" vertical="center"/>
      <protection locked="0"/>
    </xf>
    <xf numFmtId="0" fontId="0" fillId="0" borderId="7" xfId="0" applyBorder="1" applyAlignment="1" applyProtection="1">
      <alignment horizontal="center" vertical="center"/>
      <protection locked="0"/>
    </xf>
    <xf numFmtId="0" fontId="0" fillId="17" borderId="15" xfId="0" applyNumberFormat="1" applyFill="1" applyBorder="1" applyAlignment="1" applyProtection="1">
      <alignment horizontal="left" vertical="center"/>
      <protection locked="0"/>
    </xf>
    <xf numFmtId="0" fontId="0" fillId="17" borderId="13" xfId="0" applyFill="1" applyBorder="1" applyAlignment="1" applyProtection="1">
      <alignment horizontal="left" vertical="center"/>
      <protection locked="0"/>
    </xf>
    <xf numFmtId="0" fontId="0" fillId="17" borderId="16" xfId="0" applyFill="1" applyBorder="1" applyAlignment="1" applyProtection="1">
      <alignment horizontal="left" vertical="center"/>
      <protection locked="0"/>
    </xf>
    <xf numFmtId="0" fontId="0" fillId="18" borderId="15" xfId="0" applyFill="1" applyBorder="1" applyAlignment="1" applyProtection="1">
      <alignment horizontal="left"/>
      <protection locked="0"/>
    </xf>
    <xf numFmtId="0" fontId="0" fillId="18" borderId="13" xfId="0" applyFill="1" applyBorder="1" applyAlignment="1" applyProtection="1">
      <alignment horizontal="left"/>
      <protection locked="0"/>
    </xf>
    <xf numFmtId="0" fontId="0" fillId="18" borderId="16" xfId="0" applyFill="1" applyBorder="1" applyAlignment="1" applyProtection="1">
      <alignment horizontal="left"/>
      <protection locked="0"/>
    </xf>
    <xf numFmtId="0" fontId="0" fillId="0" borderId="8" xfId="0" applyBorder="1" applyAlignment="1" applyProtection="1">
      <alignment horizontal="center" vertical="center"/>
      <protection locked="0"/>
    </xf>
    <xf numFmtId="0" fontId="0" fillId="0" borderId="73" xfId="0" applyBorder="1" applyAlignment="1" applyProtection="1">
      <alignment horizontal="center"/>
      <protection locked="0"/>
    </xf>
    <xf numFmtId="0" fontId="0" fillId="0" borderId="66" xfId="0" applyBorder="1" applyAlignment="1" applyProtection="1">
      <alignment horizontal="center"/>
      <protection locked="0"/>
    </xf>
    <xf numFmtId="0" fontId="0" fillId="14" borderId="13" xfId="0" applyFill="1" applyBorder="1" applyAlignment="1" applyProtection="1">
      <alignment horizontal="left"/>
      <protection locked="0"/>
    </xf>
    <xf numFmtId="0" fontId="0" fillId="14" borderId="16" xfId="0" applyFill="1" applyBorder="1" applyAlignment="1" applyProtection="1">
      <alignment horizontal="left"/>
      <protection locked="0"/>
    </xf>
    <xf numFmtId="0" fontId="0" fillId="0" borderId="73" xfId="0" applyBorder="1"/>
    <xf numFmtId="1" fontId="0" fillId="0" borderId="0" xfId="0" applyNumberFormat="1" applyFill="1" applyBorder="1"/>
    <xf numFmtId="0" fontId="4" fillId="14" borderId="30" xfId="0" applyNumberFormat="1" applyFont="1" applyFill="1" applyBorder="1" applyAlignment="1">
      <alignment horizontal="center"/>
    </xf>
    <xf numFmtId="2" fontId="0" fillId="0" borderId="17" xfId="0" applyNumberFormat="1" applyBorder="1" applyAlignment="1" applyProtection="1">
      <alignment horizontal="center" vertical="center"/>
      <protection locked="0"/>
    </xf>
    <xf numFmtId="2" fontId="0" fillId="0" borderId="1" xfId="0" applyNumberFormat="1" applyBorder="1" applyAlignment="1" applyProtection="1">
      <alignment horizontal="center" vertical="center"/>
      <protection locked="0"/>
    </xf>
    <xf numFmtId="1" fontId="43" fillId="4" borderId="48" xfId="0" applyNumberFormat="1" applyFont="1" applyFill="1" applyBorder="1"/>
    <xf numFmtId="1" fontId="36" fillId="0" borderId="0" xfId="0" applyNumberFormat="1" applyFont="1" applyBorder="1"/>
    <xf numFmtId="1" fontId="36" fillId="0" borderId="0" xfId="0" applyNumberFormat="1" applyFont="1"/>
    <xf numFmtId="1" fontId="36" fillId="0" borderId="35" xfId="0" applyNumberFormat="1" applyFont="1" applyBorder="1"/>
    <xf numFmtId="0" fontId="46" fillId="0" borderId="0" xfId="0" applyFont="1" applyBorder="1"/>
    <xf numFmtId="1" fontId="46" fillId="0" borderId="0" xfId="0" applyNumberFormat="1" applyFont="1" applyBorder="1"/>
    <xf numFmtId="0" fontId="48" fillId="0" borderId="58" xfId="3" applyFont="1" applyFill="1" applyBorder="1" applyProtection="1"/>
    <xf numFmtId="0" fontId="48" fillId="0" borderId="0" xfId="3" applyFont="1" applyFill="1" applyBorder="1" applyProtection="1"/>
    <xf numFmtId="0" fontId="48" fillId="0" borderId="0" xfId="3" quotePrefix="1" applyFont="1" applyFill="1" applyBorder="1" applyAlignment="1" applyProtection="1">
      <alignment horizontal="left"/>
    </xf>
    <xf numFmtId="0" fontId="48" fillId="0" borderId="0" xfId="3" quotePrefix="1" applyFont="1" applyFill="1" applyBorder="1" applyAlignment="1" applyProtection="1">
      <alignment horizontal="center" vertical="center" wrapText="1"/>
    </xf>
    <xf numFmtId="0" fontId="48" fillId="0" borderId="59" xfId="0" applyFont="1" applyBorder="1" applyProtection="1"/>
    <xf numFmtId="0" fontId="48" fillId="0" borderId="58" xfId="3" quotePrefix="1" applyFont="1" applyFill="1" applyBorder="1" applyAlignment="1" applyProtection="1">
      <alignment horizontal="right"/>
    </xf>
    <xf numFmtId="0" fontId="48" fillId="0" borderId="0" xfId="3" applyFont="1" applyFill="1" applyBorder="1" applyAlignment="1" applyProtection="1">
      <alignment vertical="center"/>
    </xf>
    <xf numFmtId="0" fontId="45" fillId="0" borderId="0" xfId="0" applyFont="1" applyBorder="1" applyProtection="1"/>
    <xf numFmtId="0" fontId="48" fillId="0" borderId="0" xfId="0" applyFont="1" applyBorder="1" applyAlignment="1" applyProtection="1">
      <alignment horizontal="right"/>
    </xf>
    <xf numFmtId="1" fontId="48" fillId="0" borderId="0" xfId="0" quotePrefix="1" applyNumberFormat="1" applyFont="1" applyBorder="1" applyAlignment="1" applyProtection="1">
      <alignment horizontal="right"/>
    </xf>
    <xf numFmtId="1" fontId="48" fillId="0" borderId="0" xfId="0" quotePrefix="1" applyNumberFormat="1" applyFont="1" applyBorder="1" applyAlignment="1" applyProtection="1">
      <alignment horizontal="left" vertical="center" wrapText="1"/>
    </xf>
    <xf numFmtId="1" fontId="49" fillId="0" borderId="0" xfId="0" quotePrefix="1" applyNumberFormat="1" applyFont="1" applyBorder="1" applyAlignment="1" applyProtection="1">
      <alignment horizontal="left" vertical="center" wrapText="1"/>
    </xf>
    <xf numFmtId="0" fontId="45" fillId="0" borderId="0" xfId="0" applyFont="1" applyBorder="1"/>
    <xf numFmtId="0" fontId="48" fillId="0" borderId="18" xfId="3" applyFont="1" applyFill="1" applyBorder="1" applyProtection="1"/>
    <xf numFmtId="0" fontId="48" fillId="0" borderId="60" xfId="3" applyFont="1" applyFill="1" applyBorder="1" applyProtection="1"/>
    <xf numFmtId="0" fontId="48" fillId="0" borderId="60" xfId="3" applyFont="1" applyFill="1" applyBorder="1" applyAlignment="1" applyProtection="1">
      <alignment vertical="center"/>
    </xf>
    <xf numFmtId="0" fontId="45" fillId="0" borderId="60" xfId="0" applyFont="1" applyBorder="1"/>
    <xf numFmtId="0" fontId="48" fillId="0" borderId="61" xfId="0" applyFont="1" applyBorder="1" applyProtection="1"/>
    <xf numFmtId="0" fontId="45" fillId="0" borderId="0" xfId="0" applyFont="1"/>
    <xf numFmtId="0" fontId="48" fillId="0" borderId="0" xfId="3" applyFont="1" applyFill="1" applyBorder="1" applyAlignment="1" applyProtection="1">
      <alignment horizontal="left"/>
    </xf>
    <xf numFmtId="0" fontId="48" fillId="0" borderId="0" xfId="3" applyFont="1" applyFill="1" applyBorder="1" applyAlignment="1" applyProtection="1">
      <alignment horizontal="left" vertical="center"/>
    </xf>
    <xf numFmtId="0" fontId="45" fillId="0" borderId="0" xfId="0" applyFont="1" applyBorder="1" applyAlignment="1" applyProtection="1">
      <alignment horizontal="left"/>
    </xf>
    <xf numFmtId="0" fontId="48" fillId="0" borderId="60" xfId="3" applyFont="1" applyFill="1" applyBorder="1" applyAlignment="1" applyProtection="1">
      <alignment horizontal="left"/>
    </xf>
    <xf numFmtId="0" fontId="48" fillId="0" borderId="60" xfId="3" applyFont="1" applyFill="1" applyBorder="1" applyAlignment="1" applyProtection="1">
      <alignment horizontal="left" vertical="center"/>
    </xf>
    <xf numFmtId="0" fontId="45" fillId="0" borderId="0" xfId="0" applyFont="1" applyBorder="1" applyAlignment="1">
      <alignment horizontal="left"/>
    </xf>
    <xf numFmtId="0" fontId="48" fillId="0" borderId="0" xfId="3" applyFont="1" applyFill="1" applyBorder="1" applyAlignment="1" applyProtection="1">
      <alignment horizontal="right" vertical="top"/>
    </xf>
    <xf numFmtId="0" fontId="48" fillId="0" borderId="0" xfId="3" applyFont="1" applyFill="1" applyBorder="1" applyAlignment="1" applyProtection="1">
      <alignment vertical="top"/>
    </xf>
    <xf numFmtId="0" fontId="23" fillId="0" borderId="58" xfId="3" applyFont="1" applyFill="1" applyBorder="1" applyProtection="1"/>
    <xf numFmtId="0" fontId="48" fillId="0" borderId="59" xfId="0" applyFont="1" applyBorder="1" applyAlignment="1">
      <alignment horizontal="right"/>
    </xf>
    <xf numFmtId="0" fontId="54" fillId="0" borderId="0" xfId="3" applyFont="1" applyFill="1" applyBorder="1" applyAlignment="1" applyProtection="1">
      <alignment horizontal="left" vertical="center"/>
    </xf>
    <xf numFmtId="0" fontId="45" fillId="0" borderId="59" xfId="0" applyFont="1" applyBorder="1"/>
    <xf numFmtId="0" fontId="45" fillId="0" borderId="59" xfId="0" applyFont="1" applyFill="1" applyBorder="1" applyAlignment="1" applyProtection="1">
      <alignment vertical="center"/>
    </xf>
    <xf numFmtId="0" fontId="23" fillId="0" borderId="20" xfId="0" applyFont="1" applyBorder="1" applyAlignment="1" applyProtection="1">
      <alignment horizontal="center" vertical="center"/>
    </xf>
    <xf numFmtId="0" fontId="23" fillId="0" borderId="71" xfId="0" applyFont="1" applyBorder="1" applyAlignment="1" applyProtection="1">
      <alignment horizontal="center" vertical="center"/>
    </xf>
    <xf numFmtId="165" fontId="50" fillId="9" borderId="67" xfId="2" applyNumberFormat="1" applyFont="1" applyFill="1" applyBorder="1" applyAlignment="1" applyProtection="1">
      <alignment horizontal="center" vertical="center"/>
      <protection locked="0"/>
    </xf>
    <xf numFmtId="165" fontId="50" fillId="9" borderId="68" xfId="2" applyNumberFormat="1" applyFont="1" applyFill="1" applyBorder="1" applyAlignment="1" applyProtection="1">
      <alignment horizontal="left" vertical="center"/>
      <protection locked="0"/>
    </xf>
    <xf numFmtId="1" fontId="55" fillId="0" borderId="62" xfId="5" applyNumberFormat="1" applyFont="1" applyBorder="1" applyAlignment="1" applyProtection="1">
      <alignment horizontal="left" vertical="center"/>
    </xf>
    <xf numFmtId="165" fontId="35" fillId="0" borderId="65" xfId="5" applyNumberFormat="1" applyFont="1" applyBorder="1" applyAlignment="1" applyProtection="1">
      <alignment horizontal="center" vertical="center"/>
    </xf>
    <xf numFmtId="165" fontId="35" fillId="0" borderId="63" xfId="5" applyNumberFormat="1" applyFont="1" applyBorder="1" applyAlignment="1" applyProtection="1">
      <alignment horizontal="left" vertical="center"/>
    </xf>
    <xf numFmtId="165" fontId="23" fillId="10" borderId="43" xfId="5" applyNumberFormat="1" applyFont="1" applyFill="1" applyBorder="1" applyAlignment="1" applyProtection="1">
      <alignment horizontal="center" vertical="center"/>
    </xf>
    <xf numFmtId="165" fontId="23" fillId="10" borderId="43" xfId="5" applyNumberFormat="1" applyFont="1" applyFill="1" applyBorder="1" applyAlignment="1" applyProtection="1">
      <alignment horizontal="left" vertical="center"/>
    </xf>
    <xf numFmtId="0" fontId="45" fillId="15" borderId="15" xfId="0" applyFont="1" applyFill="1" applyBorder="1" applyAlignment="1" applyProtection="1">
      <alignment horizontal="left"/>
      <protection locked="0"/>
    </xf>
    <xf numFmtId="0" fontId="45" fillId="0" borderId="1" xfId="0" applyFont="1" applyFill="1" applyBorder="1" applyAlignment="1">
      <alignment horizontal="center"/>
    </xf>
    <xf numFmtId="1" fontId="45" fillId="0" borderId="1" xfId="0" applyNumberFormat="1" applyFont="1" applyFill="1" applyBorder="1" applyAlignment="1">
      <alignment horizontal="center"/>
    </xf>
    <xf numFmtId="1" fontId="45" fillId="0" borderId="6" xfId="0" applyNumberFormat="1" applyFont="1" applyFill="1" applyBorder="1" applyAlignment="1">
      <alignment horizontal="center"/>
    </xf>
    <xf numFmtId="0" fontId="45" fillId="4" borderId="1" xfId="0" applyFont="1" applyFill="1" applyBorder="1" applyAlignment="1">
      <alignment horizontal="center"/>
    </xf>
    <xf numFmtId="1" fontId="45" fillId="0" borderId="31" xfId="0" applyNumberFormat="1" applyFont="1" applyBorder="1" applyAlignment="1">
      <alignment horizontal="center"/>
    </xf>
    <xf numFmtId="1" fontId="45" fillId="0" borderId="32" xfId="0" applyNumberFormat="1" applyFont="1" applyBorder="1" applyAlignment="1">
      <alignment horizontal="center"/>
    </xf>
    <xf numFmtId="0" fontId="45" fillId="16" borderId="15" xfId="0" applyFont="1" applyFill="1" applyBorder="1" applyAlignment="1">
      <alignment horizontal="left" wrapText="1"/>
    </xf>
    <xf numFmtId="0" fontId="45" fillId="16" borderId="13" xfId="0" applyFont="1" applyFill="1" applyBorder="1" applyAlignment="1">
      <alignment horizontal="left" wrapText="1"/>
    </xf>
    <xf numFmtId="1" fontId="45" fillId="0" borderId="1" xfId="0" applyNumberFormat="1" applyFont="1" applyBorder="1" applyAlignment="1">
      <alignment horizontal="center"/>
    </xf>
    <xf numFmtId="1" fontId="45" fillId="0" borderId="6" xfId="0" applyNumberFormat="1" applyFont="1" applyBorder="1" applyAlignment="1">
      <alignment horizontal="center"/>
    </xf>
    <xf numFmtId="0" fontId="45" fillId="4" borderId="31" xfId="0" applyFont="1" applyFill="1" applyBorder="1" applyAlignment="1">
      <alignment horizontal="center"/>
    </xf>
    <xf numFmtId="0" fontId="45" fillId="18" borderId="13" xfId="0" applyFont="1" applyFill="1" applyBorder="1" applyAlignment="1">
      <alignment horizontal="left"/>
    </xf>
    <xf numFmtId="0" fontId="45" fillId="0" borderId="1" xfId="0" applyFont="1" applyBorder="1" applyAlignment="1">
      <alignment horizontal="center"/>
    </xf>
    <xf numFmtId="0" fontId="45" fillId="18" borderId="16" xfId="0" applyFont="1" applyFill="1" applyBorder="1" applyAlignment="1">
      <alignment horizontal="left"/>
    </xf>
    <xf numFmtId="0" fontId="45" fillId="0" borderId="0" xfId="0" applyFont="1" applyAlignment="1">
      <alignment horizontal="center"/>
    </xf>
    <xf numFmtId="0" fontId="45" fillId="0" borderId="73" xfId="0" applyFont="1" applyBorder="1"/>
    <xf numFmtId="0" fontId="45" fillId="0" borderId="1" xfId="0" applyFont="1" applyBorder="1"/>
    <xf numFmtId="49" fontId="45" fillId="16" borderId="15" xfId="0" applyNumberFormat="1" applyFont="1" applyFill="1" applyBorder="1" applyAlignment="1" applyProtection="1">
      <alignment horizontal="left"/>
      <protection locked="0"/>
    </xf>
    <xf numFmtId="0" fontId="45" fillId="0" borderId="19" xfId="0" applyFont="1" applyBorder="1" applyAlignment="1" applyProtection="1">
      <alignment horizontal="center"/>
      <protection locked="0"/>
    </xf>
    <xf numFmtId="0" fontId="45" fillId="0" borderId="31" xfId="0" applyFont="1" applyBorder="1" applyAlignment="1" applyProtection="1">
      <alignment horizontal="center"/>
      <protection locked="0"/>
    </xf>
    <xf numFmtId="0" fontId="45" fillId="0" borderId="32" xfId="0" applyFont="1" applyBorder="1" applyAlignment="1" applyProtection="1">
      <alignment horizontal="center"/>
      <protection locked="0"/>
    </xf>
    <xf numFmtId="1" fontId="45" fillId="0" borderId="58" xfId="0" applyNumberFormat="1" applyFont="1" applyBorder="1" applyAlignment="1">
      <alignment horizontal="center"/>
    </xf>
    <xf numFmtId="1" fontId="45" fillId="0" borderId="40" xfId="0" applyNumberFormat="1" applyFont="1" applyBorder="1" applyAlignment="1">
      <alignment horizontal="center"/>
    </xf>
    <xf numFmtId="1" fontId="45" fillId="0" borderId="35" xfId="0" applyNumberFormat="1" applyFont="1" applyBorder="1"/>
    <xf numFmtId="1" fontId="45" fillId="0" borderId="40" xfId="0" applyNumberFormat="1" applyFont="1" applyBorder="1"/>
    <xf numFmtId="0" fontId="45" fillId="16" borderId="13" xfId="0" applyFont="1" applyFill="1" applyBorder="1" applyAlignment="1" applyProtection="1">
      <alignment horizontal="left"/>
      <protection locked="0"/>
    </xf>
    <xf numFmtId="0" fontId="45" fillId="0" borderId="17" xfId="0" applyFont="1" applyBorder="1" applyAlignment="1" applyProtection="1">
      <alignment horizontal="center"/>
      <protection locked="0"/>
    </xf>
    <xf numFmtId="0" fontId="45" fillId="0" borderId="1" xfId="0" applyFont="1" applyBorder="1" applyAlignment="1" applyProtection="1">
      <alignment horizontal="center"/>
      <protection locked="0"/>
    </xf>
    <xf numFmtId="0" fontId="45" fillId="0" borderId="6" xfId="0" applyFont="1" applyBorder="1" applyAlignment="1" applyProtection="1">
      <alignment horizontal="center"/>
      <protection locked="0"/>
    </xf>
    <xf numFmtId="0" fontId="45" fillId="16" borderId="14" xfId="0" applyFont="1" applyFill="1" applyBorder="1" applyAlignment="1" applyProtection="1">
      <alignment horizontal="left"/>
      <protection locked="0"/>
    </xf>
    <xf numFmtId="0" fontId="45" fillId="0" borderId="26" xfId="0" applyFont="1" applyBorder="1" applyAlignment="1" applyProtection="1">
      <alignment horizontal="center"/>
      <protection locked="0"/>
    </xf>
    <xf numFmtId="0" fontId="45" fillId="0" borderId="7" xfId="0" applyFont="1" applyBorder="1" applyAlignment="1" applyProtection="1">
      <alignment horizontal="center"/>
      <protection locked="0"/>
    </xf>
    <xf numFmtId="0" fontId="45" fillId="0" borderId="8" xfId="0" applyFont="1" applyBorder="1" applyAlignment="1" applyProtection="1">
      <alignment horizontal="center"/>
      <protection locked="0"/>
    </xf>
    <xf numFmtId="0" fontId="45" fillId="0" borderId="14" xfId="0" applyFont="1" applyBorder="1"/>
    <xf numFmtId="0" fontId="45" fillId="0" borderId="34" xfId="0" applyFont="1" applyBorder="1" applyAlignment="1">
      <alignment horizontal="center"/>
    </xf>
    <xf numFmtId="0" fontId="45" fillId="0" borderId="21" xfId="0" applyFont="1" applyBorder="1"/>
    <xf numFmtId="0" fontId="45" fillId="0" borderId="34" xfId="0" applyFont="1" applyBorder="1"/>
    <xf numFmtId="1" fontId="45" fillId="0" borderId="18" xfId="0" applyNumberFormat="1" applyFont="1" applyBorder="1"/>
    <xf numFmtId="1" fontId="45" fillId="0" borderId="79" xfId="0" applyNumberFormat="1" applyFont="1" applyBorder="1"/>
    <xf numFmtId="0" fontId="45" fillId="14" borderId="15" xfId="0" applyFont="1" applyFill="1" applyBorder="1" applyAlignment="1" applyProtection="1">
      <alignment horizontal="left"/>
      <protection locked="0"/>
    </xf>
    <xf numFmtId="0" fontId="45" fillId="0" borderId="3" xfId="0" applyFont="1" applyBorder="1" applyAlignment="1" applyProtection="1">
      <alignment horizontal="center"/>
      <protection locked="0"/>
    </xf>
    <xf numFmtId="0" fontId="45" fillId="0" borderId="4" xfId="0" applyFont="1" applyBorder="1" applyAlignment="1" applyProtection="1">
      <alignment horizontal="center"/>
      <protection locked="0"/>
    </xf>
    <xf numFmtId="0" fontId="45" fillId="0" borderId="5" xfId="0" applyFont="1" applyBorder="1" applyAlignment="1" applyProtection="1">
      <alignment horizontal="center"/>
      <protection locked="0"/>
    </xf>
    <xf numFmtId="0" fontId="45" fillId="14" borderId="13" xfId="0" applyFont="1" applyFill="1" applyBorder="1" applyAlignment="1" applyProtection="1">
      <alignment horizontal="left"/>
      <protection locked="0"/>
    </xf>
    <xf numFmtId="0" fontId="45" fillId="0" borderId="73" xfId="0" applyFont="1" applyBorder="1" applyAlignment="1" applyProtection="1">
      <alignment horizontal="center"/>
      <protection locked="0"/>
    </xf>
    <xf numFmtId="0" fontId="58" fillId="0" borderId="0" xfId="0" applyFont="1"/>
    <xf numFmtId="1" fontId="58" fillId="0" borderId="79" xfId="0" applyNumberFormat="1" applyFont="1" applyBorder="1" applyAlignment="1">
      <alignment horizontal="center"/>
    </xf>
    <xf numFmtId="1" fontId="58" fillId="0" borderId="80" xfId="0" applyNumberFormat="1" applyFont="1" applyBorder="1"/>
    <xf numFmtId="0" fontId="58" fillId="0" borderId="0" xfId="0" applyFont="1" applyBorder="1" applyAlignment="1">
      <alignment horizontal="center"/>
    </xf>
    <xf numFmtId="0" fontId="49" fillId="0" borderId="0" xfId="0" applyFont="1" applyBorder="1" applyAlignment="1" applyProtection="1">
      <alignment horizontal="center" vertical="center"/>
    </xf>
    <xf numFmtId="0" fontId="31" fillId="0" borderId="0" xfId="0" applyFont="1" applyProtection="1"/>
    <xf numFmtId="0" fontId="45" fillId="0" borderId="0" xfId="0" applyFont="1" applyProtection="1"/>
    <xf numFmtId="0" fontId="0" fillId="0" borderId="0" xfId="0" applyProtection="1"/>
    <xf numFmtId="1" fontId="42" fillId="0" borderId="38" xfId="4" applyNumberFormat="1" applyFont="1" applyFill="1" applyBorder="1" applyAlignment="1" applyProtection="1">
      <alignment horizontal="center" vertical="center"/>
    </xf>
    <xf numFmtId="1" fontId="42" fillId="0" borderId="36" xfId="4" applyNumberFormat="1" applyFont="1" applyFill="1" applyBorder="1" applyAlignment="1" applyProtection="1">
      <alignment horizontal="center" vertical="center"/>
    </xf>
    <xf numFmtId="0" fontId="36" fillId="0" borderId="0" xfId="0" applyFont="1" applyProtection="1"/>
    <xf numFmtId="0" fontId="45" fillId="0" borderId="59" xfId="0" applyFont="1" applyBorder="1" applyProtection="1"/>
    <xf numFmtId="0" fontId="45" fillId="15" borderId="15" xfId="0" applyFont="1" applyFill="1" applyBorder="1" applyAlignment="1" applyProtection="1">
      <alignment horizontal="left"/>
    </xf>
    <xf numFmtId="0" fontId="45" fillId="0" borderId="1" xfId="0" applyFont="1" applyFill="1" applyBorder="1" applyAlignment="1" applyProtection="1">
      <alignment horizontal="center"/>
    </xf>
    <xf numFmtId="1" fontId="45" fillId="0" borderId="1" xfId="0" applyNumberFormat="1" applyFont="1" applyFill="1" applyBorder="1" applyAlignment="1" applyProtection="1">
      <alignment horizontal="center"/>
    </xf>
    <xf numFmtId="1" fontId="45" fillId="0" borderId="6" xfId="0" applyNumberFormat="1" applyFont="1" applyFill="1" applyBorder="1" applyAlignment="1" applyProtection="1">
      <alignment horizontal="center"/>
    </xf>
    <xf numFmtId="0" fontId="4" fillId="0" borderId="0" xfId="0" applyFont="1" applyProtection="1"/>
    <xf numFmtId="0" fontId="31" fillId="0" borderId="0" xfId="0" applyFont="1" applyAlignment="1">
      <alignment horizontal="center"/>
    </xf>
    <xf numFmtId="0" fontId="48" fillId="0" borderId="58" xfId="3" applyFont="1" applyFill="1" applyBorder="1" applyAlignment="1" applyProtection="1">
      <alignment horizontal="center" vertical="center"/>
    </xf>
    <xf numFmtId="0" fontId="48" fillId="0" borderId="0" xfId="3" quotePrefix="1" applyFont="1" applyFill="1" applyBorder="1" applyAlignment="1" applyProtection="1">
      <alignment horizontal="center" vertical="center"/>
    </xf>
    <xf numFmtId="0" fontId="48" fillId="0" borderId="59" xfId="0" applyFont="1" applyBorder="1" applyAlignment="1" applyProtection="1">
      <alignment horizontal="center" vertical="center"/>
    </xf>
    <xf numFmtId="0" fontId="30" fillId="0" borderId="0" xfId="0" applyFont="1" applyBorder="1" applyAlignment="1" applyProtection="1">
      <alignment horizontal="center" vertical="center"/>
    </xf>
    <xf numFmtId="0" fontId="30" fillId="0" borderId="0" xfId="3" applyFont="1" applyFill="1" applyBorder="1" applyAlignment="1" applyProtection="1">
      <alignment horizontal="center" vertical="center"/>
    </xf>
    <xf numFmtId="0" fontId="31" fillId="0" borderId="0" xfId="0" applyFont="1" applyAlignment="1" applyProtection="1">
      <alignment horizontal="center" vertical="center"/>
    </xf>
    <xf numFmtId="0" fontId="31" fillId="0" borderId="0" xfId="0" applyFont="1" applyAlignment="1">
      <alignment horizontal="center" vertical="center"/>
    </xf>
    <xf numFmtId="0" fontId="56" fillId="0" borderId="57" xfId="3" applyFont="1" applyFill="1" applyBorder="1" applyAlignment="1" applyProtection="1">
      <alignment horizontal="left" vertical="top"/>
    </xf>
    <xf numFmtId="0" fontId="56" fillId="0" borderId="57" xfId="3" applyFont="1" applyFill="1" applyBorder="1" applyAlignment="1" applyProtection="1">
      <alignment vertical="top"/>
    </xf>
    <xf numFmtId="0" fontId="56" fillId="0" borderId="57" xfId="3" applyFont="1" applyFill="1" applyBorder="1" applyAlignment="1" applyProtection="1"/>
    <xf numFmtId="0" fontId="0" fillId="0" borderId="0" xfId="0" applyBorder="1" applyAlignment="1">
      <alignment horizontal="center"/>
    </xf>
    <xf numFmtId="0" fontId="56" fillId="0" borderId="0" xfId="3" applyFont="1" applyFill="1" applyBorder="1" applyProtection="1"/>
    <xf numFmtId="0" fontId="61" fillId="11" borderId="48" xfId="3" quotePrefix="1" applyFont="1" applyFill="1" applyBorder="1" applyAlignment="1" applyProtection="1">
      <alignment horizontal="left"/>
      <protection locked="0"/>
    </xf>
    <xf numFmtId="164" fontId="53" fillId="9" borderId="37" xfId="4" applyNumberFormat="1" applyFont="1" applyFill="1" applyBorder="1" applyAlignment="1" applyProtection="1">
      <alignment vertical="center"/>
      <protection locked="0"/>
    </xf>
    <xf numFmtId="2" fontId="53" fillId="9" borderId="36" xfId="4" applyNumberFormat="1" applyFont="1" applyFill="1" applyBorder="1" applyAlignment="1" applyProtection="1">
      <alignment horizontal="center" vertical="center"/>
      <protection locked="0"/>
    </xf>
    <xf numFmtId="1" fontId="53" fillId="9" borderId="36" xfId="4" applyNumberFormat="1" applyFont="1" applyFill="1" applyBorder="1" applyAlignment="1" applyProtection="1">
      <alignment horizontal="center" vertical="center"/>
      <protection locked="0"/>
    </xf>
    <xf numFmtId="164" fontId="53" fillId="9" borderId="45" xfId="4" applyNumberFormat="1" applyFont="1" applyFill="1" applyBorder="1" applyAlignment="1" applyProtection="1">
      <alignment vertical="center"/>
      <protection locked="0"/>
    </xf>
    <xf numFmtId="2" fontId="53" fillId="9" borderId="47" xfId="4" applyNumberFormat="1" applyFont="1" applyFill="1" applyBorder="1" applyAlignment="1" applyProtection="1">
      <alignment horizontal="center" vertical="center"/>
      <protection locked="0"/>
    </xf>
    <xf numFmtId="1" fontId="53" fillId="9" borderId="47" xfId="4" applyNumberFormat="1" applyFont="1" applyFill="1" applyBorder="1" applyAlignment="1" applyProtection="1">
      <alignment horizontal="center" vertical="center"/>
      <protection locked="0"/>
    </xf>
    <xf numFmtId="164" fontId="53" fillId="9" borderId="48" xfId="4" applyNumberFormat="1" applyFont="1" applyFill="1" applyBorder="1" applyAlignment="1" applyProtection="1">
      <alignment vertical="center"/>
      <protection locked="0"/>
    </xf>
    <xf numFmtId="2" fontId="53" fillId="9" borderId="48" xfId="4" applyNumberFormat="1" applyFont="1" applyFill="1" applyBorder="1" applyAlignment="1" applyProtection="1">
      <alignment horizontal="center" vertical="center"/>
      <protection locked="0"/>
    </xf>
    <xf numFmtId="1" fontId="53" fillId="9" borderId="48" xfId="4" applyNumberFormat="1" applyFont="1" applyFill="1" applyBorder="1" applyAlignment="1" applyProtection="1">
      <alignment horizontal="center" vertical="center"/>
      <protection locked="0"/>
    </xf>
    <xf numFmtId="0" fontId="61" fillId="11" borderId="48" xfId="3" quotePrefix="1" applyFont="1" applyFill="1" applyBorder="1" applyAlignment="1" applyProtection="1">
      <alignment horizontal="right"/>
      <protection locked="0"/>
    </xf>
    <xf numFmtId="0" fontId="63" fillId="0" borderId="36" xfId="3" applyFont="1" applyFill="1" applyBorder="1" applyAlignment="1" applyProtection="1">
      <alignment horizontal="center" vertical="center"/>
    </xf>
    <xf numFmtId="0" fontId="56" fillId="0" borderId="27" xfId="3" applyFont="1" applyFill="1" applyBorder="1" applyProtection="1"/>
    <xf numFmtId="0" fontId="56" fillId="0" borderId="57" xfId="3" applyFont="1" applyFill="1" applyBorder="1" applyProtection="1"/>
    <xf numFmtId="0" fontId="56" fillId="0" borderId="29" xfId="3" applyFont="1" applyFill="1" applyBorder="1" applyAlignment="1" applyProtection="1"/>
    <xf numFmtId="0" fontId="56" fillId="0" borderId="0" xfId="3" applyFont="1" applyFill="1" applyBorder="1" applyAlignment="1" applyProtection="1"/>
    <xf numFmtId="0" fontId="57" fillId="0" borderId="0" xfId="0" applyFont="1"/>
    <xf numFmtId="0" fontId="48" fillId="0" borderId="0" xfId="0" applyFont="1" applyBorder="1" applyProtection="1"/>
    <xf numFmtId="0" fontId="56" fillId="0" borderId="57" xfId="3" applyFont="1" applyFill="1" applyBorder="1" applyAlignment="1" applyProtection="1">
      <alignment horizontal="left"/>
    </xf>
    <xf numFmtId="1" fontId="53" fillId="9" borderId="37" xfId="4" applyNumberFormat="1" applyFont="1" applyFill="1" applyBorder="1" applyAlignment="1" applyProtection="1">
      <alignment horizontal="center" vertical="center"/>
      <protection locked="0"/>
    </xf>
    <xf numFmtId="1" fontId="53" fillId="9" borderId="45" xfId="4" applyNumberFormat="1" applyFont="1" applyFill="1" applyBorder="1" applyAlignment="1" applyProtection="1">
      <alignment horizontal="center" vertical="center"/>
      <protection locked="0"/>
    </xf>
    <xf numFmtId="1" fontId="53" fillId="9" borderId="55" xfId="4" applyNumberFormat="1" applyFont="1" applyFill="1" applyBorder="1" applyAlignment="1" applyProtection="1">
      <alignment horizontal="center" vertical="center"/>
      <protection locked="0"/>
    </xf>
    <xf numFmtId="164" fontId="53" fillId="9" borderId="37" xfId="4" applyNumberFormat="1" applyFont="1" applyFill="1" applyBorder="1" applyAlignment="1" applyProtection="1">
      <alignment horizontal="left" vertical="center"/>
      <protection locked="0"/>
    </xf>
    <xf numFmtId="164" fontId="53" fillId="9" borderId="45" xfId="4" applyNumberFormat="1" applyFont="1" applyFill="1" applyBorder="1" applyAlignment="1" applyProtection="1">
      <alignment horizontal="left" vertical="center"/>
      <protection locked="0"/>
    </xf>
    <xf numFmtId="164" fontId="53" fillId="9" borderId="48" xfId="4" applyNumberFormat="1" applyFont="1" applyFill="1" applyBorder="1" applyAlignment="1" applyProtection="1">
      <alignment horizontal="left" vertical="center"/>
      <protection locked="0"/>
    </xf>
    <xf numFmtId="164" fontId="59" fillId="0" borderId="36" xfId="4" applyNumberFormat="1" applyFont="1" applyFill="1" applyBorder="1" applyAlignment="1" applyProtection="1">
      <alignment horizontal="center" vertical="center"/>
    </xf>
    <xf numFmtId="164" fontId="59" fillId="0" borderId="37" xfId="4" applyNumberFormat="1" applyFont="1" applyFill="1" applyBorder="1" applyAlignment="1" applyProtection="1">
      <alignment vertical="center"/>
    </xf>
    <xf numFmtId="164" fontId="59" fillId="0" borderId="36" xfId="4" applyNumberFormat="1" applyFont="1" applyFill="1" applyBorder="1" applyAlignment="1" applyProtection="1">
      <alignment vertical="center"/>
    </xf>
    <xf numFmtId="0" fontId="0" fillId="19" borderId="15" xfId="0" applyNumberFormat="1" applyFill="1" applyBorder="1" applyAlignment="1">
      <alignment horizontal="left" wrapText="1"/>
    </xf>
    <xf numFmtId="0" fontId="0" fillId="19" borderId="73" xfId="0" applyNumberFormat="1" applyFill="1" applyBorder="1" applyAlignment="1">
      <alignment horizontal="left" wrapText="1"/>
    </xf>
    <xf numFmtId="0" fontId="0" fillId="19" borderId="18" xfId="0" applyNumberFormat="1" applyFill="1" applyBorder="1" applyAlignment="1">
      <alignment horizontal="left" wrapText="1"/>
    </xf>
    <xf numFmtId="0" fontId="0" fillId="14" borderId="16" xfId="0" applyNumberFormat="1" applyFill="1" applyBorder="1" applyAlignment="1">
      <alignment horizontal="left" wrapText="1"/>
    </xf>
    <xf numFmtId="0" fontId="62" fillId="0" borderId="36" xfId="4" applyFont="1" applyFill="1" applyBorder="1" applyAlignment="1" applyProtection="1">
      <alignment horizontal="center" vertical="center"/>
    </xf>
    <xf numFmtId="0" fontId="0" fillId="0" borderId="0" xfId="0" applyFont="1" applyBorder="1" applyAlignment="1" applyProtection="1">
      <alignment horizontal="left" vertical="center"/>
    </xf>
    <xf numFmtId="1" fontId="64" fillId="0" borderId="64" xfId="5" applyNumberFormat="1" applyFont="1" applyBorder="1" applyAlignment="1" applyProtection="1">
      <alignment horizontal="center" vertical="center"/>
    </xf>
    <xf numFmtId="1" fontId="43" fillId="11" borderId="65" xfId="5" applyNumberFormat="1" applyFont="1" applyFill="1" applyBorder="1" applyAlignment="1" applyProtection="1">
      <alignment horizontal="center" vertical="center"/>
    </xf>
    <xf numFmtId="1" fontId="43" fillId="11" borderId="63" xfId="5" applyNumberFormat="1" applyFont="1" applyFill="1" applyBorder="1" applyAlignment="1" applyProtection="1">
      <alignment horizontal="left" vertical="center"/>
    </xf>
    <xf numFmtId="0" fontId="16" fillId="13" borderId="1" xfId="0" applyFont="1" applyFill="1" applyBorder="1" applyAlignment="1" applyProtection="1">
      <alignment horizontal="left" vertical="center"/>
    </xf>
    <xf numFmtId="0" fontId="0" fillId="13" borderId="33" xfId="0" applyFill="1" applyBorder="1" applyAlignment="1" applyProtection="1">
      <alignment horizontal="left" vertical="center"/>
    </xf>
    <xf numFmtId="0" fontId="0" fillId="13" borderId="17" xfId="0" applyFill="1" applyBorder="1"/>
    <xf numFmtId="0" fontId="13" fillId="13" borderId="1" xfId="0" applyFont="1" applyFill="1" applyBorder="1" applyAlignment="1" applyProtection="1">
      <alignment vertical="center" wrapText="1"/>
    </xf>
    <xf numFmtId="0" fontId="16" fillId="13" borderId="56" xfId="0" applyFont="1" applyFill="1" applyBorder="1" applyAlignment="1" applyProtection="1">
      <alignment horizontal="left" vertical="center"/>
    </xf>
    <xf numFmtId="0" fontId="0" fillId="13" borderId="53" xfId="0" applyFill="1" applyBorder="1" applyAlignment="1" applyProtection="1">
      <alignment horizontal="left" vertical="center"/>
    </xf>
    <xf numFmtId="0" fontId="4" fillId="0" borderId="1" xfId="0" applyFont="1" applyBorder="1" applyAlignment="1">
      <alignment vertical="center"/>
    </xf>
    <xf numFmtId="0" fontId="0" fillId="0" borderId="72" xfId="0" applyBorder="1" applyAlignment="1">
      <alignment vertical="center"/>
    </xf>
    <xf numFmtId="0" fontId="0" fillId="0" borderId="17" xfId="0" applyBorder="1" applyAlignment="1">
      <alignment vertical="center"/>
    </xf>
    <xf numFmtId="0" fontId="0" fillId="0" borderId="19" xfId="0" applyBorder="1" applyAlignment="1">
      <alignment vertical="center"/>
    </xf>
    <xf numFmtId="0" fontId="0" fillId="0" borderId="42" xfId="0" applyBorder="1" applyAlignment="1">
      <alignment vertical="center"/>
    </xf>
    <xf numFmtId="0" fontId="0" fillId="0" borderId="1" xfId="0" applyBorder="1" applyAlignment="1">
      <alignment vertical="center"/>
    </xf>
    <xf numFmtId="0" fontId="4" fillId="0" borderId="56" xfId="0" applyFont="1" applyBorder="1" applyAlignment="1">
      <alignment vertical="center"/>
    </xf>
    <xf numFmtId="0" fontId="0" fillId="0" borderId="53" xfId="0" applyFill="1" applyBorder="1" applyAlignment="1">
      <alignment vertical="center"/>
    </xf>
    <xf numFmtId="0" fontId="65" fillId="0" borderId="1" xfId="0" applyFont="1" applyBorder="1" applyAlignment="1" applyProtection="1">
      <alignment horizontal="left" vertical="center"/>
    </xf>
    <xf numFmtId="0" fontId="4" fillId="16" borderId="9" xfId="0" applyFont="1" applyFill="1" applyBorder="1" applyAlignment="1">
      <alignment horizontal="center"/>
    </xf>
    <xf numFmtId="0" fontId="4" fillId="17" borderId="9" xfId="0" applyFont="1" applyFill="1" applyBorder="1" applyAlignment="1">
      <alignment horizontal="center"/>
    </xf>
    <xf numFmtId="0" fontId="4" fillId="18" borderId="9" xfId="0" applyFont="1" applyFill="1" applyBorder="1" applyAlignment="1">
      <alignment horizontal="center"/>
    </xf>
    <xf numFmtId="0" fontId="4" fillId="14" borderId="9" xfId="0" applyFont="1" applyFill="1" applyBorder="1" applyAlignment="1">
      <alignment horizontal="center"/>
    </xf>
    <xf numFmtId="0" fontId="0" fillId="0" borderId="0" xfId="0" applyBorder="1" applyAlignment="1">
      <alignment horizontal="center"/>
    </xf>
    <xf numFmtId="0" fontId="0" fillId="0" borderId="0" xfId="0" applyBorder="1" applyAlignment="1">
      <alignment horizontal="center"/>
    </xf>
    <xf numFmtId="0" fontId="4" fillId="19" borderId="9" xfId="0" applyFont="1" applyFill="1" applyBorder="1" applyAlignment="1">
      <alignment horizontal="center"/>
    </xf>
    <xf numFmtId="0" fontId="43" fillId="0" borderId="48" xfId="0" applyFont="1" applyBorder="1" applyAlignment="1"/>
    <xf numFmtId="0" fontId="43" fillId="11" borderId="48" xfId="0" applyFont="1" applyFill="1" applyBorder="1" applyAlignment="1" applyProtection="1">
      <protection locked="0"/>
    </xf>
    <xf numFmtId="1" fontId="43" fillId="11" borderId="48" xfId="0" applyNumberFormat="1" applyFont="1" applyFill="1" applyBorder="1" applyProtection="1">
      <protection locked="0"/>
    </xf>
    <xf numFmtId="0" fontId="43" fillId="11" borderId="48" xfId="0" applyFont="1" applyFill="1" applyBorder="1" applyProtection="1">
      <protection locked="0"/>
    </xf>
    <xf numFmtId="0" fontId="43" fillId="0" borderId="48" xfId="0" applyFont="1" applyFill="1" applyBorder="1" applyAlignment="1"/>
    <xf numFmtId="1" fontId="43" fillId="0" borderId="48" xfId="0" applyNumberFormat="1" applyFont="1" applyFill="1" applyBorder="1"/>
    <xf numFmtId="0" fontId="43" fillId="0" borderId="48" xfId="0" applyFont="1" applyFill="1" applyBorder="1"/>
    <xf numFmtId="1" fontId="43" fillId="0" borderId="48" xfId="0" applyNumberFormat="1" applyFont="1" applyBorder="1"/>
    <xf numFmtId="0" fontId="43" fillId="0" borderId="48" xfId="0" applyFont="1" applyBorder="1"/>
    <xf numFmtId="0" fontId="43" fillId="11" borderId="48" xfId="0" quotePrefix="1" applyFont="1" applyFill="1" applyBorder="1" applyAlignment="1" applyProtection="1">
      <alignment vertical="center" wrapText="1"/>
      <protection locked="0"/>
    </xf>
    <xf numFmtId="1" fontId="43" fillId="11" borderId="48" xfId="0" applyNumberFormat="1" applyFont="1" applyFill="1" applyBorder="1" applyAlignment="1" applyProtection="1">
      <alignment wrapText="1"/>
      <protection locked="0"/>
    </xf>
    <xf numFmtId="0" fontId="68" fillId="11" borderId="48" xfId="0" quotePrefix="1" applyFont="1" applyFill="1" applyBorder="1" applyAlignment="1" applyProtection="1">
      <protection locked="0"/>
    </xf>
    <xf numFmtId="0" fontId="43" fillId="11" borderId="48" xfId="0" quotePrefix="1" applyFont="1" applyFill="1" applyBorder="1" applyAlignment="1" applyProtection="1">
      <alignment vertical="center"/>
      <protection locked="0"/>
    </xf>
    <xf numFmtId="0" fontId="43" fillId="11" borderId="48" xfId="0" quotePrefix="1" applyFont="1" applyFill="1" applyBorder="1" applyAlignment="1" applyProtection="1">
      <protection locked="0"/>
    </xf>
    <xf numFmtId="0" fontId="37" fillId="12" borderId="82" xfId="0" applyFont="1" applyFill="1" applyBorder="1" applyAlignment="1">
      <alignment horizontal="center" vertical="center"/>
    </xf>
    <xf numFmtId="1" fontId="37" fillId="12" borderId="82" xfId="0" applyNumberFormat="1" applyFont="1" applyFill="1" applyBorder="1" applyAlignment="1">
      <alignment horizontal="center" vertical="center" wrapText="1"/>
    </xf>
    <xf numFmtId="0" fontId="40" fillId="12" borderId="82" xfId="0" applyFont="1" applyFill="1" applyBorder="1" applyAlignment="1">
      <alignment horizontal="center" vertical="center"/>
    </xf>
    <xf numFmtId="0" fontId="42" fillId="2" borderId="83" xfId="0" quotePrefix="1" applyFont="1" applyFill="1" applyBorder="1" applyAlignment="1">
      <alignment vertical="center" wrapText="1"/>
    </xf>
    <xf numFmtId="1" fontId="41" fillId="2" borderId="83" xfId="0" applyNumberFormat="1" applyFont="1" applyFill="1" applyBorder="1"/>
    <xf numFmtId="0" fontId="41" fillId="2" borderId="83" xfId="0" applyFont="1" applyFill="1" applyBorder="1"/>
    <xf numFmtId="0" fontId="42" fillId="2" borderId="83" xfId="0" quotePrefix="1" applyFont="1" applyFill="1" applyBorder="1" applyAlignment="1">
      <alignment vertical="center"/>
    </xf>
    <xf numFmtId="0" fontId="42" fillId="2" borderId="83" xfId="0" applyFont="1" applyFill="1" applyBorder="1" applyAlignment="1">
      <alignment vertical="center"/>
    </xf>
    <xf numFmtId="0" fontId="38" fillId="2" borderId="83" xfId="0" applyFont="1" applyFill="1" applyBorder="1" applyAlignment="1">
      <alignment vertical="center"/>
    </xf>
    <xf numFmtId="1" fontId="36" fillId="2" borderId="83" xfId="0" applyNumberFormat="1" applyFont="1" applyFill="1" applyBorder="1"/>
    <xf numFmtId="0" fontId="36" fillId="2" borderId="83" xfId="0" applyFont="1" applyFill="1" applyBorder="1"/>
    <xf numFmtId="0" fontId="42" fillId="2" borderId="83" xfId="0" applyFont="1" applyFill="1" applyBorder="1"/>
    <xf numFmtId="0" fontId="67" fillId="0" borderId="48" xfId="0" applyFont="1" applyBorder="1"/>
    <xf numFmtId="0" fontId="4" fillId="20" borderId="9" xfId="0" applyFont="1" applyFill="1" applyBorder="1" applyAlignment="1">
      <alignment horizontal="center"/>
    </xf>
    <xf numFmtId="0" fontId="0" fillId="20" borderId="15" xfId="0" applyFill="1" applyBorder="1" applyAlignment="1" applyProtection="1">
      <alignment horizontal="left"/>
      <protection locked="0"/>
    </xf>
    <xf numFmtId="0" fontId="4" fillId="20" borderId="30" xfId="0" applyFont="1" applyFill="1" applyBorder="1" applyAlignment="1">
      <alignment horizontal="center"/>
    </xf>
    <xf numFmtId="0" fontId="0" fillId="20" borderId="13" xfId="0" applyFill="1" applyBorder="1" applyAlignment="1" applyProtection="1">
      <alignment horizontal="left"/>
      <protection locked="0"/>
    </xf>
    <xf numFmtId="0" fontId="45" fillId="20" borderId="13" xfId="0" applyFont="1" applyFill="1" applyBorder="1" applyAlignment="1" applyProtection="1">
      <alignment horizontal="left"/>
      <protection locked="0"/>
    </xf>
    <xf numFmtId="0" fontId="45" fillId="0" borderId="17" xfId="0" applyFont="1" applyBorder="1" applyAlignment="1" applyProtection="1">
      <alignment horizontal="center" vertical="center"/>
      <protection locked="0"/>
    </xf>
    <xf numFmtId="0" fontId="45" fillId="0" borderId="1" xfId="0" applyFont="1" applyBorder="1" applyAlignment="1" applyProtection="1">
      <alignment horizontal="center" vertical="center"/>
      <protection locked="0"/>
    </xf>
    <xf numFmtId="0" fontId="45" fillId="0" borderId="6" xfId="0" applyFont="1" applyBorder="1" applyAlignment="1" applyProtection="1">
      <alignment horizontal="center" vertical="center"/>
      <protection locked="0"/>
    </xf>
    <xf numFmtId="0" fontId="45" fillId="20" borderId="16" xfId="0" applyFont="1" applyFill="1" applyBorder="1" applyAlignment="1" applyProtection="1">
      <alignment horizontal="left"/>
      <protection locked="0"/>
    </xf>
    <xf numFmtId="0" fontId="45" fillId="0" borderId="26" xfId="0" applyFont="1" applyBorder="1" applyAlignment="1" applyProtection="1">
      <alignment horizontal="center" vertical="center"/>
      <protection locked="0"/>
    </xf>
    <xf numFmtId="0" fontId="45" fillId="0" borderId="7" xfId="0" applyFont="1" applyBorder="1" applyAlignment="1" applyProtection="1">
      <alignment horizontal="center" vertical="center"/>
      <protection locked="0"/>
    </xf>
    <xf numFmtId="0" fontId="45" fillId="0" borderId="8" xfId="0" applyFont="1" applyBorder="1" applyAlignment="1" applyProtection="1">
      <alignment horizontal="center" vertical="center"/>
      <protection locked="0"/>
    </xf>
    <xf numFmtId="1" fontId="4" fillId="20" borderId="9" xfId="0" applyNumberFormat="1" applyFont="1" applyFill="1" applyBorder="1" applyAlignment="1">
      <alignment horizontal="center"/>
    </xf>
    <xf numFmtId="1" fontId="4" fillId="20" borderId="2" xfId="0" applyNumberFormat="1" applyFont="1" applyFill="1" applyBorder="1" applyAlignment="1">
      <alignment horizontal="center"/>
    </xf>
    <xf numFmtId="1" fontId="45" fillId="0" borderId="79" xfId="0" applyNumberFormat="1" applyFont="1" applyBorder="1" applyAlignment="1">
      <alignment horizontal="center"/>
    </xf>
    <xf numFmtId="1" fontId="45" fillId="0" borderId="80" xfId="0" applyNumberFormat="1" applyFont="1" applyBorder="1"/>
    <xf numFmtId="1" fontId="45" fillId="0" borderId="0" xfId="0" applyNumberFormat="1" applyFont="1" applyBorder="1" applyAlignment="1">
      <alignment horizontal="center"/>
    </xf>
    <xf numFmtId="1" fontId="45" fillId="0" borderId="0" xfId="0" applyNumberFormat="1" applyFont="1" applyBorder="1"/>
    <xf numFmtId="0" fontId="45" fillId="15" borderId="14" xfId="0" applyFont="1" applyFill="1" applyBorder="1" applyAlignment="1" applyProtection="1">
      <alignment horizontal="left"/>
      <protection locked="0"/>
    </xf>
    <xf numFmtId="0" fontId="45" fillId="0" borderId="56" xfId="0" applyFont="1" applyFill="1" applyBorder="1" applyAlignment="1">
      <alignment horizontal="center"/>
    </xf>
    <xf numFmtId="1" fontId="45" fillId="0" borderId="56" xfId="0" applyNumberFormat="1" applyFont="1" applyFill="1" applyBorder="1" applyAlignment="1">
      <alignment horizontal="center"/>
    </xf>
    <xf numFmtId="1" fontId="45" fillId="0" borderId="75" xfId="0" applyNumberFormat="1" applyFont="1" applyFill="1" applyBorder="1" applyAlignment="1">
      <alignment horizontal="center"/>
    </xf>
    <xf numFmtId="49" fontId="4" fillId="19" borderId="12" xfId="0" applyNumberFormat="1" applyFont="1" applyFill="1" applyBorder="1" applyAlignment="1">
      <alignment horizontal="center" wrapText="1"/>
    </xf>
    <xf numFmtId="0" fontId="4" fillId="18" borderId="12" xfId="0" applyFont="1" applyFill="1" applyBorder="1" applyAlignment="1">
      <alignment horizontal="center"/>
    </xf>
    <xf numFmtId="0" fontId="45" fillId="4" borderId="4" xfId="0" applyFont="1" applyFill="1" applyBorder="1" applyAlignment="1">
      <alignment horizontal="center"/>
    </xf>
    <xf numFmtId="1" fontId="45" fillId="0" borderId="4" xfId="0" applyNumberFormat="1" applyFont="1" applyBorder="1" applyAlignment="1">
      <alignment horizontal="center"/>
    </xf>
    <xf numFmtId="1" fontId="45" fillId="0" borderId="5" xfId="0" applyNumberFormat="1" applyFont="1" applyBorder="1" applyAlignment="1">
      <alignment horizontal="center"/>
    </xf>
    <xf numFmtId="0" fontId="66" fillId="11" borderId="48" xfId="6" applyFill="1" applyBorder="1" applyProtection="1">
      <protection locked="0"/>
    </xf>
    <xf numFmtId="0" fontId="0" fillId="0" borderId="0" xfId="0" applyBorder="1" applyProtection="1">
      <protection locked="0"/>
    </xf>
    <xf numFmtId="0" fontId="0" fillId="0" borderId="0" xfId="0" applyBorder="1" applyProtection="1"/>
    <xf numFmtId="0" fontId="45" fillId="0" borderId="0" xfId="0" applyFont="1" applyBorder="1" applyProtection="1">
      <protection locked="0"/>
    </xf>
    <xf numFmtId="0" fontId="0" fillId="0" borderId="0" xfId="0" applyBorder="1" applyAlignment="1" applyProtection="1">
      <alignment horizontal="left"/>
      <protection locked="0"/>
    </xf>
    <xf numFmtId="0" fontId="13" fillId="0" borderId="0" xfId="3" applyFont="1" applyFill="1" applyBorder="1" applyProtection="1">
      <protection locked="0"/>
    </xf>
    <xf numFmtId="0" fontId="48" fillId="0" borderId="0" xfId="3" applyFont="1" applyFill="1" applyBorder="1" applyProtection="1">
      <protection locked="0"/>
    </xf>
    <xf numFmtId="0" fontId="48" fillId="0" borderId="0" xfId="3" applyFont="1" applyFill="1" applyBorder="1" applyAlignment="1" applyProtection="1">
      <alignment horizontal="left"/>
      <protection locked="0"/>
    </xf>
    <xf numFmtId="0" fontId="45" fillId="0" borderId="0" xfId="0" applyFont="1" applyBorder="1" applyAlignment="1" applyProtection="1">
      <alignment horizontal="left"/>
      <protection locked="0"/>
    </xf>
    <xf numFmtId="164" fontId="59" fillId="0" borderId="36" xfId="4" applyNumberFormat="1" applyFont="1" applyFill="1" applyBorder="1" applyAlignment="1" applyProtection="1">
      <alignment horizontal="left" vertical="center"/>
    </xf>
    <xf numFmtId="164" fontId="59" fillId="0" borderId="37" xfId="4" applyNumberFormat="1" applyFont="1" applyFill="1" applyBorder="1" applyAlignment="1" applyProtection="1">
      <alignment horizontal="center" vertical="center"/>
    </xf>
    <xf numFmtId="0" fontId="43" fillId="11" borderId="83" xfId="0" applyFont="1" applyFill="1" applyBorder="1" applyProtection="1">
      <protection locked="0"/>
    </xf>
    <xf numFmtId="1" fontId="43" fillId="11" borderId="83" xfId="0" applyNumberFormat="1" applyFont="1" applyFill="1" applyBorder="1" applyProtection="1">
      <protection locked="0"/>
    </xf>
    <xf numFmtId="0" fontId="43" fillId="11" borderId="83" xfId="0" applyFont="1" applyFill="1" applyBorder="1" applyAlignment="1" applyProtection="1">
      <protection locked="0"/>
    </xf>
    <xf numFmtId="0" fontId="0" fillId="0" borderId="84" xfId="0" applyBorder="1"/>
    <xf numFmtId="0" fontId="23" fillId="13" borderId="53" xfId="0" applyFont="1" applyFill="1" applyBorder="1" applyAlignment="1" applyProtection="1">
      <alignment horizontal="center" vertical="center" wrapText="1"/>
    </xf>
    <xf numFmtId="0" fontId="23" fillId="13" borderId="41" xfId="0" applyFont="1" applyFill="1" applyBorder="1" applyAlignment="1" applyProtection="1">
      <alignment horizontal="center" vertical="center" wrapText="1"/>
    </xf>
    <xf numFmtId="0" fontId="23" fillId="13" borderId="19" xfId="0" applyFont="1" applyFill="1" applyBorder="1" applyAlignment="1" applyProtection="1">
      <alignment horizontal="center" vertical="center" wrapText="1"/>
    </xf>
    <xf numFmtId="0" fontId="23" fillId="13" borderId="17" xfId="0" applyFont="1" applyFill="1" applyBorder="1" applyAlignment="1" applyProtection="1">
      <alignment horizontal="center" vertical="center" wrapText="1"/>
    </xf>
    <xf numFmtId="0" fontId="65" fillId="0" borderId="53" xfId="0" applyFont="1" applyBorder="1" applyAlignment="1" applyProtection="1">
      <alignment horizontal="left" vertical="center" wrapText="1"/>
    </xf>
    <xf numFmtId="0" fontId="9" fillId="0" borderId="53" xfId="0" applyFont="1" applyBorder="1" applyAlignment="1" applyProtection="1">
      <alignment horizontal="left" vertical="center"/>
    </xf>
    <xf numFmtId="0" fontId="9" fillId="0" borderId="17" xfId="0" applyFont="1" applyBorder="1" applyAlignment="1" applyProtection="1">
      <alignment horizontal="center" vertical="center" wrapText="1"/>
    </xf>
    <xf numFmtId="0" fontId="9" fillId="0" borderId="41" xfId="0" applyFont="1" applyBorder="1" applyAlignment="1" applyProtection="1">
      <alignment horizontal="left" vertical="center"/>
    </xf>
    <xf numFmtId="0" fontId="9" fillId="0" borderId="19" xfId="0" applyFont="1" applyBorder="1" applyAlignment="1" applyProtection="1">
      <alignment horizontal="center" vertical="center" wrapText="1"/>
    </xf>
    <xf numFmtId="0" fontId="13" fillId="0" borderId="17" xfId="0" applyFont="1" applyBorder="1" applyAlignment="1" applyProtection="1">
      <alignment horizontal="left" vertical="center" wrapText="1"/>
    </xf>
    <xf numFmtId="0" fontId="65" fillId="13" borderId="53" xfId="0" applyFont="1" applyFill="1" applyBorder="1" applyAlignment="1" applyProtection="1">
      <alignment horizontal="left" vertical="center" wrapText="1"/>
    </xf>
    <xf numFmtId="0" fontId="13" fillId="13" borderId="17" xfId="0" applyFont="1" applyFill="1" applyBorder="1" applyAlignment="1" applyProtection="1">
      <alignment horizontal="left" vertical="center" wrapText="1"/>
    </xf>
    <xf numFmtId="0" fontId="23" fillId="0" borderId="84" xfId="0" applyFont="1" applyBorder="1" applyAlignment="1" applyProtection="1">
      <alignment horizontal="center" vertical="center" wrapText="1"/>
    </xf>
    <xf numFmtId="0" fontId="65" fillId="0" borderId="41" xfId="0" applyFont="1" applyBorder="1" applyAlignment="1" applyProtection="1">
      <alignment horizontal="left" vertical="center" wrapText="1"/>
    </xf>
    <xf numFmtId="0" fontId="13" fillId="0" borderId="19" xfId="0" applyFont="1" applyBorder="1" applyAlignment="1" applyProtection="1">
      <alignment horizontal="left" vertical="center" wrapText="1"/>
    </xf>
    <xf numFmtId="0" fontId="9" fillId="13" borderId="72" xfId="0" applyFont="1" applyFill="1" applyBorder="1" applyAlignment="1" applyProtection="1">
      <alignment horizontal="left" vertical="center"/>
    </xf>
    <xf numFmtId="0" fontId="9" fillId="13" borderId="72" xfId="0" applyFont="1" applyFill="1" applyBorder="1" applyAlignment="1" applyProtection="1">
      <alignment horizontal="center" vertical="center" wrapText="1"/>
    </xf>
    <xf numFmtId="0" fontId="71" fillId="11" borderId="48" xfId="0" quotePrefix="1" applyFont="1" applyFill="1" applyBorder="1" applyAlignment="1" applyProtection="1">
      <protection locked="0"/>
    </xf>
    <xf numFmtId="1" fontId="70" fillId="11" borderId="48" xfId="0" applyNumberFormat="1" applyFont="1" applyFill="1" applyBorder="1" applyProtection="1">
      <protection locked="0"/>
    </xf>
    <xf numFmtId="0" fontId="70" fillId="11" borderId="48" xfId="0" applyFont="1" applyFill="1" applyBorder="1" applyProtection="1">
      <protection locked="0"/>
    </xf>
    <xf numFmtId="0" fontId="70" fillId="11" borderId="48" xfId="0" applyFont="1" applyFill="1" applyBorder="1" applyAlignment="1" applyProtection="1">
      <protection locked="0"/>
    </xf>
    <xf numFmtId="164" fontId="53" fillId="9" borderId="49" xfId="4" applyNumberFormat="1" applyFont="1" applyFill="1" applyBorder="1" applyAlignment="1" applyProtection="1">
      <alignment horizontal="center" vertical="center"/>
      <protection locked="0"/>
    </xf>
    <xf numFmtId="164" fontId="53" fillId="9" borderId="50" xfId="4" applyNumberFormat="1" applyFont="1" applyFill="1" applyBorder="1" applyAlignment="1" applyProtection="1">
      <alignment horizontal="center" vertical="center"/>
      <protection locked="0"/>
    </xf>
    <xf numFmtId="164" fontId="53" fillId="9" borderId="38" xfId="4" applyNumberFormat="1" applyFont="1" applyFill="1" applyBorder="1" applyAlignment="1" applyProtection="1">
      <alignment horizontal="left" vertical="center"/>
      <protection locked="0"/>
    </xf>
    <xf numFmtId="164" fontId="53" fillId="9" borderId="39" xfId="4" applyNumberFormat="1" applyFont="1" applyFill="1" applyBorder="1" applyAlignment="1" applyProtection="1">
      <alignment horizontal="left" vertical="center"/>
      <protection locked="0"/>
    </xf>
    <xf numFmtId="0" fontId="61" fillId="11" borderId="82" xfId="3" quotePrefix="1" applyFont="1" applyFill="1" applyBorder="1" applyAlignment="1" applyProtection="1">
      <alignment horizontal="left"/>
      <protection locked="0"/>
    </xf>
    <xf numFmtId="164" fontId="51" fillId="0" borderId="48" xfId="4" applyNumberFormat="1" applyFont="1" applyFill="1" applyBorder="1" applyAlignment="1" applyProtection="1">
      <alignment horizontal="center" vertical="center"/>
    </xf>
    <xf numFmtId="164" fontId="51" fillId="0" borderId="48" xfId="4" applyNumberFormat="1" applyFont="1" applyFill="1" applyBorder="1" applyAlignment="1" applyProtection="1">
      <alignment vertical="center"/>
    </xf>
    <xf numFmtId="164" fontId="53" fillId="9" borderId="48" xfId="4" applyNumberFormat="1" applyFont="1" applyFill="1" applyBorder="1" applyAlignment="1" applyProtection="1">
      <alignment horizontal="center" vertical="center"/>
      <protection locked="0"/>
    </xf>
    <xf numFmtId="164" fontId="51" fillId="0" borderId="37" xfId="4" applyNumberFormat="1" applyFont="1" applyFill="1" applyBorder="1" applyAlignment="1" applyProtection="1">
      <alignment horizontal="center" vertical="center"/>
    </xf>
    <xf numFmtId="164" fontId="51" fillId="0" borderId="36" xfId="4" applyNumberFormat="1" applyFont="1" applyFill="1" applyBorder="1" applyAlignment="1" applyProtection="1">
      <alignment vertical="center"/>
    </xf>
    <xf numFmtId="164" fontId="53" fillId="9" borderId="48" xfId="4" applyNumberFormat="1" applyFont="1" applyFill="1" applyBorder="1" applyAlignment="1" applyProtection="1">
      <alignment vertical="center" wrapText="1"/>
      <protection locked="0"/>
    </xf>
    <xf numFmtId="0" fontId="0" fillId="0" borderId="0" xfId="0" applyFill="1" applyBorder="1"/>
    <xf numFmtId="0" fontId="0" fillId="0" borderId="0" xfId="0" applyFont="1" applyFill="1" applyBorder="1" applyAlignment="1" applyProtection="1">
      <alignment horizontal="left" vertical="center"/>
    </xf>
    <xf numFmtId="0" fontId="45" fillId="0" borderId="0" xfId="0" applyFont="1" applyFill="1" applyBorder="1"/>
    <xf numFmtId="0" fontId="20" fillId="0" borderId="0" xfId="0" applyFont="1" applyFill="1" applyBorder="1" applyAlignment="1" applyProtection="1">
      <alignment horizontal="left" vertical="center"/>
    </xf>
    <xf numFmtId="0" fontId="20" fillId="0" borderId="0" xfId="0" applyFont="1" applyFill="1" applyBorder="1" applyAlignment="1" applyProtection="1">
      <alignment horizontal="center" vertical="center"/>
    </xf>
    <xf numFmtId="0" fontId="20" fillId="0" borderId="0" xfId="0" applyFont="1" applyFill="1" applyBorder="1" applyAlignment="1">
      <alignment horizontal="center"/>
    </xf>
    <xf numFmtId="0" fontId="0" fillId="0" borderId="0" xfId="0" applyFill="1" applyBorder="1" applyProtection="1"/>
    <xf numFmtId="0" fontId="45" fillId="0" borderId="0" xfId="0" applyFont="1" applyFill="1" applyBorder="1" applyProtection="1"/>
    <xf numFmtId="0" fontId="45" fillId="0" borderId="0" xfId="0" applyFont="1" applyFill="1" applyBorder="1" applyAlignment="1" applyProtection="1">
      <alignment vertical="center"/>
    </xf>
    <xf numFmtId="0" fontId="23" fillId="0" borderId="0" xfId="0" applyFont="1" applyFill="1" applyBorder="1" applyAlignment="1" applyProtection="1">
      <alignment horizontal="center" vertical="center"/>
    </xf>
    <xf numFmtId="165" fontId="50" fillId="0" borderId="0" xfId="2" applyNumberFormat="1" applyFont="1" applyFill="1" applyBorder="1" applyAlignment="1" applyProtection="1">
      <alignment horizontal="center" vertical="center"/>
      <protection locked="0"/>
    </xf>
    <xf numFmtId="165" fontId="50" fillId="0" borderId="0" xfId="2" applyNumberFormat="1" applyFont="1" applyFill="1" applyBorder="1" applyAlignment="1" applyProtection="1">
      <alignment horizontal="left" vertical="center"/>
      <protection locked="0"/>
    </xf>
    <xf numFmtId="1" fontId="64" fillId="0" borderId="0" xfId="5" applyNumberFormat="1" applyFont="1" applyFill="1" applyBorder="1" applyAlignment="1" applyProtection="1">
      <alignment horizontal="center" vertical="center"/>
    </xf>
    <xf numFmtId="1" fontId="55" fillId="0" borderId="0" xfId="5" applyNumberFormat="1" applyFont="1" applyFill="1" applyBorder="1" applyAlignment="1" applyProtection="1">
      <alignment horizontal="left" vertical="center"/>
    </xf>
    <xf numFmtId="1" fontId="43" fillId="0" borderId="0" xfId="5" applyNumberFormat="1" applyFont="1" applyFill="1" applyBorder="1" applyAlignment="1" applyProtection="1">
      <alignment horizontal="center" vertical="center"/>
    </xf>
    <xf numFmtId="1" fontId="43" fillId="0" borderId="0" xfId="5" applyNumberFormat="1" applyFont="1" applyFill="1" applyBorder="1" applyAlignment="1" applyProtection="1">
      <alignment horizontal="left" vertical="center"/>
    </xf>
    <xf numFmtId="165" fontId="35" fillId="0" borderId="0" xfId="5" applyNumberFormat="1" applyFont="1" applyFill="1" applyBorder="1" applyAlignment="1" applyProtection="1">
      <alignment horizontal="center" vertical="center"/>
    </xf>
    <xf numFmtId="165" fontId="35" fillId="0" borderId="0" xfId="5" applyNumberFormat="1" applyFont="1" applyFill="1" applyBorder="1" applyAlignment="1" applyProtection="1">
      <alignment horizontal="left" vertical="center"/>
    </xf>
    <xf numFmtId="165" fontId="23" fillId="0" borderId="0" xfId="5" applyNumberFormat="1" applyFont="1" applyFill="1" applyBorder="1" applyAlignment="1" applyProtection="1">
      <alignment horizontal="center" vertical="center"/>
    </xf>
    <xf numFmtId="0" fontId="9" fillId="0" borderId="0" xfId="0" applyFont="1" applyFill="1" applyBorder="1" applyAlignment="1" applyProtection="1">
      <alignment horizontal="left" vertical="center"/>
    </xf>
    <xf numFmtId="165" fontId="23" fillId="0" borderId="0" xfId="5" applyNumberFormat="1" applyFont="1" applyFill="1" applyBorder="1" applyAlignment="1" applyProtection="1">
      <alignment horizontal="left" vertical="center"/>
    </xf>
    <xf numFmtId="0" fontId="23" fillId="0" borderId="0" xfId="0" applyFont="1" applyFill="1" applyBorder="1" applyAlignment="1" applyProtection="1">
      <alignment horizontal="center" vertical="center" wrapText="1"/>
    </xf>
    <xf numFmtId="0" fontId="0" fillId="0" borderId="0" xfId="0" applyFill="1" applyBorder="1" applyAlignment="1" applyProtection="1">
      <alignment vertical="top"/>
    </xf>
    <xf numFmtId="0" fontId="65" fillId="0" borderId="0" xfId="0" applyFont="1" applyFill="1" applyBorder="1" applyAlignment="1" applyProtection="1">
      <alignment horizontal="left" vertical="center" wrapText="1"/>
    </xf>
    <xf numFmtId="0" fontId="9" fillId="0" borderId="0" xfId="0" applyFont="1" applyFill="1" applyBorder="1" applyAlignment="1" applyProtection="1">
      <alignment horizontal="center" vertical="center" wrapText="1"/>
    </xf>
    <xf numFmtId="0" fontId="13" fillId="0" borderId="0" xfId="0" applyFont="1" applyFill="1" applyBorder="1" applyAlignment="1" applyProtection="1">
      <alignment horizontal="left" vertical="center" wrapText="1"/>
    </xf>
    <xf numFmtId="0" fontId="65" fillId="0" borderId="0" xfId="0" applyFont="1" applyFill="1" applyBorder="1" applyAlignment="1" applyProtection="1">
      <alignment horizontal="left" vertical="center"/>
    </xf>
    <xf numFmtId="0" fontId="0" fillId="0" borderId="0" xfId="0" applyFill="1" applyBorder="1" applyAlignment="1" applyProtection="1">
      <alignment horizontal="left" vertical="center"/>
    </xf>
    <xf numFmtId="0" fontId="13" fillId="0" borderId="0" xfId="0" applyFont="1" applyFill="1" applyBorder="1" applyAlignment="1" applyProtection="1">
      <alignment vertical="center" wrapText="1"/>
    </xf>
    <xf numFmtId="0" fontId="0" fillId="0" borderId="0" xfId="0" applyFill="1" applyBorder="1" applyAlignment="1" applyProtection="1">
      <alignment vertical="center"/>
    </xf>
    <xf numFmtId="0" fontId="16" fillId="0" borderId="0" xfId="0" applyFont="1" applyFill="1" applyBorder="1" applyAlignment="1" applyProtection="1">
      <alignment horizontal="left" vertical="center"/>
    </xf>
    <xf numFmtId="0" fontId="4" fillId="0" borderId="0" xfId="0" applyFont="1" applyFill="1" applyBorder="1" applyAlignment="1">
      <alignment vertical="center"/>
    </xf>
    <xf numFmtId="0" fontId="0" fillId="0" borderId="0" xfId="0" applyFill="1" applyBorder="1" applyAlignment="1">
      <alignment vertical="center"/>
    </xf>
    <xf numFmtId="0" fontId="0" fillId="0" borderId="0" xfId="0" applyFill="1" applyBorder="1" applyAlignment="1"/>
    <xf numFmtId="0" fontId="4" fillId="0" borderId="0" xfId="0" applyFont="1" applyFill="1" applyBorder="1"/>
    <xf numFmtId="0" fontId="0" fillId="0" borderId="0" xfId="0" applyFont="1" applyFill="1" applyBorder="1"/>
    <xf numFmtId="0" fontId="21" fillId="0" borderId="0" xfId="0" applyFont="1" applyFill="1" applyBorder="1" applyAlignment="1">
      <alignment vertical="center"/>
    </xf>
    <xf numFmtId="0" fontId="45" fillId="0" borderId="0" xfId="0" applyFont="1" applyFill="1" applyBorder="1" applyAlignment="1"/>
    <xf numFmtId="0" fontId="47" fillId="0" borderId="0" xfId="0" applyFont="1" applyFill="1" applyBorder="1" applyAlignment="1">
      <alignment vertical="center"/>
    </xf>
    <xf numFmtId="0" fontId="23" fillId="0" borderId="0" xfId="0" applyFont="1" applyFill="1" applyBorder="1" applyAlignment="1" applyProtection="1">
      <alignment vertical="center"/>
    </xf>
    <xf numFmtId="0" fontId="47" fillId="0" borderId="0" xfId="0" applyFont="1" applyFill="1" applyBorder="1" applyAlignment="1" applyProtection="1">
      <alignment vertical="center"/>
    </xf>
    <xf numFmtId="0" fontId="22" fillId="0" borderId="0" xfId="0" applyFont="1" applyFill="1" applyBorder="1" applyAlignment="1" applyProtection="1">
      <alignment vertical="center"/>
    </xf>
    <xf numFmtId="0" fontId="23" fillId="0" borderId="0" xfId="0" applyFont="1" applyFill="1" applyBorder="1" applyAlignment="1" applyProtection="1">
      <alignment vertical="center" wrapText="1"/>
    </xf>
    <xf numFmtId="0" fontId="67" fillId="0" borderId="48" xfId="0" applyFont="1" applyFill="1" applyBorder="1"/>
    <xf numFmtId="0" fontId="67" fillId="11" borderId="48" xfId="0" applyFont="1" applyFill="1" applyBorder="1" applyProtection="1">
      <protection locked="0"/>
    </xf>
    <xf numFmtId="1" fontId="43" fillId="2" borderId="48" xfId="0" applyNumberFormat="1" applyFont="1" applyFill="1" applyBorder="1" applyProtection="1"/>
    <xf numFmtId="0" fontId="43" fillId="2" borderId="48" xfId="0" applyFont="1" applyFill="1" applyBorder="1" applyProtection="1"/>
    <xf numFmtId="0" fontId="43" fillId="0" borderId="48" xfId="0" applyFont="1" applyFill="1" applyBorder="1" applyAlignment="1" applyProtection="1"/>
    <xf numFmtId="1" fontId="43" fillId="0" borderId="48" xfId="0" applyNumberFormat="1" applyFont="1" applyFill="1" applyBorder="1" applyProtection="1"/>
    <xf numFmtId="0" fontId="43" fillId="0" borderId="48" xfId="0" applyFont="1" applyFill="1" applyBorder="1" applyProtection="1"/>
    <xf numFmtId="0" fontId="42" fillId="2" borderId="83" xfId="0" quotePrefix="1" applyFont="1" applyFill="1" applyBorder="1" applyAlignment="1" applyProtection="1">
      <alignment vertical="center" wrapText="1"/>
    </xf>
    <xf numFmtId="1" fontId="41" fillId="2" borderId="83" xfId="0" applyNumberFormat="1" applyFont="1" applyFill="1" applyBorder="1" applyProtection="1"/>
    <xf numFmtId="0" fontId="41" fillId="2" borderId="83" xfId="0" applyFont="1" applyFill="1" applyBorder="1" applyProtection="1"/>
    <xf numFmtId="0" fontId="67" fillId="0" borderId="48" xfId="0" applyFont="1" applyBorder="1" applyProtection="1"/>
    <xf numFmtId="0" fontId="37" fillId="12" borderId="48" xfId="0" applyFont="1" applyFill="1" applyBorder="1" applyAlignment="1" applyProtection="1">
      <alignment horizontal="center" vertical="center"/>
    </xf>
    <xf numFmtId="0" fontId="36" fillId="0" borderId="0" xfId="0" quotePrefix="1" applyFont="1" applyFill="1" applyBorder="1" applyAlignment="1" applyProtection="1">
      <alignment horizontal="left"/>
    </xf>
    <xf numFmtId="0" fontId="36" fillId="0" borderId="0" xfId="0" quotePrefix="1" applyFont="1" applyFill="1" applyBorder="1" applyAlignment="1" applyProtection="1">
      <alignment vertical="center"/>
    </xf>
    <xf numFmtId="0" fontId="36" fillId="0" borderId="0" xfId="0" quotePrefix="1" applyFont="1" applyFill="1" applyBorder="1" applyAlignment="1" applyProtection="1">
      <alignment vertical="center" wrapText="1"/>
    </xf>
    <xf numFmtId="0" fontId="36" fillId="0" borderId="0" xfId="0" applyFont="1" applyFill="1" applyBorder="1" applyAlignment="1" applyProtection="1">
      <alignment vertical="center"/>
    </xf>
    <xf numFmtId="0" fontId="36" fillId="0" borderId="0" xfId="0" applyFont="1" applyFill="1" applyBorder="1" applyAlignment="1" applyProtection="1">
      <alignment vertical="center" wrapText="1"/>
    </xf>
    <xf numFmtId="0" fontId="36" fillId="0" borderId="0" xfId="0" applyFont="1" applyFill="1" applyBorder="1" applyAlignment="1" applyProtection="1">
      <alignment horizontal="left"/>
    </xf>
    <xf numFmtId="0" fontId="36" fillId="0" borderId="0" xfId="0" applyFont="1" applyBorder="1" applyAlignment="1" applyProtection="1">
      <alignment horizontal="left"/>
    </xf>
    <xf numFmtId="0" fontId="46" fillId="0" borderId="0" xfId="0" applyFont="1" applyBorder="1" applyAlignment="1" applyProtection="1">
      <alignment horizontal="left"/>
    </xf>
    <xf numFmtId="0" fontId="36" fillId="0" borderId="0" xfId="0" applyFont="1" applyAlignment="1" applyProtection="1">
      <alignment horizontal="left"/>
    </xf>
    <xf numFmtId="1" fontId="43" fillId="0" borderId="48" xfId="0" applyNumberFormat="1" applyFont="1" applyBorder="1" applyProtection="1"/>
    <xf numFmtId="0" fontId="43" fillId="0" borderId="48" xfId="0" applyFont="1" applyBorder="1" applyProtection="1"/>
    <xf numFmtId="0" fontId="42" fillId="2" borderId="83" xfId="0" applyFont="1" applyFill="1" applyBorder="1" applyAlignment="1" applyProtection="1">
      <alignment vertical="center"/>
    </xf>
    <xf numFmtId="0" fontId="67" fillId="0" borderId="48" xfId="6" applyFont="1" applyFill="1" applyBorder="1" applyAlignment="1" applyProtection="1"/>
    <xf numFmtId="0" fontId="42" fillId="2" borderId="83" xfId="0" quotePrefix="1" applyFont="1" applyFill="1" applyBorder="1" applyAlignment="1" applyProtection="1"/>
    <xf numFmtId="0" fontId="43" fillId="0" borderId="48" xfId="0" applyFont="1" applyBorder="1" applyAlignment="1" applyProtection="1"/>
    <xf numFmtId="1" fontId="43" fillId="0" borderId="48" xfId="0" applyNumberFormat="1" applyFont="1" applyFill="1" applyBorder="1" applyAlignment="1" applyProtection="1">
      <alignment wrapText="1"/>
    </xf>
    <xf numFmtId="0" fontId="42" fillId="2" borderId="83" xfId="0" quotePrefix="1" applyFont="1" applyFill="1" applyBorder="1" applyAlignment="1" applyProtection="1">
      <alignment vertical="center"/>
    </xf>
    <xf numFmtId="0" fontId="43" fillId="0" borderId="48" xfId="0" quotePrefix="1" applyFont="1" applyFill="1" applyBorder="1" applyAlignment="1" applyProtection="1"/>
    <xf numFmtId="0" fontId="70" fillId="11" borderId="48" xfId="0" applyFont="1" applyFill="1" applyBorder="1" applyAlignment="1" applyProtection="1"/>
    <xf numFmtId="1" fontId="70" fillId="11" borderId="48" xfId="0" applyNumberFormat="1" applyFont="1" applyFill="1" applyBorder="1" applyProtection="1"/>
    <xf numFmtId="0" fontId="70" fillId="11" borderId="48" xfId="0" applyFont="1" applyFill="1" applyBorder="1" applyProtection="1"/>
    <xf numFmtId="0" fontId="42" fillId="2" borderId="48" xfId="0" applyFont="1" applyFill="1" applyBorder="1" applyAlignment="1" applyProtection="1"/>
    <xf numFmtId="1" fontId="41" fillId="2" borderId="48" xfId="0" applyNumberFormat="1" applyFont="1" applyFill="1" applyBorder="1" applyProtection="1"/>
    <xf numFmtId="0" fontId="41" fillId="2" borderId="48" xfId="0" applyFont="1" applyFill="1" applyBorder="1" applyProtection="1"/>
    <xf numFmtId="0" fontId="42" fillId="2" borderId="83" xfId="0" applyFont="1" applyFill="1" applyBorder="1" applyProtection="1"/>
    <xf numFmtId="0" fontId="67" fillId="0" borderId="48" xfId="0" quotePrefix="1" applyFont="1" applyFill="1" applyBorder="1" applyProtection="1"/>
    <xf numFmtId="0" fontId="72" fillId="0" borderId="0" xfId="0" applyNumberFormat="1" applyFont="1" applyAlignment="1"/>
    <xf numFmtId="0" fontId="72" fillId="0" borderId="0" xfId="0" applyNumberFormat="1" applyFont="1" applyAlignment="1">
      <alignment horizontal="center"/>
    </xf>
    <xf numFmtId="0" fontId="72" fillId="0" borderId="0" xfId="0" applyFont="1" applyAlignment="1"/>
    <xf numFmtId="1" fontId="42" fillId="0" borderId="44" xfId="4" applyNumberFormat="1" applyFont="1" applyFill="1" applyBorder="1" applyAlignment="1" applyProtection="1">
      <alignment horizontal="center" vertical="center"/>
    </xf>
    <xf numFmtId="1" fontId="42" fillId="0" borderId="47" xfId="4" applyNumberFormat="1" applyFont="1" applyFill="1" applyBorder="1" applyAlignment="1" applyProtection="1">
      <alignment horizontal="center" vertical="center"/>
    </xf>
    <xf numFmtId="1" fontId="42" fillId="0" borderId="50" xfId="4" applyNumberFormat="1" applyFont="1" applyFill="1" applyBorder="1" applyAlignment="1" applyProtection="1">
      <alignment horizontal="center" vertical="center"/>
    </xf>
    <xf numFmtId="1" fontId="42" fillId="0" borderId="48" xfId="4" applyNumberFormat="1" applyFont="1" applyFill="1" applyBorder="1" applyAlignment="1" applyProtection="1">
      <alignment horizontal="center" vertical="center"/>
    </xf>
    <xf numFmtId="166" fontId="23" fillId="10" borderId="52" xfId="4" applyNumberFormat="1" applyFont="1" applyFill="1" applyBorder="1" applyAlignment="1" applyProtection="1">
      <alignment horizontal="center" vertical="center"/>
    </xf>
    <xf numFmtId="167" fontId="23" fillId="10" borderId="43" xfId="4" applyNumberFormat="1" applyFont="1" applyFill="1" applyBorder="1" applyAlignment="1" applyProtection="1">
      <alignment horizontal="center" vertical="center"/>
    </xf>
    <xf numFmtId="1" fontId="52" fillId="0" borderId="60" xfId="4" applyNumberFormat="1" applyFont="1" applyFill="1" applyBorder="1" applyAlignment="1" applyProtection="1">
      <alignment horizontal="center" vertical="center"/>
    </xf>
    <xf numFmtId="0" fontId="0" fillId="0" borderId="59" xfId="0" applyBorder="1" applyProtection="1"/>
    <xf numFmtId="1" fontId="42" fillId="0" borderId="39" xfId="4" applyNumberFormat="1" applyFont="1" applyFill="1" applyBorder="1" applyAlignment="1" applyProtection="1">
      <alignment horizontal="center" vertical="center"/>
    </xf>
    <xf numFmtId="2" fontId="52" fillId="0" borderId="60" xfId="4" applyNumberFormat="1" applyFont="1" applyFill="1" applyBorder="1" applyAlignment="1" applyProtection="1">
      <alignment horizontal="center" vertical="center"/>
    </xf>
    <xf numFmtId="1" fontId="52" fillId="0" borderId="0" xfId="4" applyNumberFormat="1" applyFont="1" applyFill="1" applyBorder="1" applyAlignment="1" applyProtection="1">
      <alignment horizontal="center" vertical="center"/>
    </xf>
    <xf numFmtId="0" fontId="0" fillId="0" borderId="0" xfId="0" applyBorder="1" applyAlignment="1" applyProtection="1">
      <alignment horizontal="left"/>
    </xf>
    <xf numFmtId="0" fontId="28" fillId="0" borderId="0" xfId="0" applyFont="1" applyBorder="1" applyProtection="1"/>
    <xf numFmtId="0" fontId="28" fillId="0" borderId="0" xfId="0" applyFont="1" applyBorder="1" applyAlignment="1" applyProtection="1">
      <alignment horizontal="left"/>
    </xf>
    <xf numFmtId="0" fontId="28" fillId="0" borderId="59" xfId="0" applyFont="1" applyBorder="1" applyProtection="1"/>
    <xf numFmtId="166" fontId="52" fillId="0" borderId="60" xfId="4" applyNumberFormat="1" applyFont="1" applyFill="1" applyBorder="1" applyAlignment="1" applyProtection="1">
      <alignment horizontal="center" vertical="center"/>
    </xf>
    <xf numFmtId="1" fontId="24" fillId="0" borderId="60" xfId="4" applyNumberFormat="1" applyFont="1" applyFill="1" applyBorder="1" applyAlignment="1" applyProtection="1">
      <alignment horizontal="center" vertical="center"/>
    </xf>
    <xf numFmtId="1" fontId="70" fillId="0" borderId="48" xfId="0" applyNumberFormat="1" applyFont="1" applyFill="1" applyBorder="1" applyProtection="1"/>
    <xf numFmtId="0" fontId="70" fillId="0" borderId="48" xfId="0" applyFont="1" applyFill="1" applyBorder="1" applyProtection="1"/>
    <xf numFmtId="0" fontId="74" fillId="0" borderId="48" xfId="6" applyFont="1" applyFill="1" applyBorder="1" applyProtection="1"/>
    <xf numFmtId="0" fontId="74" fillId="0" borderId="48" xfId="6" applyFont="1" applyBorder="1"/>
    <xf numFmtId="0" fontId="74" fillId="0" borderId="48" xfId="6" applyFont="1" applyFill="1" applyBorder="1"/>
    <xf numFmtId="0" fontId="75" fillId="0" borderId="48" xfId="6" applyFont="1" applyFill="1" applyBorder="1" applyProtection="1"/>
    <xf numFmtId="0" fontId="74" fillId="0" borderId="48" xfId="6" applyFont="1" applyBorder="1" applyProtection="1"/>
    <xf numFmtId="0" fontId="75" fillId="0" borderId="48" xfId="6" applyFont="1" applyBorder="1" applyProtection="1"/>
    <xf numFmtId="0" fontId="74" fillId="0" borderId="0" xfId="6" applyFont="1"/>
    <xf numFmtId="0" fontId="74" fillId="11" borderId="48" xfId="6" applyFont="1" applyFill="1" applyBorder="1" applyProtection="1"/>
    <xf numFmtId="164" fontId="53" fillId="9" borderId="38" xfId="4" applyNumberFormat="1" applyFont="1" applyFill="1" applyBorder="1" applyAlignment="1" applyProtection="1">
      <alignment horizontal="left" vertical="center"/>
      <protection locked="0"/>
    </xf>
    <xf numFmtId="164" fontId="53" fillId="9" borderId="39" xfId="4" applyNumberFormat="1" applyFont="1" applyFill="1" applyBorder="1" applyAlignment="1" applyProtection="1">
      <alignment horizontal="left" vertical="center"/>
      <protection locked="0"/>
    </xf>
    <xf numFmtId="0" fontId="45" fillId="0" borderId="0" xfId="0" applyFont="1" applyBorder="1" applyAlignment="1" applyProtection="1">
      <alignment horizontal="center" vertical="center"/>
    </xf>
    <xf numFmtId="0" fontId="45" fillId="0" borderId="57" xfId="0" applyFont="1" applyBorder="1" applyAlignment="1" applyProtection="1">
      <alignment horizontal="center" vertical="center"/>
    </xf>
    <xf numFmtId="0" fontId="45" fillId="0" borderId="60" xfId="0" applyFont="1" applyBorder="1" applyAlignment="1" applyProtection="1">
      <alignment horizontal="center" vertical="center"/>
    </xf>
    <xf numFmtId="0" fontId="45" fillId="0" borderId="58" xfId="0" applyFont="1" applyBorder="1" applyAlignment="1">
      <alignment horizontal="center"/>
    </xf>
    <xf numFmtId="0" fontId="0" fillId="0" borderId="58" xfId="0" applyBorder="1" applyAlignment="1">
      <alignment horizontal="center"/>
    </xf>
    <xf numFmtId="0" fontId="0" fillId="0" borderId="18" xfId="0" applyBorder="1" applyAlignment="1">
      <alignment horizontal="center"/>
    </xf>
    <xf numFmtId="0" fontId="23" fillId="0" borderId="84" xfId="0" applyFont="1" applyBorder="1" applyAlignment="1" applyProtection="1">
      <alignment horizontal="center" vertical="center" wrapText="1"/>
    </xf>
    <xf numFmtId="0" fontId="21" fillId="0" borderId="27" xfId="0" applyFont="1" applyBorder="1" applyAlignment="1">
      <alignment horizontal="center" vertical="center"/>
    </xf>
    <xf numFmtId="0" fontId="21" fillId="0" borderId="57" xfId="0" applyFont="1" applyBorder="1" applyAlignment="1">
      <alignment horizontal="center" vertical="center"/>
    </xf>
    <xf numFmtId="0" fontId="21" fillId="0" borderId="29" xfId="0" applyFont="1" applyBorder="1" applyAlignment="1">
      <alignment horizontal="center" vertical="center"/>
    </xf>
    <xf numFmtId="0" fontId="47" fillId="13" borderId="27" xfId="0" applyFont="1" applyFill="1" applyBorder="1" applyAlignment="1">
      <alignment horizontal="center" vertical="center"/>
    </xf>
    <xf numFmtId="0" fontId="47" fillId="13" borderId="57" xfId="0" applyFont="1" applyFill="1" applyBorder="1" applyAlignment="1">
      <alignment horizontal="center" vertical="center"/>
    </xf>
    <xf numFmtId="0" fontId="47" fillId="13" borderId="29" xfId="0" applyFont="1" applyFill="1" applyBorder="1" applyAlignment="1">
      <alignment horizontal="center" vertical="center"/>
    </xf>
    <xf numFmtId="0" fontId="47" fillId="13" borderId="18" xfId="0" applyFont="1" applyFill="1" applyBorder="1" applyAlignment="1">
      <alignment horizontal="center" vertical="center"/>
    </xf>
    <xf numFmtId="0" fontId="47" fillId="13" borderId="60" xfId="0" applyFont="1" applyFill="1" applyBorder="1" applyAlignment="1">
      <alignment horizontal="center" vertical="center"/>
    </xf>
    <xf numFmtId="0" fontId="47" fillId="13" borderId="61" xfId="0" applyFont="1" applyFill="1" applyBorder="1" applyAlignment="1">
      <alignment horizontal="center" vertical="center"/>
    </xf>
    <xf numFmtId="0" fontId="23" fillId="0" borderId="69" xfId="0" applyFont="1" applyBorder="1" applyAlignment="1" applyProtection="1">
      <alignment horizontal="center" vertical="center"/>
    </xf>
    <xf numFmtId="0" fontId="23" fillId="0" borderId="70" xfId="0" applyFont="1" applyBorder="1" applyAlignment="1" applyProtection="1">
      <alignment horizontal="center" vertical="center"/>
    </xf>
    <xf numFmtId="0" fontId="47" fillId="13" borderId="27" xfId="0" applyFont="1" applyFill="1" applyBorder="1" applyAlignment="1" applyProtection="1">
      <alignment horizontal="center" vertical="center"/>
    </xf>
    <xf numFmtId="0" fontId="47" fillId="13" borderId="57" xfId="0" applyFont="1" applyFill="1" applyBorder="1" applyAlignment="1" applyProtection="1">
      <alignment horizontal="center" vertical="center"/>
    </xf>
    <xf numFmtId="0" fontId="47" fillId="13" borderId="29" xfId="0" applyFont="1" applyFill="1" applyBorder="1" applyAlignment="1" applyProtection="1">
      <alignment horizontal="center" vertical="center"/>
    </xf>
    <xf numFmtId="0" fontId="22" fillId="13" borderId="18" xfId="0" applyFont="1" applyFill="1" applyBorder="1" applyAlignment="1" applyProtection="1">
      <alignment horizontal="center" vertical="center"/>
    </xf>
    <xf numFmtId="0" fontId="22" fillId="13" borderId="60" xfId="0" applyFont="1" applyFill="1" applyBorder="1" applyAlignment="1" applyProtection="1">
      <alignment horizontal="center" vertical="center"/>
    </xf>
    <xf numFmtId="0" fontId="22" fillId="13" borderId="61" xfId="0" applyFont="1" applyFill="1" applyBorder="1" applyAlignment="1" applyProtection="1">
      <alignment horizontal="center" vertical="center"/>
    </xf>
    <xf numFmtId="0" fontId="0" fillId="0" borderId="0" xfId="0" applyBorder="1" applyAlignment="1">
      <alignment horizontal="center"/>
    </xf>
    <xf numFmtId="0" fontId="45" fillId="0" borderId="0" xfId="0" applyFont="1" applyBorder="1" applyAlignment="1">
      <alignment horizontal="center"/>
    </xf>
    <xf numFmtId="0" fontId="45" fillId="0" borderId="60" xfId="0" applyFont="1" applyBorder="1" applyAlignment="1">
      <alignment horizontal="center"/>
    </xf>
    <xf numFmtId="0" fontId="0" fillId="0" borderId="76" xfId="0" applyBorder="1" applyAlignment="1">
      <alignment horizontal="center"/>
    </xf>
    <xf numFmtId="0" fontId="0" fillId="0" borderId="25" xfId="0" applyBorder="1" applyAlignment="1">
      <alignment horizontal="center"/>
    </xf>
    <xf numFmtId="0" fontId="0" fillId="0" borderId="77" xfId="0" applyBorder="1" applyAlignment="1">
      <alignment horizontal="center"/>
    </xf>
    <xf numFmtId="0" fontId="4" fillId="17" borderId="9" xfId="0" applyFont="1" applyFill="1" applyBorder="1" applyAlignment="1">
      <alignment horizontal="center"/>
    </xf>
    <xf numFmtId="0" fontId="4" fillId="17" borderId="11" xfId="0" applyFont="1" applyFill="1" applyBorder="1" applyAlignment="1">
      <alignment horizontal="center"/>
    </xf>
    <xf numFmtId="0" fontId="0" fillId="0" borderId="12" xfId="0" applyBorder="1" applyAlignment="1">
      <alignment horizontal="center"/>
    </xf>
    <xf numFmtId="0" fontId="4" fillId="17" borderId="10" xfId="0" applyFont="1" applyFill="1" applyBorder="1" applyAlignment="1">
      <alignment horizontal="center"/>
    </xf>
    <xf numFmtId="0" fontId="4" fillId="14" borderId="9" xfId="0" applyFont="1" applyFill="1" applyBorder="1" applyAlignment="1">
      <alignment horizontal="center"/>
    </xf>
    <xf numFmtId="0" fontId="4" fillId="14" borderId="11" xfId="0" applyFont="1" applyFill="1" applyBorder="1" applyAlignment="1">
      <alignment horizontal="center"/>
    </xf>
    <xf numFmtId="0" fontId="4" fillId="14" borderId="10" xfId="0" applyFont="1" applyFill="1" applyBorder="1" applyAlignment="1">
      <alignment horizontal="center"/>
    </xf>
    <xf numFmtId="0" fontId="4" fillId="16" borderId="27" xfId="0" applyFont="1" applyFill="1" applyBorder="1" applyAlignment="1">
      <alignment horizontal="center"/>
    </xf>
    <xf numFmtId="0" fontId="4" fillId="16" borderId="29" xfId="0" applyFont="1" applyFill="1" applyBorder="1" applyAlignment="1">
      <alignment horizontal="center"/>
    </xf>
    <xf numFmtId="0" fontId="45" fillId="0" borderId="12" xfId="0" applyFont="1" applyBorder="1" applyAlignment="1">
      <alignment horizontal="center"/>
    </xf>
    <xf numFmtId="0" fontId="45" fillId="0" borderId="25" xfId="0" applyFont="1" applyBorder="1" applyAlignment="1">
      <alignment horizontal="center"/>
    </xf>
    <xf numFmtId="0" fontId="45" fillId="0" borderId="76" xfId="0" applyFont="1" applyBorder="1" applyAlignment="1">
      <alignment horizontal="center"/>
    </xf>
    <xf numFmtId="0" fontId="4" fillId="16" borderId="9" xfId="0" applyFont="1" applyFill="1" applyBorder="1" applyAlignment="1">
      <alignment horizontal="center"/>
    </xf>
    <xf numFmtId="0" fontId="4" fillId="16" borderId="10" xfId="0" applyFont="1" applyFill="1" applyBorder="1" applyAlignment="1">
      <alignment horizontal="center"/>
    </xf>
    <xf numFmtId="0" fontId="4" fillId="16" borderId="11" xfId="0" applyFont="1" applyFill="1" applyBorder="1" applyAlignment="1">
      <alignment horizontal="center"/>
    </xf>
    <xf numFmtId="0" fontId="4" fillId="18" borderId="9" xfId="0" applyFont="1" applyFill="1" applyBorder="1" applyAlignment="1">
      <alignment horizontal="center"/>
    </xf>
    <xf numFmtId="0" fontId="4" fillId="18" borderId="10" xfId="0" applyFont="1" applyFill="1" applyBorder="1" applyAlignment="1">
      <alignment horizontal="center"/>
    </xf>
    <xf numFmtId="0" fontId="4" fillId="18" borderId="11" xfId="0" applyFont="1" applyFill="1" applyBorder="1" applyAlignment="1">
      <alignment horizontal="center"/>
    </xf>
    <xf numFmtId="0" fontId="4" fillId="19" borderId="9" xfId="0" applyFont="1" applyFill="1" applyBorder="1" applyAlignment="1">
      <alignment horizontal="center"/>
    </xf>
    <xf numFmtId="0" fontId="4" fillId="19" borderId="10" xfId="0" applyFont="1" applyFill="1" applyBorder="1" applyAlignment="1">
      <alignment horizontal="center"/>
    </xf>
    <xf numFmtId="0" fontId="4" fillId="19" borderId="11" xfId="0" applyFont="1" applyFill="1" applyBorder="1" applyAlignment="1">
      <alignment horizontal="center"/>
    </xf>
    <xf numFmtId="0" fontId="3" fillId="3" borderId="9" xfId="0" applyFont="1" applyFill="1" applyBorder="1" applyAlignment="1">
      <alignment horizontal="center"/>
    </xf>
    <xf numFmtId="0" fontId="3" fillId="3" borderId="10" xfId="0" applyFont="1" applyFill="1" applyBorder="1" applyAlignment="1">
      <alignment horizontal="center"/>
    </xf>
    <xf numFmtId="0" fontId="3" fillId="3" borderId="11" xfId="0" applyFont="1" applyFill="1" applyBorder="1" applyAlignment="1">
      <alignment horizontal="center"/>
    </xf>
    <xf numFmtId="0" fontId="0" fillId="3" borderId="1" xfId="0" applyFill="1" applyBorder="1" applyAlignment="1">
      <alignment horizontal="center"/>
    </xf>
    <xf numFmtId="0" fontId="0" fillId="3" borderId="6" xfId="0" applyFill="1" applyBorder="1" applyAlignment="1">
      <alignment horizontal="center"/>
    </xf>
    <xf numFmtId="0" fontId="0" fillId="3" borderId="4" xfId="0" applyFill="1" applyBorder="1" applyAlignment="1">
      <alignment horizontal="center"/>
    </xf>
    <xf numFmtId="0" fontId="0" fillId="3" borderId="5" xfId="0" applyFill="1" applyBorder="1" applyAlignment="1">
      <alignment horizontal="center"/>
    </xf>
    <xf numFmtId="0" fontId="2" fillId="3" borderId="27" xfId="0" applyFont="1" applyFill="1" applyBorder="1" applyAlignment="1">
      <alignment horizontal="center"/>
    </xf>
    <xf numFmtId="0" fontId="2" fillId="3" borderId="28" xfId="0" applyFont="1" applyFill="1" applyBorder="1" applyAlignment="1">
      <alignment horizontal="center"/>
    </xf>
    <xf numFmtId="0" fontId="2" fillId="3" borderId="15" xfId="0" applyFont="1" applyFill="1" applyBorder="1" applyAlignment="1">
      <alignment horizontal="center"/>
    </xf>
    <xf numFmtId="0" fontId="2" fillId="3" borderId="19" xfId="0" applyFont="1" applyFill="1" applyBorder="1" applyAlignment="1">
      <alignment horizontal="center"/>
    </xf>
    <xf numFmtId="0" fontId="4" fillId="3" borderId="16" xfId="0" applyFont="1" applyFill="1" applyBorder="1" applyAlignment="1">
      <alignment horizontal="center"/>
    </xf>
    <xf numFmtId="0" fontId="4" fillId="3" borderId="26" xfId="0" applyFont="1" applyFill="1" applyBorder="1" applyAlignment="1">
      <alignment horizontal="center"/>
    </xf>
    <xf numFmtId="0" fontId="72" fillId="3" borderId="13" xfId="0" applyFont="1" applyFill="1" applyBorder="1" applyAlignment="1" applyProtection="1">
      <alignment horizontal="center"/>
      <protection locked="0"/>
    </xf>
    <xf numFmtId="0" fontId="72" fillId="3" borderId="17" xfId="0" applyFont="1" applyFill="1" applyBorder="1" applyAlignment="1" applyProtection="1">
      <alignment horizontal="center"/>
      <protection locked="0"/>
    </xf>
    <xf numFmtId="0" fontId="73" fillId="3" borderId="22" xfId="0" applyFont="1" applyFill="1" applyBorder="1" applyAlignment="1" applyProtection="1">
      <alignment horizontal="center"/>
      <protection locked="0"/>
    </xf>
    <xf numFmtId="0" fontId="73" fillId="3" borderId="23" xfId="0" applyFont="1" applyFill="1" applyBorder="1" applyAlignment="1" applyProtection="1">
      <alignment horizontal="center"/>
      <protection locked="0"/>
    </xf>
    <xf numFmtId="0" fontId="73" fillId="3" borderId="24" xfId="0" applyFont="1" applyFill="1" applyBorder="1" applyAlignment="1" applyProtection="1">
      <alignment horizontal="center"/>
      <protection locked="0"/>
    </xf>
    <xf numFmtId="0" fontId="3" fillId="7" borderId="9" xfId="0" applyFont="1" applyFill="1" applyBorder="1" applyAlignment="1">
      <alignment horizontal="center" vertical="center" wrapText="1"/>
    </xf>
    <xf numFmtId="0" fontId="3" fillId="7" borderId="11" xfId="0" applyFont="1" applyFill="1" applyBorder="1" applyAlignment="1">
      <alignment horizontal="center" vertical="center"/>
    </xf>
    <xf numFmtId="0" fontId="3" fillId="6" borderId="9" xfId="0" applyFont="1" applyFill="1" applyBorder="1" applyAlignment="1">
      <alignment horizontal="center" vertical="center"/>
    </xf>
    <xf numFmtId="0" fontId="3" fillId="6" borderId="11" xfId="0" applyFont="1" applyFill="1" applyBorder="1" applyAlignment="1">
      <alignment horizontal="center" vertical="center"/>
    </xf>
    <xf numFmtId="0" fontId="3" fillId="7" borderId="9" xfId="0" applyFont="1" applyFill="1" applyBorder="1" applyAlignment="1">
      <alignment horizontal="center" vertical="center"/>
    </xf>
    <xf numFmtId="0" fontId="4" fillId="20" borderId="9" xfId="0" applyFont="1" applyFill="1" applyBorder="1" applyAlignment="1">
      <alignment horizontal="center"/>
    </xf>
    <xf numFmtId="0" fontId="4" fillId="20" borderId="10" xfId="0" applyFont="1" applyFill="1" applyBorder="1" applyAlignment="1">
      <alignment horizontal="center"/>
    </xf>
    <xf numFmtId="0" fontId="4" fillId="20" borderId="11" xfId="0" applyFont="1" applyFill="1" applyBorder="1" applyAlignment="1">
      <alignment horizontal="center"/>
    </xf>
    <xf numFmtId="0" fontId="72" fillId="0" borderId="0" xfId="0" applyNumberFormat="1" applyFont="1" applyAlignment="1">
      <alignment horizontal="right"/>
    </xf>
    <xf numFmtId="0" fontId="72" fillId="0" borderId="0" xfId="0" applyFont="1" applyAlignment="1">
      <alignment horizontal="right"/>
    </xf>
    <xf numFmtId="0" fontId="35" fillId="0" borderId="48" xfId="0" quotePrefix="1" applyFont="1" applyFill="1" applyBorder="1" applyAlignment="1" applyProtection="1">
      <alignment horizontal="left" vertical="top"/>
    </xf>
    <xf numFmtId="0" fontId="35" fillId="0" borderId="55" xfId="0" quotePrefix="1" applyFont="1" applyFill="1" applyBorder="1" applyAlignment="1" applyProtection="1">
      <alignment horizontal="left" vertical="top"/>
    </xf>
    <xf numFmtId="0" fontId="35" fillId="0" borderId="48" xfId="0" quotePrefix="1" applyFont="1" applyFill="1" applyBorder="1" applyAlignment="1" applyProtection="1">
      <alignment horizontal="left" vertical="top" wrapText="1"/>
    </xf>
    <xf numFmtId="0" fontId="35" fillId="0" borderId="55" xfId="0" quotePrefix="1" applyFont="1" applyFill="1" applyBorder="1" applyAlignment="1" applyProtection="1">
      <alignment horizontal="left" vertical="top" wrapText="1"/>
    </xf>
    <xf numFmtId="164" fontId="53" fillId="9" borderId="48" xfId="4" applyNumberFormat="1" applyFont="1" applyFill="1" applyBorder="1" applyAlignment="1" applyProtection="1">
      <alignment horizontal="left" vertical="center"/>
      <protection locked="0"/>
    </xf>
    <xf numFmtId="0" fontId="48" fillId="0" borderId="0" xfId="3" quotePrefix="1" applyFont="1" applyFill="1" applyBorder="1" applyAlignment="1" applyProtection="1">
      <alignment horizontal="left"/>
    </xf>
    <xf numFmtId="164" fontId="53" fillId="9" borderId="55" xfId="4" applyNumberFormat="1" applyFont="1" applyFill="1" applyBorder="1" applyAlignment="1" applyProtection="1">
      <alignment horizontal="center" vertical="center"/>
      <protection locked="0"/>
    </xf>
    <xf numFmtId="164" fontId="53" fillId="9" borderId="49" xfId="4" applyNumberFormat="1" applyFont="1" applyFill="1" applyBorder="1" applyAlignment="1" applyProtection="1">
      <alignment horizontal="center" vertical="center"/>
      <protection locked="0"/>
    </xf>
    <xf numFmtId="164" fontId="53" fillId="9" borderId="50" xfId="4" applyNumberFormat="1" applyFont="1" applyFill="1" applyBorder="1" applyAlignment="1" applyProtection="1">
      <alignment horizontal="center" vertical="center"/>
      <protection locked="0"/>
    </xf>
    <xf numFmtId="164" fontId="53" fillId="9" borderId="48" xfId="4" applyNumberFormat="1" applyFont="1" applyFill="1" applyBorder="1" applyAlignment="1" applyProtection="1">
      <alignment horizontal="center" vertical="center"/>
      <protection locked="0"/>
    </xf>
    <xf numFmtId="0" fontId="60" fillId="9" borderId="36" xfId="4" applyFont="1" applyFill="1" applyBorder="1" applyAlignment="1" applyProtection="1">
      <alignment horizontal="left" vertical="center" wrapText="1"/>
      <protection locked="0"/>
    </xf>
    <xf numFmtId="0" fontId="56" fillId="0" borderId="81" xfId="3" applyFont="1" applyFill="1" applyBorder="1" applyAlignment="1" applyProtection="1">
      <alignment horizontal="left" vertical="top"/>
    </xf>
    <xf numFmtId="0" fontId="48" fillId="0" borderId="51" xfId="3" quotePrefix="1" applyFont="1" applyFill="1" applyBorder="1" applyAlignment="1" applyProtection="1">
      <alignment horizontal="left"/>
    </xf>
    <xf numFmtId="164" fontId="53" fillId="9" borderId="38" xfId="4" applyNumberFormat="1" applyFont="1" applyFill="1" applyBorder="1" applyAlignment="1" applyProtection="1">
      <alignment horizontal="left" vertical="center"/>
      <protection locked="0"/>
    </xf>
    <xf numFmtId="164" fontId="53" fillId="9" borderId="39" xfId="4" applyNumberFormat="1" applyFont="1" applyFill="1" applyBorder="1" applyAlignment="1" applyProtection="1">
      <alignment horizontal="left" vertical="center"/>
      <protection locked="0"/>
    </xf>
    <xf numFmtId="164" fontId="53" fillId="9" borderId="44" xfId="4" applyNumberFormat="1" applyFont="1" applyFill="1" applyBorder="1" applyAlignment="1" applyProtection="1">
      <alignment horizontal="left" vertical="center"/>
      <protection locked="0"/>
    </xf>
    <xf numFmtId="164" fontId="53" fillId="9" borderId="46" xfId="4" applyNumberFormat="1" applyFont="1" applyFill="1" applyBorder="1" applyAlignment="1" applyProtection="1">
      <alignment horizontal="left" vertical="center"/>
      <protection locked="0"/>
    </xf>
    <xf numFmtId="0" fontId="60" fillId="9" borderId="37" xfId="4" applyFont="1" applyFill="1" applyBorder="1" applyAlignment="1" applyProtection="1">
      <alignment horizontal="left" vertical="center" wrapText="1"/>
      <protection locked="0"/>
    </xf>
    <xf numFmtId="0" fontId="60" fillId="9" borderId="38" xfId="4" applyFont="1" applyFill="1" applyBorder="1" applyAlignment="1" applyProtection="1">
      <alignment horizontal="left" vertical="center" wrapText="1"/>
      <protection locked="0"/>
    </xf>
    <xf numFmtId="0" fontId="60" fillId="9" borderId="39" xfId="4" applyFont="1" applyFill="1" applyBorder="1" applyAlignment="1" applyProtection="1">
      <alignment horizontal="left" vertical="center" wrapText="1"/>
      <protection locked="0"/>
    </xf>
    <xf numFmtId="164" fontId="53" fillId="9" borderId="55" xfId="4" applyNumberFormat="1" applyFont="1" applyFill="1" applyBorder="1" applyAlignment="1" applyProtection="1">
      <alignment horizontal="left" vertical="center"/>
      <protection locked="0"/>
    </xf>
    <xf numFmtId="164" fontId="53" fillId="9" borderId="49" xfId="4" applyNumberFormat="1" applyFont="1" applyFill="1" applyBorder="1" applyAlignment="1" applyProtection="1">
      <alignment horizontal="left" vertical="center"/>
      <protection locked="0"/>
    </xf>
    <xf numFmtId="164" fontId="53" fillId="9" borderId="50" xfId="4" applyNumberFormat="1" applyFont="1" applyFill="1" applyBorder="1" applyAlignment="1" applyProtection="1">
      <alignment horizontal="left" vertical="center"/>
      <protection locked="0"/>
    </xf>
    <xf numFmtId="49" fontId="60" fillId="9" borderId="37" xfId="4" applyNumberFormat="1" applyFont="1" applyFill="1" applyBorder="1" applyAlignment="1" applyProtection="1">
      <alignment horizontal="left" vertical="center" wrapText="1"/>
      <protection locked="0"/>
    </xf>
    <xf numFmtId="49" fontId="60" fillId="9" borderId="38" xfId="4" applyNumberFormat="1" applyFont="1" applyFill="1" applyBorder="1" applyAlignment="1" applyProtection="1">
      <alignment horizontal="left" vertical="center" wrapText="1"/>
      <protection locked="0"/>
    </xf>
    <xf numFmtId="49" fontId="60" fillId="9" borderId="39" xfId="4" applyNumberFormat="1" applyFont="1" applyFill="1" applyBorder="1" applyAlignment="1" applyProtection="1">
      <alignment horizontal="left" vertical="center" wrapText="1"/>
      <protection locked="0"/>
    </xf>
    <xf numFmtId="0" fontId="9" fillId="0" borderId="51" xfId="3" quotePrefix="1" applyFont="1" applyFill="1" applyBorder="1" applyAlignment="1" applyProtection="1">
      <alignment horizontal="left"/>
    </xf>
  </cellXfs>
  <cellStyles count="7">
    <cellStyle name="Lien hypertexte" xfId="6" builtinId="8"/>
    <cellStyle name="Normal" xfId="0" builtinId="0"/>
    <cellStyle name="Standard_HWB Kurzverf. Formular" xfId="5"/>
    <cellStyle name="Standard_HWB Kurzverf. Formular (2)" xfId="2"/>
    <cellStyle name="Standard_k-Wert Kalkulation" xfId="3"/>
    <cellStyle name="Standard_LEG HZ-K Formular" xfId="4"/>
    <cellStyle name="T2" xfId="1"/>
  </cellStyles>
  <dxfs count="0"/>
  <tableStyles count="0" defaultTableStyle="TableStyleMedium9" defaultPivotStyle="PivotStyleLight16"/>
  <colors>
    <mruColors>
      <color rgb="FF0000FF"/>
      <color rgb="FFFFCC99"/>
      <color rgb="FF993300"/>
      <color rgb="FFFFFFCC"/>
      <color rgb="FFC32732"/>
      <color rgb="FFB55607"/>
      <color rgb="FFC9374F"/>
      <color rgb="FFCCFFCC"/>
      <color rgb="FF000066"/>
      <color rgb="FF00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7.xml"/><Relationship Id="rId13" Type="http://schemas.openxmlformats.org/officeDocument/2006/relationships/worksheet" Target="worksheets/sheet12.xml"/><Relationship Id="rId18" Type="http://schemas.openxmlformats.org/officeDocument/2006/relationships/styles" Target="styles.xml"/><Relationship Id="rId3" Type="http://schemas.openxmlformats.org/officeDocument/2006/relationships/worksheet" Target="worksheets/sheet2.xml"/><Relationship Id="rId7" Type="http://schemas.openxmlformats.org/officeDocument/2006/relationships/worksheet" Target="worksheets/sheet6.xml"/><Relationship Id="rId12" Type="http://schemas.openxmlformats.org/officeDocument/2006/relationships/worksheet" Target="worksheets/sheet11.xml"/><Relationship Id="rId17" Type="http://schemas.openxmlformats.org/officeDocument/2006/relationships/theme" Target="theme/theme1.xml"/><Relationship Id="rId2" Type="http://schemas.openxmlformats.org/officeDocument/2006/relationships/worksheet" Target="worksheets/sheet1.xml"/><Relationship Id="rId16" Type="http://schemas.openxmlformats.org/officeDocument/2006/relationships/worksheet" Target="worksheets/sheet15.xml"/><Relationship Id="rId20" Type="http://schemas.openxmlformats.org/officeDocument/2006/relationships/calcChain" Target="calcChain.xml"/><Relationship Id="rId1" Type="http://schemas.openxmlformats.org/officeDocument/2006/relationships/chartsheet" Target="chartsheets/sheet1.xml"/><Relationship Id="rId6" Type="http://schemas.openxmlformats.org/officeDocument/2006/relationships/worksheet" Target="worksheets/sheet5.xml"/><Relationship Id="rId11" Type="http://schemas.openxmlformats.org/officeDocument/2006/relationships/worksheet" Target="worksheets/sheet10.xml"/><Relationship Id="rId5" Type="http://schemas.openxmlformats.org/officeDocument/2006/relationships/worksheet" Target="worksheets/sheet4.xml"/><Relationship Id="rId15" Type="http://schemas.openxmlformats.org/officeDocument/2006/relationships/worksheet" Target="worksheets/sheet14.xml"/><Relationship Id="rId10" Type="http://schemas.openxmlformats.org/officeDocument/2006/relationships/worksheet" Target="worksheets/sheet9.xml"/><Relationship Id="rId19" Type="http://schemas.openxmlformats.org/officeDocument/2006/relationships/sharedStrings" Target="sharedStrings.xml"/><Relationship Id="rId4" Type="http://schemas.openxmlformats.org/officeDocument/2006/relationships/worksheet" Target="worksheets/sheet3.xml"/><Relationship Id="rId9" Type="http://schemas.openxmlformats.org/officeDocument/2006/relationships/worksheet" Target="worksheets/sheet8.xml"/><Relationship Id="rId14" Type="http://schemas.openxmlformats.org/officeDocument/2006/relationships/worksheet" Target="worksheets/sheet13.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17.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_rels/chart17.xml.rels><?xml version="1.0" encoding="UTF-8" standalone="yes"?>
<Relationships xmlns="http://schemas.openxmlformats.org/package/2006/relationships"><Relationship Id="rId1" Type="http://schemas.openxmlformats.org/officeDocument/2006/relationships/chartUserShapes" Target="../drawings/drawing20.xml"/></Relationships>
</file>

<file path=xl/charts/_rels/chart18.xml.rels><?xml version="1.0" encoding="UTF-8" standalone="yes"?>
<Relationships xmlns="http://schemas.openxmlformats.org/package/2006/relationships"><Relationship Id="rId1" Type="http://schemas.openxmlformats.org/officeDocument/2006/relationships/chartUserShapes" Target="../drawings/drawing21.xml"/></Relationships>
</file>

<file path=xl/charts/_rels/chart19.xml.rels><?xml version="1.0" encoding="UTF-8" standalone="yes"?>
<Relationships xmlns="http://schemas.openxmlformats.org/package/2006/relationships"><Relationship Id="rId1" Type="http://schemas.openxmlformats.org/officeDocument/2006/relationships/chartUserShapes" Target="../drawings/drawing22.xml"/></Relationships>
</file>

<file path=xl/charts/_rels/chart20.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24.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25.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26.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27.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28.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29.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30.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31.xml"/></Relationships>
</file>

<file path=xl/charts/_rels/chart29.xml.rels><?xml version="1.0" encoding="UTF-8" standalone="yes"?>
<Relationships xmlns="http://schemas.openxmlformats.org/package/2006/relationships"><Relationship Id="rId1" Type="http://schemas.openxmlformats.org/officeDocument/2006/relationships/chartUserShapes" Target="../drawings/drawing32.xml"/></Relationships>
</file>

<file path=xl/charts/_rels/chart30.xml.rels><?xml version="1.0" encoding="UTF-8" standalone="yes"?>
<Relationships xmlns="http://schemas.openxmlformats.org/package/2006/relationships"><Relationship Id="rId1" Type="http://schemas.openxmlformats.org/officeDocument/2006/relationships/chartUserShapes" Target="../drawings/drawing33.xml"/></Relationships>
</file>

<file path=xl/charts/_rels/chart31.xml.rels><?xml version="1.0" encoding="UTF-8" standalone="yes"?>
<Relationships xmlns="http://schemas.openxmlformats.org/package/2006/relationships"><Relationship Id="rId1" Type="http://schemas.openxmlformats.org/officeDocument/2006/relationships/chartUserShapes" Target="../drawings/drawing34.xml"/></Relationships>
</file>

<file path=xl/charts/_rels/chart32.xml.rels><?xml version="1.0" encoding="UTF-8" standalone="yes"?>
<Relationships xmlns="http://schemas.openxmlformats.org/package/2006/relationships"><Relationship Id="rId1" Type="http://schemas.openxmlformats.org/officeDocument/2006/relationships/chartUserShapes" Target="../drawings/drawing35.xml"/></Relationships>
</file>

<file path=xl/charts/_rels/chart33.xml.rels><?xml version="1.0" encoding="UTF-8" standalone="yes"?>
<Relationships xmlns="http://schemas.openxmlformats.org/package/2006/relationships"><Relationship Id="rId1" Type="http://schemas.openxmlformats.org/officeDocument/2006/relationships/chartUserShapes" Target="../drawings/drawing36.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37.xml"/></Relationships>
</file>

<file path=xl/charts/_rels/chart35.xml.rels><?xml version="1.0" encoding="UTF-8" standalone="yes"?>
<Relationships xmlns="http://schemas.openxmlformats.org/package/2006/relationships"><Relationship Id="rId1" Type="http://schemas.openxmlformats.org/officeDocument/2006/relationships/chartUserShapes" Target="../drawings/drawing38.xml"/></Relationships>
</file>

<file path=xl/charts/_rels/chart38.xml.rels><?xml version="1.0" encoding="UTF-8" standalone="yes"?>
<Relationships xmlns="http://schemas.openxmlformats.org/package/2006/relationships"><Relationship Id="rId1" Type="http://schemas.openxmlformats.org/officeDocument/2006/relationships/chartUserShapes" Target="../drawings/drawing41.xml"/></Relationships>
</file>

<file path=xl/charts/_rels/chart39.xml.rels><?xml version="1.0" encoding="UTF-8" standalone="yes"?>
<Relationships xmlns="http://schemas.openxmlformats.org/package/2006/relationships"><Relationship Id="rId1" Type="http://schemas.openxmlformats.org/officeDocument/2006/relationships/chartUserShapes" Target="../drawings/drawing42.xml"/></Relationships>
</file>

<file path=xl/charts/_rels/chart40.xml.rels><?xml version="1.0" encoding="UTF-8" standalone="yes"?>
<Relationships xmlns="http://schemas.openxmlformats.org/package/2006/relationships"><Relationship Id="rId1" Type="http://schemas.openxmlformats.org/officeDocument/2006/relationships/chartUserShapes" Target="../drawings/drawing43.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44.xml"/></Relationships>
</file>

<file path=xl/charts/_rels/chart42.xml.rels><?xml version="1.0" encoding="UTF-8" standalone="yes"?>
<Relationships xmlns="http://schemas.openxmlformats.org/package/2006/relationships"><Relationship Id="rId1" Type="http://schemas.openxmlformats.org/officeDocument/2006/relationships/chartUserShapes" Target="../drawings/drawing45.xml"/></Relationships>
</file>

<file path=xl/charts/_rels/chart43.xml.rels><?xml version="1.0" encoding="UTF-8" standalone="yes"?>
<Relationships xmlns="http://schemas.openxmlformats.org/package/2006/relationships"><Relationship Id="rId1" Type="http://schemas.openxmlformats.org/officeDocument/2006/relationships/chartUserShapes" Target="../drawings/drawing46.xml"/></Relationships>
</file>

<file path=xl/charts/_rels/chart44.xml.rels><?xml version="1.0" encoding="UTF-8" standalone="yes"?>
<Relationships xmlns="http://schemas.openxmlformats.org/package/2006/relationships"><Relationship Id="rId1" Type="http://schemas.openxmlformats.org/officeDocument/2006/relationships/chartUserShapes" Target="../drawings/drawing47.xml"/></Relationships>
</file>

<file path=xl/charts/_rels/chart45.xml.rels><?xml version="1.0" encoding="UTF-8" standalone="yes"?>
<Relationships xmlns="http://schemas.openxmlformats.org/package/2006/relationships"><Relationship Id="rId1" Type="http://schemas.openxmlformats.org/officeDocument/2006/relationships/chartUserShapes" Target="../drawings/drawing48.xml"/></Relationships>
</file>

<file path=xl/charts/_rels/chart46.xml.rels><?xml version="1.0" encoding="UTF-8" standalone="yes"?>
<Relationships xmlns="http://schemas.openxmlformats.org/package/2006/relationships"><Relationship Id="rId1" Type="http://schemas.openxmlformats.org/officeDocument/2006/relationships/chartUserShapes" Target="../drawings/drawing49.xml"/></Relationships>
</file>

<file path=xl/charts/_rels/chart47.xml.rels><?xml version="1.0" encoding="UTF-8" standalone="yes"?>
<Relationships xmlns="http://schemas.openxmlformats.org/package/2006/relationships"><Relationship Id="rId1" Type="http://schemas.openxmlformats.org/officeDocument/2006/relationships/chartUserShapes" Target="../drawings/drawing50.xml"/></Relationships>
</file>

<file path=xl/charts/_rels/chart48.xml.rels><?xml version="1.0" encoding="UTF-8" standalone="yes"?>
<Relationships xmlns="http://schemas.openxmlformats.org/package/2006/relationships"><Relationship Id="rId1" Type="http://schemas.openxmlformats.org/officeDocument/2006/relationships/chartUserShapes" Target="../drawings/drawing51.xml"/></Relationships>
</file>

<file path=xl/charts/_rels/chart49.xml.rels><?xml version="1.0" encoding="UTF-8" standalone="yes"?>
<Relationships xmlns="http://schemas.openxmlformats.org/package/2006/relationships"><Relationship Id="rId1" Type="http://schemas.openxmlformats.org/officeDocument/2006/relationships/chartUserShapes" Target="../drawings/drawing52.xml"/></Relationships>
</file>

<file path=xl/charts/_rels/chart50.xml.rels><?xml version="1.0" encoding="UTF-8" standalone="yes"?>
<Relationships xmlns="http://schemas.openxmlformats.org/package/2006/relationships"><Relationship Id="rId1" Type="http://schemas.openxmlformats.org/officeDocument/2006/relationships/chartUserShapes" Target="../drawings/drawing53.xml"/></Relationships>
</file>

<file path=xl/charts/_rels/chart51.xml.rels><?xml version="1.0" encoding="UTF-8" standalone="yes"?>
<Relationships xmlns="http://schemas.openxmlformats.org/package/2006/relationships"><Relationship Id="rId1" Type="http://schemas.openxmlformats.org/officeDocument/2006/relationships/chartUserShapes" Target="../drawings/drawing54.xml"/></Relationships>
</file>

<file path=xl/charts/_rels/chart52.xml.rels><?xml version="1.0" encoding="UTF-8" standalone="yes"?>
<Relationships xmlns="http://schemas.openxmlformats.org/package/2006/relationships"><Relationship Id="rId1" Type="http://schemas.openxmlformats.org/officeDocument/2006/relationships/chartUserShapes" Target="../drawings/drawing55.xml"/></Relationships>
</file>

<file path=xl/charts/_rels/chart53.xml.rels><?xml version="1.0" encoding="UTF-8" standalone="yes"?>
<Relationships xmlns="http://schemas.openxmlformats.org/package/2006/relationships"><Relationship Id="rId1" Type="http://schemas.openxmlformats.org/officeDocument/2006/relationships/chartUserShapes" Target="../drawings/drawing56.xml"/></Relationships>
</file>

<file path=xl/charts/_rels/chart54.xml.rels><?xml version="1.0" encoding="UTF-8" standalone="yes"?>
<Relationships xmlns="http://schemas.openxmlformats.org/package/2006/relationships"><Relationship Id="rId1" Type="http://schemas.openxmlformats.org/officeDocument/2006/relationships/chartUserShapes" Target="../drawings/drawing57.xml"/></Relationships>
</file>

<file path=xl/charts/_rels/chart55.xml.rels><?xml version="1.0" encoding="UTF-8" standalone="yes"?>
<Relationships xmlns="http://schemas.openxmlformats.org/package/2006/relationships"><Relationship Id="rId1" Type="http://schemas.openxmlformats.org/officeDocument/2006/relationships/chartUserShapes" Target="../drawings/drawing58.xml"/></Relationships>
</file>

<file path=xl/charts/_rels/chart56.xml.rels><?xml version="1.0" encoding="UTF-8" standalone="yes"?>
<Relationships xmlns="http://schemas.openxmlformats.org/package/2006/relationships"><Relationship Id="rId1" Type="http://schemas.openxmlformats.org/officeDocument/2006/relationships/chartUserShapes" Target="../drawings/drawing59.xml"/></Relationships>
</file>

<file path=xl/charts/_rels/chart57.xml.rels><?xml version="1.0" encoding="UTF-8" standalone="yes"?>
<Relationships xmlns="http://schemas.openxmlformats.org/package/2006/relationships"><Relationship Id="rId1" Type="http://schemas.openxmlformats.org/officeDocument/2006/relationships/chartUserShapes" Target="../drawings/drawing60.xml"/></Relationships>
</file>

<file path=xl/charts/_rels/chart58.xml.rels><?xml version="1.0" encoding="UTF-8" standalone="yes"?>
<Relationships xmlns="http://schemas.openxmlformats.org/package/2006/relationships"><Relationship Id="rId1" Type="http://schemas.openxmlformats.org/officeDocument/2006/relationships/chartUserShapes" Target="../drawings/drawing61.xml"/></Relationships>
</file>

<file path=xl/charts/_rels/chart59.xml.rels><?xml version="1.0" encoding="UTF-8" standalone="yes"?>
<Relationships xmlns="http://schemas.openxmlformats.org/package/2006/relationships"><Relationship Id="rId1" Type="http://schemas.openxmlformats.org/officeDocument/2006/relationships/chartUserShapes" Target="../drawings/drawing62.xml"/></Relationships>
</file>

<file path=xl/charts/_rels/chart60.xml.rels><?xml version="1.0" encoding="UTF-8" standalone="yes"?>
<Relationships xmlns="http://schemas.openxmlformats.org/package/2006/relationships"><Relationship Id="rId1" Type="http://schemas.openxmlformats.org/officeDocument/2006/relationships/chartUserShapes" Target="../drawings/drawing63.xml"/></Relationships>
</file>

<file path=xl/charts/_rels/chart61.xml.rels><?xml version="1.0" encoding="UTF-8" standalone="yes"?>
<Relationships xmlns="http://schemas.openxmlformats.org/package/2006/relationships"><Relationship Id="rId1" Type="http://schemas.openxmlformats.org/officeDocument/2006/relationships/chartUserShapes" Target="../drawings/drawing64.xml"/></Relationships>
</file>

<file path=xl/charts/_rels/chart62.xml.rels><?xml version="1.0" encoding="UTF-8" standalone="yes"?>
<Relationships xmlns="http://schemas.openxmlformats.org/package/2006/relationships"><Relationship Id="rId1" Type="http://schemas.openxmlformats.org/officeDocument/2006/relationships/chartUserShapes" Target="../drawings/drawing65.xml"/></Relationships>
</file>

<file path=xl/charts/_rels/chart63.xml.rels><?xml version="1.0" encoding="UTF-8" standalone="yes"?>
<Relationships xmlns="http://schemas.openxmlformats.org/package/2006/relationships"><Relationship Id="rId1" Type="http://schemas.openxmlformats.org/officeDocument/2006/relationships/chartUserShapes" Target="../drawings/drawing66.xml"/></Relationships>
</file>

<file path=xl/charts/_rels/chart64.xml.rels><?xml version="1.0" encoding="UTF-8" standalone="yes"?>
<Relationships xmlns="http://schemas.openxmlformats.org/package/2006/relationships"><Relationship Id="rId1" Type="http://schemas.openxmlformats.org/officeDocument/2006/relationships/chartUserShapes" Target="../drawings/drawing67.xml"/></Relationships>
</file>

<file path=xl/charts/_rels/chart65.xml.rels><?xml version="1.0" encoding="UTF-8" standalone="yes"?>
<Relationships xmlns="http://schemas.openxmlformats.org/package/2006/relationships"><Relationship Id="rId1" Type="http://schemas.openxmlformats.org/officeDocument/2006/relationships/chartUserShapes" Target="../drawings/drawing68.xml"/></Relationships>
</file>

<file path=xl/charts/_rels/chart66.xml.rels><?xml version="1.0" encoding="UTF-8" standalone="yes"?>
<Relationships xmlns="http://schemas.openxmlformats.org/package/2006/relationships"><Relationship Id="rId1" Type="http://schemas.openxmlformats.org/officeDocument/2006/relationships/chartUserShapes" Target="../drawings/drawing69.xml"/></Relationships>
</file>

<file path=xl/charts/_rels/chart67.xml.rels><?xml version="1.0" encoding="UTF-8" standalone="yes"?>
<Relationships xmlns="http://schemas.openxmlformats.org/package/2006/relationships"><Relationship Id="rId1" Type="http://schemas.openxmlformats.org/officeDocument/2006/relationships/chartUserShapes" Target="../drawings/drawing70.xml"/></Relationships>
</file>

<file path=xl/charts/_rels/chart70.xml.rels><?xml version="1.0" encoding="UTF-8" standalone="yes"?>
<Relationships xmlns="http://schemas.openxmlformats.org/package/2006/relationships"><Relationship Id="rId1" Type="http://schemas.openxmlformats.org/officeDocument/2006/relationships/chartUserShapes" Target="../drawings/drawing73.xml"/></Relationships>
</file>

<file path=xl/charts/_rels/chart71.xml.rels><?xml version="1.0" encoding="UTF-8" standalone="yes"?>
<Relationships xmlns="http://schemas.openxmlformats.org/package/2006/relationships"><Relationship Id="rId1" Type="http://schemas.openxmlformats.org/officeDocument/2006/relationships/chartUserShapes" Target="../drawings/drawing74.xml"/></Relationships>
</file>

<file path=xl/charts/_rels/chart72.xml.rels><?xml version="1.0" encoding="UTF-8" standalone="yes"?>
<Relationships xmlns="http://schemas.openxmlformats.org/package/2006/relationships"><Relationship Id="rId1" Type="http://schemas.openxmlformats.org/officeDocument/2006/relationships/chartUserShapes" Target="../drawings/drawing75.xml"/></Relationships>
</file>

<file path=xl/charts/_rels/chart73.xml.rels><?xml version="1.0" encoding="UTF-8" standalone="yes"?>
<Relationships xmlns="http://schemas.openxmlformats.org/package/2006/relationships"><Relationship Id="rId1" Type="http://schemas.openxmlformats.org/officeDocument/2006/relationships/chartUserShapes" Target="../drawings/drawing76.xml"/></Relationships>
</file>

<file path=xl/charts/_rels/chart74.xml.rels><?xml version="1.0" encoding="UTF-8" standalone="yes"?>
<Relationships xmlns="http://schemas.openxmlformats.org/package/2006/relationships"><Relationship Id="rId1" Type="http://schemas.openxmlformats.org/officeDocument/2006/relationships/chartUserShapes" Target="../drawings/drawing77.xml"/></Relationships>
</file>

<file path=xl/charts/_rels/chart75.xml.rels><?xml version="1.0" encoding="UTF-8" standalone="yes"?>
<Relationships xmlns="http://schemas.openxmlformats.org/package/2006/relationships"><Relationship Id="rId1" Type="http://schemas.openxmlformats.org/officeDocument/2006/relationships/chartUserShapes" Target="../drawings/drawing78.xml"/></Relationships>
</file>

<file path=xl/charts/_rels/chart76.xml.rels><?xml version="1.0" encoding="UTF-8" standalone="yes"?>
<Relationships xmlns="http://schemas.openxmlformats.org/package/2006/relationships"><Relationship Id="rId1" Type="http://schemas.openxmlformats.org/officeDocument/2006/relationships/chartUserShapes" Target="../drawings/drawing79.xml"/></Relationships>
</file>

<file path=xl/charts/_rels/chart77.xml.rels><?xml version="1.0" encoding="UTF-8" standalone="yes"?>
<Relationships xmlns="http://schemas.openxmlformats.org/package/2006/relationships"><Relationship Id="rId1" Type="http://schemas.openxmlformats.org/officeDocument/2006/relationships/chartUserShapes" Target="../drawings/drawing80.xml"/></Relationships>
</file>

<file path=xl/charts/_rels/chart78.xml.rels><?xml version="1.0" encoding="UTF-8" standalone="yes"?>
<Relationships xmlns="http://schemas.openxmlformats.org/package/2006/relationships"><Relationship Id="rId1" Type="http://schemas.openxmlformats.org/officeDocument/2006/relationships/chartUserShapes" Target="../drawings/drawing81.xml"/></Relationships>
</file>

<file path=xl/charts/_rels/chart79.xml.rels><?xml version="1.0" encoding="UTF-8" standalone="yes"?>
<Relationships xmlns="http://schemas.openxmlformats.org/package/2006/relationships"><Relationship Id="rId1" Type="http://schemas.openxmlformats.org/officeDocument/2006/relationships/chartUserShapes" Target="../drawings/drawing82.xml"/></Relationships>
</file>

<file path=xl/charts/_rels/chart80.xml.rels><?xml version="1.0" encoding="UTF-8" standalone="yes"?>
<Relationships xmlns="http://schemas.openxmlformats.org/package/2006/relationships"><Relationship Id="rId1" Type="http://schemas.openxmlformats.org/officeDocument/2006/relationships/chartUserShapes" Target="../drawings/drawing83.xml"/></Relationships>
</file>

<file path=xl/charts/_rels/chart81.xml.rels><?xml version="1.0" encoding="UTF-8" standalone="yes"?>
<Relationships xmlns="http://schemas.openxmlformats.org/package/2006/relationships"><Relationship Id="rId1" Type="http://schemas.openxmlformats.org/officeDocument/2006/relationships/chartUserShapes" Target="../drawings/drawing84.xml"/></Relationships>
</file>

<file path=xl/charts/_rels/chart82.xml.rels><?xml version="1.0" encoding="UTF-8" standalone="yes"?>
<Relationships xmlns="http://schemas.openxmlformats.org/package/2006/relationships"><Relationship Id="rId1" Type="http://schemas.openxmlformats.org/officeDocument/2006/relationships/chartUserShapes" Target="../drawings/drawing85.xml"/></Relationships>
</file>

<file path=xl/charts/_rels/chart83.xml.rels><?xml version="1.0" encoding="UTF-8" standalone="yes"?>
<Relationships xmlns="http://schemas.openxmlformats.org/package/2006/relationships"><Relationship Id="rId1" Type="http://schemas.openxmlformats.org/officeDocument/2006/relationships/chartUserShapes" Target="../drawings/drawing86.xml"/></Relationships>
</file>

<file path=xl/charts/_rels/chart84.xml.rels><?xml version="1.0" encoding="UTF-8" standalone="yes"?>
<Relationships xmlns="http://schemas.openxmlformats.org/package/2006/relationships"><Relationship Id="rId1" Type="http://schemas.openxmlformats.org/officeDocument/2006/relationships/chartUserShapes" Target="../drawings/drawing87.xml"/></Relationships>
</file>

<file path=xl/charts/_rels/chart85.xml.rels><?xml version="1.0" encoding="UTF-8" standalone="yes"?>
<Relationships xmlns="http://schemas.openxmlformats.org/package/2006/relationships"><Relationship Id="rId1" Type="http://schemas.openxmlformats.org/officeDocument/2006/relationships/chartUserShapes" Target="../drawings/drawing88.xml"/></Relationships>
</file>

<file path=xl/charts/_rels/chart86.xml.rels><?xml version="1.0" encoding="UTF-8" standalone="yes"?>
<Relationships xmlns="http://schemas.openxmlformats.org/package/2006/relationships"><Relationship Id="rId1" Type="http://schemas.openxmlformats.org/officeDocument/2006/relationships/chartUserShapes" Target="../drawings/drawing89.xml"/></Relationships>
</file>

<file path=xl/charts/_rels/chart87.xml.rels><?xml version="1.0" encoding="UTF-8" standalone="yes"?>
<Relationships xmlns="http://schemas.openxmlformats.org/package/2006/relationships"><Relationship Id="rId1" Type="http://schemas.openxmlformats.org/officeDocument/2006/relationships/chartUserShapes" Target="../drawings/drawing90.xml"/></Relationships>
</file>

<file path=xl/charts/_rels/chart88.xml.rels><?xml version="1.0" encoding="UTF-8" standalone="yes"?>
<Relationships xmlns="http://schemas.openxmlformats.org/package/2006/relationships"><Relationship Id="rId1" Type="http://schemas.openxmlformats.org/officeDocument/2006/relationships/chartUserShapes" Target="../drawings/drawing91.xml"/></Relationships>
</file>

<file path=xl/charts/_rels/chart89.xml.rels><?xml version="1.0" encoding="UTF-8" standalone="yes"?>
<Relationships xmlns="http://schemas.openxmlformats.org/package/2006/relationships"><Relationship Id="rId1" Type="http://schemas.openxmlformats.org/officeDocument/2006/relationships/chartUserShapes" Target="../drawings/drawing92.xml"/></Relationships>
</file>

<file path=xl/charts/_rels/chart90.xml.rels><?xml version="1.0" encoding="UTF-8" standalone="yes"?>
<Relationships xmlns="http://schemas.openxmlformats.org/package/2006/relationships"><Relationship Id="rId1" Type="http://schemas.openxmlformats.org/officeDocument/2006/relationships/chartUserShapes" Target="../drawings/drawing93.xml"/></Relationships>
</file>

<file path=xl/charts/_rels/chart91.xml.rels><?xml version="1.0" encoding="UTF-8" standalone="yes"?>
<Relationships xmlns="http://schemas.openxmlformats.org/package/2006/relationships"><Relationship Id="rId1" Type="http://schemas.openxmlformats.org/officeDocument/2006/relationships/chartUserShapes" Target="../drawings/drawing94.xml"/></Relationships>
</file>

<file path=xl/charts/_rels/chart92.xml.rels><?xml version="1.0" encoding="UTF-8" standalone="yes"?>
<Relationships xmlns="http://schemas.openxmlformats.org/package/2006/relationships"><Relationship Id="rId1" Type="http://schemas.openxmlformats.org/officeDocument/2006/relationships/chartUserShapes" Target="../drawings/drawing95.xml"/></Relationships>
</file>

<file path=xl/charts/_rels/chart93.xml.rels><?xml version="1.0" encoding="UTF-8" standalone="yes"?>
<Relationships xmlns="http://schemas.openxmlformats.org/package/2006/relationships"><Relationship Id="rId1" Type="http://schemas.openxmlformats.org/officeDocument/2006/relationships/chartUserShapes" Target="../drawings/drawing96.xml"/></Relationships>
</file>

<file path=xl/charts/_rels/chart94.xml.rels><?xml version="1.0" encoding="UTF-8" standalone="yes"?>
<Relationships xmlns="http://schemas.openxmlformats.org/package/2006/relationships"><Relationship Id="rId1" Type="http://schemas.openxmlformats.org/officeDocument/2006/relationships/chartUserShapes" Target="../drawings/drawing97.xml"/></Relationships>
</file>

<file path=xl/charts/_rels/chart95.xml.rels><?xml version="1.0" encoding="UTF-8" standalone="yes"?>
<Relationships xmlns="http://schemas.openxmlformats.org/package/2006/relationships"><Relationship Id="rId1" Type="http://schemas.openxmlformats.org/officeDocument/2006/relationships/chartUserShapes" Target="../drawings/drawing98.xml"/></Relationships>
</file>

<file path=xl/charts/_rels/chart96.xml.rels><?xml version="1.0" encoding="UTF-8" standalone="yes"?>
<Relationships xmlns="http://schemas.openxmlformats.org/package/2006/relationships"><Relationship Id="rId1" Type="http://schemas.openxmlformats.org/officeDocument/2006/relationships/chartUserShapes" Target="../drawings/drawing99.xml"/></Relationships>
</file>

<file path=xl/charts/_rels/chart97.xml.rels><?xml version="1.0" encoding="UTF-8" standalone="yes"?>
<Relationships xmlns="http://schemas.openxmlformats.org/package/2006/relationships"><Relationship Id="rId1" Type="http://schemas.openxmlformats.org/officeDocument/2006/relationships/chartUserShapes" Target="../drawings/drawing100.xml"/></Relationships>
</file>

<file path=xl/charts/_rels/chart98.xml.rels><?xml version="1.0" encoding="UTF-8" standalone="yes"?>
<Relationships xmlns="http://schemas.openxmlformats.org/package/2006/relationships"><Relationship Id="rId1" Type="http://schemas.openxmlformats.org/officeDocument/2006/relationships/chartUserShapes" Target="../drawings/drawing101.xml"/></Relationships>
</file>

<file path=xl/charts/_rels/chart99.xml.rels><?xml version="1.0" encoding="UTF-8" standalone="yes"?>
<Relationships xmlns="http://schemas.openxmlformats.org/package/2006/relationships"><Relationship Id="rId1" Type="http://schemas.openxmlformats.org/officeDocument/2006/relationships/chartUserShapes" Target="../drawings/drawing102.xml"/></Relationships>
</file>

<file path=xl/charts/_rels/chart102.xml.rels><?xml version="1.0" encoding="UTF-8" standalone="yes"?>
<Relationships xmlns="http://schemas.openxmlformats.org/package/2006/relationships"><Relationship Id="rId1" Type="http://schemas.openxmlformats.org/officeDocument/2006/relationships/chartUserShapes" Target="../drawings/drawing105.xml"/></Relationships>
</file>

<file path=xl/charts/_rels/chart103.xml.rels><?xml version="1.0" encoding="UTF-8" standalone="yes"?>
<Relationships xmlns="http://schemas.openxmlformats.org/package/2006/relationships"><Relationship Id="rId1" Type="http://schemas.openxmlformats.org/officeDocument/2006/relationships/chartUserShapes" Target="../drawings/drawing106.xml"/></Relationships>
</file>

<file path=xl/charts/_rels/chart104.xml.rels><?xml version="1.0" encoding="UTF-8" standalone="yes"?>
<Relationships xmlns="http://schemas.openxmlformats.org/package/2006/relationships"><Relationship Id="rId1" Type="http://schemas.openxmlformats.org/officeDocument/2006/relationships/chartUserShapes" Target="../drawings/drawing107.xml"/></Relationships>
</file>

<file path=xl/charts/_rels/chart105.xml.rels><?xml version="1.0" encoding="UTF-8" standalone="yes"?>
<Relationships xmlns="http://schemas.openxmlformats.org/package/2006/relationships"><Relationship Id="rId1" Type="http://schemas.openxmlformats.org/officeDocument/2006/relationships/chartUserShapes" Target="../drawings/drawing108.xml"/></Relationships>
</file>

<file path=xl/charts/_rels/chart106.xml.rels><?xml version="1.0" encoding="UTF-8" standalone="yes"?>
<Relationships xmlns="http://schemas.openxmlformats.org/package/2006/relationships"><Relationship Id="rId1" Type="http://schemas.openxmlformats.org/officeDocument/2006/relationships/chartUserShapes" Target="../drawings/drawing109.xml"/></Relationships>
</file>

<file path=xl/charts/_rels/chart107.xml.rels><?xml version="1.0" encoding="UTF-8" standalone="yes"?>
<Relationships xmlns="http://schemas.openxmlformats.org/package/2006/relationships"><Relationship Id="rId1" Type="http://schemas.openxmlformats.org/officeDocument/2006/relationships/chartUserShapes" Target="../drawings/drawing110.xml"/></Relationships>
</file>

<file path=xl/charts/_rels/chart108.xml.rels><?xml version="1.0" encoding="UTF-8" standalone="yes"?>
<Relationships xmlns="http://schemas.openxmlformats.org/package/2006/relationships"><Relationship Id="rId1" Type="http://schemas.openxmlformats.org/officeDocument/2006/relationships/chartUserShapes" Target="../drawings/drawing111.xml"/></Relationships>
</file>

<file path=xl/charts/_rels/chart109.xml.rels><?xml version="1.0" encoding="UTF-8" standalone="yes"?>
<Relationships xmlns="http://schemas.openxmlformats.org/package/2006/relationships"><Relationship Id="rId1" Type="http://schemas.openxmlformats.org/officeDocument/2006/relationships/chartUserShapes" Target="../drawings/drawing112.xml"/></Relationships>
</file>

<file path=xl/charts/_rels/chart110.xml.rels><?xml version="1.0" encoding="UTF-8" standalone="yes"?>
<Relationships xmlns="http://schemas.openxmlformats.org/package/2006/relationships"><Relationship Id="rId1" Type="http://schemas.openxmlformats.org/officeDocument/2006/relationships/chartUserShapes" Target="../drawings/drawing113.xml"/></Relationships>
</file>

<file path=xl/charts/_rels/chart111.xml.rels><?xml version="1.0" encoding="UTF-8" standalone="yes"?>
<Relationships xmlns="http://schemas.openxmlformats.org/package/2006/relationships"><Relationship Id="rId1" Type="http://schemas.openxmlformats.org/officeDocument/2006/relationships/chartUserShapes" Target="../drawings/drawing114.xml"/></Relationships>
</file>

<file path=xl/charts/_rels/chart112.xml.rels><?xml version="1.0" encoding="UTF-8" standalone="yes"?>
<Relationships xmlns="http://schemas.openxmlformats.org/package/2006/relationships"><Relationship Id="rId1" Type="http://schemas.openxmlformats.org/officeDocument/2006/relationships/chartUserShapes" Target="../drawings/drawing115.xml"/></Relationships>
</file>

<file path=xl/charts/_rels/chart113.xml.rels><?xml version="1.0" encoding="UTF-8" standalone="yes"?>
<Relationships xmlns="http://schemas.openxmlformats.org/package/2006/relationships"><Relationship Id="rId1" Type="http://schemas.openxmlformats.org/officeDocument/2006/relationships/chartUserShapes" Target="../drawings/drawing116.xml"/></Relationships>
</file>

<file path=xl/charts/_rels/chart114.xml.rels><?xml version="1.0" encoding="UTF-8" standalone="yes"?>
<Relationships xmlns="http://schemas.openxmlformats.org/package/2006/relationships"><Relationship Id="rId1" Type="http://schemas.openxmlformats.org/officeDocument/2006/relationships/chartUserShapes" Target="../drawings/drawing117.xml"/></Relationships>
</file>

<file path=xl/charts/_rels/chart115.xml.rels><?xml version="1.0" encoding="UTF-8" standalone="yes"?>
<Relationships xmlns="http://schemas.openxmlformats.org/package/2006/relationships"><Relationship Id="rId1" Type="http://schemas.openxmlformats.org/officeDocument/2006/relationships/chartUserShapes" Target="../drawings/drawing118.xml"/></Relationships>
</file>

<file path=xl/charts/_rels/chart116.xml.rels><?xml version="1.0" encoding="UTF-8" standalone="yes"?>
<Relationships xmlns="http://schemas.openxmlformats.org/package/2006/relationships"><Relationship Id="rId1" Type="http://schemas.openxmlformats.org/officeDocument/2006/relationships/chartUserShapes" Target="../drawings/drawing119.xml"/></Relationships>
</file>

<file path=xl/charts/_rels/chart117.xml.rels><?xml version="1.0" encoding="UTF-8" standalone="yes"?>
<Relationships xmlns="http://schemas.openxmlformats.org/package/2006/relationships"><Relationship Id="rId1" Type="http://schemas.openxmlformats.org/officeDocument/2006/relationships/chartUserShapes" Target="../drawings/drawing120.xml"/></Relationships>
</file>

<file path=xl/charts/_rels/chart118.xml.rels><?xml version="1.0" encoding="UTF-8" standalone="yes"?>
<Relationships xmlns="http://schemas.openxmlformats.org/package/2006/relationships"><Relationship Id="rId1" Type="http://schemas.openxmlformats.org/officeDocument/2006/relationships/chartUserShapes" Target="../drawings/drawing121.xml"/></Relationships>
</file>

<file path=xl/charts/_rels/chart119.xml.rels><?xml version="1.0" encoding="UTF-8" standalone="yes"?>
<Relationships xmlns="http://schemas.openxmlformats.org/package/2006/relationships"><Relationship Id="rId1" Type="http://schemas.openxmlformats.org/officeDocument/2006/relationships/chartUserShapes" Target="../drawings/drawing122.xml"/></Relationships>
</file>

<file path=xl/charts/_rels/chart120.xml.rels><?xml version="1.0" encoding="UTF-8" standalone="yes"?>
<Relationships xmlns="http://schemas.openxmlformats.org/package/2006/relationships"><Relationship Id="rId1" Type="http://schemas.openxmlformats.org/officeDocument/2006/relationships/chartUserShapes" Target="../drawings/drawing123.xml"/></Relationships>
</file>

<file path=xl/charts/_rels/chart121.xml.rels><?xml version="1.0" encoding="UTF-8" standalone="yes"?>
<Relationships xmlns="http://schemas.openxmlformats.org/package/2006/relationships"><Relationship Id="rId1" Type="http://schemas.openxmlformats.org/officeDocument/2006/relationships/chartUserShapes" Target="../drawings/drawing124.xml"/></Relationships>
</file>

<file path=xl/charts/_rels/chart122.xml.rels><?xml version="1.0" encoding="UTF-8" standalone="yes"?>
<Relationships xmlns="http://schemas.openxmlformats.org/package/2006/relationships"><Relationship Id="rId1" Type="http://schemas.openxmlformats.org/officeDocument/2006/relationships/chartUserShapes" Target="../drawings/drawing125.xml"/></Relationships>
</file>

<file path=xl/charts/_rels/chart123.xml.rels><?xml version="1.0" encoding="UTF-8" standalone="yes"?>
<Relationships xmlns="http://schemas.openxmlformats.org/package/2006/relationships"><Relationship Id="rId1" Type="http://schemas.openxmlformats.org/officeDocument/2006/relationships/chartUserShapes" Target="../drawings/drawing126.xml"/></Relationships>
</file>

<file path=xl/charts/_rels/chart124.xml.rels><?xml version="1.0" encoding="UTF-8" standalone="yes"?>
<Relationships xmlns="http://schemas.openxmlformats.org/package/2006/relationships"><Relationship Id="rId1" Type="http://schemas.openxmlformats.org/officeDocument/2006/relationships/chartUserShapes" Target="../drawings/drawing127.xml"/></Relationships>
</file>

<file path=xl/charts/_rels/chart125.xml.rels><?xml version="1.0" encoding="UTF-8" standalone="yes"?>
<Relationships xmlns="http://schemas.openxmlformats.org/package/2006/relationships"><Relationship Id="rId1" Type="http://schemas.openxmlformats.org/officeDocument/2006/relationships/chartUserShapes" Target="../drawings/drawing128.xml"/></Relationships>
</file>

<file path=xl/charts/_rels/chart126.xml.rels><?xml version="1.0" encoding="UTF-8" standalone="yes"?>
<Relationships xmlns="http://schemas.openxmlformats.org/package/2006/relationships"><Relationship Id="rId1" Type="http://schemas.openxmlformats.org/officeDocument/2006/relationships/chartUserShapes" Target="../drawings/drawing129.xml"/></Relationships>
</file>

<file path=xl/charts/_rels/chart127.xml.rels><?xml version="1.0" encoding="UTF-8" standalone="yes"?>
<Relationships xmlns="http://schemas.openxmlformats.org/package/2006/relationships"><Relationship Id="rId1" Type="http://schemas.openxmlformats.org/officeDocument/2006/relationships/chartUserShapes" Target="../drawings/drawing130.xml"/></Relationships>
</file>

<file path=xl/charts/_rels/chart128.xml.rels><?xml version="1.0" encoding="UTF-8" standalone="yes"?>
<Relationships xmlns="http://schemas.openxmlformats.org/package/2006/relationships"><Relationship Id="rId1" Type="http://schemas.openxmlformats.org/officeDocument/2006/relationships/chartUserShapes" Target="../drawings/drawing131.xml"/></Relationships>
</file>

<file path=xl/charts/_rels/chart129.xml.rels><?xml version="1.0" encoding="UTF-8" standalone="yes"?>
<Relationships xmlns="http://schemas.openxmlformats.org/package/2006/relationships"><Relationship Id="rId1" Type="http://schemas.openxmlformats.org/officeDocument/2006/relationships/chartUserShapes" Target="../drawings/drawing132.xml"/></Relationships>
</file>

<file path=xl/charts/_rels/chart130.xml.rels><?xml version="1.0" encoding="UTF-8" standalone="yes"?>
<Relationships xmlns="http://schemas.openxmlformats.org/package/2006/relationships"><Relationship Id="rId1" Type="http://schemas.openxmlformats.org/officeDocument/2006/relationships/chartUserShapes" Target="../drawings/drawing133.xml"/></Relationships>
</file>

<file path=xl/charts/_rels/chart131.xml.rels><?xml version="1.0" encoding="UTF-8" standalone="yes"?>
<Relationships xmlns="http://schemas.openxmlformats.org/package/2006/relationships"><Relationship Id="rId1" Type="http://schemas.openxmlformats.org/officeDocument/2006/relationships/chartUserShapes" Target="../drawings/drawing134.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fr-FR"/>
              <a:t>Changement Climatique en kgeq de CO2/bâtiment</a:t>
            </a:r>
          </a:p>
        </c:rich>
      </c:tx>
      <c:overlay val="0"/>
    </c:title>
    <c:autoTitleDeleted val="0"/>
    <c:plotArea>
      <c:layout>
        <c:manualLayout>
          <c:layoutTarget val="inner"/>
          <c:xMode val="edge"/>
          <c:yMode val="edge"/>
          <c:x val="0.19892108773288586"/>
          <c:y val="1.2766777583764372E-2"/>
          <c:w val="0.62677219138591278"/>
          <c:h val="0.85846951765759993"/>
        </c:manualLayout>
      </c:layout>
      <c:barChart>
        <c:barDir val="col"/>
        <c:grouping val="stacked"/>
        <c:varyColors val="0"/>
        <c:ser>
          <c:idx val="0"/>
          <c:order val="0"/>
          <c:tx>
            <c:strRef>
              <c:f>'Calcul bâtiment'!$B$98</c:f>
              <c:strCache>
                <c:ptCount val="1"/>
                <c:pt idx="0">
                  <c:v>TOTAL Changement Climatique kg eq CO2/m² shon</c:v>
                </c:pt>
              </c:strCache>
            </c:strRef>
          </c:tx>
          <c:invertIfNegative val="0"/>
          <c:val>
            <c:numRef>
              <c:f>'Calcul bâtiment'!$C$98:$I$98</c:f>
              <c:numCache>
                <c:formatCode>0</c:formatCode>
                <c:ptCount val="7"/>
                <c:pt idx="1">
                  <c:v>0</c:v>
                </c:pt>
                <c:pt idx="2">
                  <c:v>0</c:v>
                </c:pt>
                <c:pt idx="3">
                  <c:v>0</c:v>
                </c:pt>
                <c:pt idx="4">
                  <c:v>0</c:v>
                </c:pt>
                <c:pt idx="5">
                  <c:v>0</c:v>
                </c:pt>
                <c:pt idx="6">
                  <c:v>0</c:v>
                </c:pt>
              </c:numCache>
            </c:numRef>
          </c:val>
        </c:ser>
        <c:dLbls>
          <c:showLegendKey val="0"/>
          <c:showVal val="0"/>
          <c:showCatName val="0"/>
          <c:showSerName val="0"/>
          <c:showPercent val="0"/>
          <c:showBubbleSize val="0"/>
        </c:dLbls>
        <c:gapWidth val="150"/>
        <c:overlap val="100"/>
        <c:axId val="687892472"/>
        <c:axId val="687892864"/>
      </c:barChart>
      <c:catAx>
        <c:axId val="687892472"/>
        <c:scaling>
          <c:orientation val="minMax"/>
        </c:scaling>
        <c:delete val="0"/>
        <c:axPos val="b"/>
        <c:majorTickMark val="out"/>
        <c:minorTickMark val="none"/>
        <c:tickLblPos val="nextTo"/>
        <c:crossAx val="687892864"/>
        <c:crosses val="autoZero"/>
        <c:auto val="1"/>
        <c:lblAlgn val="ctr"/>
        <c:lblOffset val="100"/>
        <c:noMultiLvlLbl val="0"/>
      </c:catAx>
      <c:valAx>
        <c:axId val="687892864"/>
        <c:scaling>
          <c:orientation val="minMax"/>
        </c:scaling>
        <c:delete val="0"/>
        <c:axPos val="l"/>
        <c:majorGridlines/>
        <c:numFmt formatCode="General" sourceLinked="1"/>
        <c:majorTickMark val="out"/>
        <c:minorTickMark val="none"/>
        <c:tickLblPos val="nextTo"/>
        <c:crossAx val="687892472"/>
        <c:crosses val="autoZero"/>
        <c:crossBetween val="between"/>
      </c:valAx>
      <c:dTable>
        <c:showHorzBorder val="1"/>
        <c:showVertBorder val="1"/>
        <c:showOutline val="1"/>
        <c:showKeys val="1"/>
      </c:dTable>
    </c:plotArea>
    <c:legend>
      <c:legendPos val="r"/>
      <c:layout>
        <c:manualLayout>
          <c:xMode val="edge"/>
          <c:yMode val="edge"/>
          <c:x val="0.8233970138978528"/>
          <c:y val="0.20347659209962771"/>
          <c:w val="0.17660298610214706"/>
          <c:h val="0.37452311138931899"/>
        </c:manualLayout>
      </c:layout>
      <c:overlay val="0"/>
    </c:legend>
    <c:plotVisOnly val="1"/>
    <c:dispBlanksAs val="gap"/>
    <c:showDLblsOverMax val="0"/>
  </c:chart>
  <c:txPr>
    <a:bodyPr/>
    <a:lstStyle/>
    <a:p>
      <a:pPr>
        <a:defRPr b="1"/>
      </a:pPr>
      <a:endParaRPr lang="fr-FR"/>
    </a:p>
  </c:txPr>
</c:chartSpace>
</file>

<file path=xl/charts/chart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fr-FR"/>
              <a:t>Energie</a:t>
            </a:r>
            <a:r>
              <a:rPr lang="fr-FR" baseline="0"/>
              <a:t> Grise  [kWh/bâtiment]</a:t>
            </a:r>
            <a:endParaRPr lang="fr-FR"/>
          </a:p>
        </c:rich>
      </c:tx>
      <c:layout/>
      <c:overlay val="0"/>
    </c:title>
    <c:autoTitleDeleted val="0"/>
    <c:plotArea>
      <c:layout/>
      <c:barChart>
        <c:barDir val="col"/>
        <c:grouping val="stacked"/>
        <c:varyColors val="0"/>
        <c:ser>
          <c:idx val="1"/>
          <c:order val="0"/>
          <c:tx>
            <c:strRef>
              <c:f>'Calcul bâtiment'!$B$74</c:f>
              <c:strCache>
                <c:ptCount val="1"/>
                <c:pt idx="0">
                  <c:v>FONDATIONS &amp; SOUBASSEMENT</c:v>
                </c:pt>
              </c:strCache>
            </c:strRef>
          </c:tx>
          <c:spPr>
            <a:solidFill>
              <a:schemeClr val="accent3">
                <a:lumMod val="40000"/>
                <a:lumOff val="60000"/>
              </a:schemeClr>
            </a:solidFill>
          </c:spPr>
          <c:invertIfNegative val="0"/>
          <c:dPt>
            <c:idx val="0"/>
            <c:invertIfNegative val="0"/>
            <c:bubble3D val="0"/>
          </c:dPt>
          <c:val>
            <c:numRef>
              <c:f>'Calcul bâtiment'!$D$85:$I$85</c:f>
              <c:numCache>
                <c:formatCode>0</c:formatCode>
                <c:ptCount val="6"/>
                <c:pt idx="0">
                  <c:v>0</c:v>
                </c:pt>
                <c:pt idx="1">
                  <c:v>0</c:v>
                </c:pt>
                <c:pt idx="2">
                  <c:v>0</c:v>
                </c:pt>
                <c:pt idx="3">
                  <c:v>0</c:v>
                </c:pt>
                <c:pt idx="4">
                  <c:v>0</c:v>
                </c:pt>
                <c:pt idx="5">
                  <c:v>0</c:v>
                </c:pt>
              </c:numCache>
            </c:numRef>
          </c:val>
        </c:ser>
        <c:ser>
          <c:idx val="0"/>
          <c:order val="1"/>
          <c:tx>
            <c:strRef>
              <c:f>'Calcul bâtiment'!$B$59</c:f>
              <c:strCache>
                <c:ptCount val="1"/>
                <c:pt idx="0">
                  <c:v>DALLES &amp; PLANCHERS</c:v>
                </c:pt>
              </c:strCache>
            </c:strRef>
          </c:tx>
          <c:spPr>
            <a:solidFill>
              <a:schemeClr val="accent2">
                <a:lumMod val="40000"/>
                <a:lumOff val="60000"/>
              </a:schemeClr>
            </a:solidFill>
          </c:spPr>
          <c:invertIfNegative val="0"/>
          <c:val>
            <c:numRef>
              <c:f>'Calcul bâtiment'!$D$70:$I$70</c:f>
              <c:numCache>
                <c:formatCode>0</c:formatCode>
                <c:ptCount val="6"/>
                <c:pt idx="0">
                  <c:v>0</c:v>
                </c:pt>
                <c:pt idx="1">
                  <c:v>0</c:v>
                </c:pt>
                <c:pt idx="2">
                  <c:v>0</c:v>
                </c:pt>
                <c:pt idx="3">
                  <c:v>0</c:v>
                </c:pt>
                <c:pt idx="4">
                  <c:v>0</c:v>
                </c:pt>
                <c:pt idx="5">
                  <c:v>0</c:v>
                </c:pt>
              </c:numCache>
            </c:numRef>
          </c:val>
        </c:ser>
        <c:ser>
          <c:idx val="4"/>
          <c:order val="2"/>
          <c:tx>
            <c:strRef>
              <c:f>'Calcul bâtiment'!$B$44</c:f>
              <c:strCache>
                <c:ptCount val="1"/>
                <c:pt idx="0">
                  <c:v>MURS</c:v>
                </c:pt>
              </c:strCache>
            </c:strRef>
          </c:tx>
          <c:spPr>
            <a:solidFill>
              <a:schemeClr val="accent6">
                <a:lumMod val="40000"/>
                <a:lumOff val="60000"/>
              </a:schemeClr>
            </a:solidFill>
          </c:spPr>
          <c:invertIfNegative val="0"/>
          <c:val>
            <c:numRef>
              <c:f>'Calcul bâtiment'!$D$55:$I$55</c:f>
              <c:numCache>
                <c:formatCode>0</c:formatCode>
                <c:ptCount val="6"/>
                <c:pt idx="0">
                  <c:v>0</c:v>
                </c:pt>
                <c:pt idx="1">
                  <c:v>0</c:v>
                </c:pt>
                <c:pt idx="2">
                  <c:v>0</c:v>
                </c:pt>
                <c:pt idx="3">
                  <c:v>0</c:v>
                </c:pt>
                <c:pt idx="4">
                  <c:v>0</c:v>
                </c:pt>
                <c:pt idx="5">
                  <c:v>0</c:v>
                </c:pt>
              </c:numCache>
            </c:numRef>
          </c:val>
        </c:ser>
        <c:ser>
          <c:idx val="5"/>
          <c:order val="3"/>
          <c:tx>
            <c:strRef>
              <c:f>'Calcul bâtiment'!$B$31</c:f>
              <c:strCache>
                <c:ptCount val="1"/>
                <c:pt idx="0">
                  <c:v>CLOISONS</c:v>
                </c:pt>
              </c:strCache>
            </c:strRef>
          </c:tx>
          <c:spPr>
            <a:solidFill>
              <a:schemeClr val="bg2">
                <a:lumMod val="75000"/>
              </a:schemeClr>
            </a:solidFill>
          </c:spPr>
          <c:invertIfNegative val="0"/>
          <c:val>
            <c:numRef>
              <c:f>'Calcul bâtiment'!$D$40:$I$40</c:f>
              <c:numCache>
                <c:formatCode>0</c:formatCode>
                <c:ptCount val="6"/>
                <c:pt idx="0">
                  <c:v>0</c:v>
                </c:pt>
                <c:pt idx="1">
                  <c:v>0</c:v>
                </c:pt>
                <c:pt idx="2">
                  <c:v>0</c:v>
                </c:pt>
                <c:pt idx="3">
                  <c:v>0</c:v>
                </c:pt>
                <c:pt idx="4">
                  <c:v>0</c:v>
                </c:pt>
                <c:pt idx="5">
                  <c:v>0</c:v>
                </c:pt>
              </c:numCache>
            </c:numRef>
          </c:val>
        </c:ser>
        <c:ser>
          <c:idx val="2"/>
          <c:order val="4"/>
          <c:tx>
            <c:strRef>
              <c:f>'Calcul bâtiment'!$B$20</c:f>
              <c:strCache>
                <c:ptCount val="1"/>
                <c:pt idx="0">
                  <c:v>FENETRES &amp; PORTES</c:v>
                </c:pt>
              </c:strCache>
            </c:strRef>
          </c:tx>
          <c:spPr>
            <a:solidFill>
              <a:schemeClr val="accent4">
                <a:lumMod val="40000"/>
                <a:lumOff val="60000"/>
              </a:schemeClr>
            </a:solidFill>
          </c:spPr>
          <c:invertIfNegative val="0"/>
          <c:val>
            <c:numRef>
              <c:f>'Calcul bâtiment'!$D$27:$I$27</c:f>
              <c:numCache>
                <c:formatCode>0</c:formatCode>
                <c:ptCount val="6"/>
                <c:pt idx="0">
                  <c:v>0</c:v>
                </c:pt>
                <c:pt idx="1">
                  <c:v>0</c:v>
                </c:pt>
                <c:pt idx="2">
                  <c:v>0</c:v>
                </c:pt>
                <c:pt idx="3">
                  <c:v>0</c:v>
                </c:pt>
                <c:pt idx="4">
                  <c:v>0</c:v>
                </c:pt>
                <c:pt idx="5">
                  <c:v>0</c:v>
                </c:pt>
              </c:numCache>
            </c:numRef>
          </c:val>
        </c:ser>
        <c:ser>
          <c:idx val="3"/>
          <c:order val="5"/>
          <c:tx>
            <c:strRef>
              <c:f>'Calcul bâtiment'!$B$9</c:f>
              <c:strCache>
                <c:ptCount val="1"/>
                <c:pt idx="0">
                  <c:v>TOITURES</c:v>
                </c:pt>
              </c:strCache>
            </c:strRef>
          </c:tx>
          <c:spPr>
            <a:solidFill>
              <a:schemeClr val="tx2">
                <a:lumMod val="40000"/>
                <a:lumOff val="60000"/>
              </a:schemeClr>
            </a:solidFill>
          </c:spPr>
          <c:invertIfNegative val="0"/>
          <c:val>
            <c:numRef>
              <c:f>'Calcul bâtiment'!$D$16:$I$16</c:f>
              <c:numCache>
                <c:formatCode>0</c:formatCode>
                <c:ptCount val="6"/>
                <c:pt idx="0">
                  <c:v>0</c:v>
                </c:pt>
                <c:pt idx="1">
                  <c:v>0</c:v>
                </c:pt>
                <c:pt idx="2">
                  <c:v>0</c:v>
                </c:pt>
                <c:pt idx="3">
                  <c:v>0</c:v>
                </c:pt>
                <c:pt idx="4">
                  <c:v>0</c:v>
                </c:pt>
                <c:pt idx="5">
                  <c:v>0</c:v>
                </c:pt>
              </c:numCache>
            </c:numRef>
          </c:val>
        </c:ser>
        <c:dLbls>
          <c:showLegendKey val="0"/>
          <c:showVal val="0"/>
          <c:showCatName val="0"/>
          <c:showSerName val="0"/>
          <c:showPercent val="0"/>
          <c:showBubbleSize val="0"/>
        </c:dLbls>
        <c:gapWidth val="150"/>
        <c:overlap val="100"/>
        <c:axId val="687894040"/>
        <c:axId val="687894432"/>
      </c:barChart>
      <c:lineChart>
        <c:grouping val="stacked"/>
        <c:varyColors val="0"/>
        <c:ser>
          <c:idx val="7"/>
          <c:order val="6"/>
          <c:tx>
            <c:strRef>
              <c:f>'Calcul bâtiment'!$B$93:$C$93</c:f>
              <c:strCache>
                <c:ptCount val="2"/>
                <c:pt idx="0">
                  <c:v>TOTAL Energie Grise kWhep</c:v>
                </c:pt>
              </c:strCache>
            </c:strRef>
          </c:tx>
          <c:spPr>
            <a:ln>
              <a:noFill/>
            </a:ln>
          </c:spPr>
          <c:marker>
            <c:symbol val="diamond"/>
            <c:size val="7"/>
            <c:spPr>
              <a:solidFill>
                <a:srgbClr val="FF0000"/>
              </a:solidFill>
              <a:ln>
                <a:noFill/>
              </a:ln>
            </c:spPr>
          </c:marker>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val>
            <c:numRef>
              <c:f>'Calcul bâtiment'!$D$93:$I$93</c:f>
              <c:numCache>
                <c:formatCode>0</c:formatCode>
                <c:ptCount val="6"/>
                <c:pt idx="0">
                  <c:v>0</c:v>
                </c:pt>
                <c:pt idx="1">
                  <c:v>0</c:v>
                </c:pt>
                <c:pt idx="2">
                  <c:v>0</c:v>
                </c:pt>
                <c:pt idx="3">
                  <c:v>0</c:v>
                </c:pt>
                <c:pt idx="4">
                  <c:v>0</c:v>
                </c:pt>
                <c:pt idx="5">
                  <c:v>0</c:v>
                </c:pt>
              </c:numCache>
            </c:numRef>
          </c:val>
          <c:smooth val="0"/>
        </c:ser>
        <c:dLbls>
          <c:showLegendKey val="0"/>
          <c:showVal val="0"/>
          <c:showCatName val="0"/>
          <c:showSerName val="0"/>
          <c:showPercent val="0"/>
          <c:showBubbleSize val="0"/>
        </c:dLbls>
        <c:marker val="1"/>
        <c:smooth val="0"/>
        <c:axId val="687894040"/>
        <c:axId val="687894432"/>
      </c:lineChart>
      <c:catAx>
        <c:axId val="687894040"/>
        <c:scaling>
          <c:orientation val="minMax"/>
        </c:scaling>
        <c:delete val="0"/>
        <c:axPos val="b"/>
        <c:majorTickMark val="out"/>
        <c:minorTickMark val="none"/>
        <c:tickLblPos val="low"/>
        <c:crossAx val="687894432"/>
        <c:crosses val="autoZero"/>
        <c:auto val="1"/>
        <c:lblAlgn val="ctr"/>
        <c:lblOffset val="100"/>
        <c:noMultiLvlLbl val="0"/>
      </c:catAx>
      <c:valAx>
        <c:axId val="687894432"/>
        <c:scaling>
          <c:orientation val="minMax"/>
        </c:scaling>
        <c:delete val="0"/>
        <c:axPos val="l"/>
        <c:majorGridlines/>
        <c:numFmt formatCode="0" sourceLinked="1"/>
        <c:majorTickMark val="out"/>
        <c:minorTickMark val="none"/>
        <c:tickLblPos val="nextTo"/>
        <c:crossAx val="687894040"/>
        <c:crosses val="autoZero"/>
        <c:crossBetween val="between"/>
      </c:valAx>
      <c:dTable>
        <c:showHorzBorder val="1"/>
        <c:showVertBorder val="1"/>
        <c:showOutline val="1"/>
        <c:showKeys val="1"/>
        <c:txPr>
          <a:bodyPr/>
          <a:lstStyle/>
          <a:p>
            <a:pPr rtl="0">
              <a:defRPr b="1"/>
            </a:pPr>
            <a:endParaRPr lang="fr-FR"/>
          </a:p>
        </c:txPr>
      </c:dTable>
    </c:plotArea>
    <c:legend>
      <c:legendPos val="r"/>
      <c:layout>
        <c:manualLayout>
          <c:xMode val="edge"/>
          <c:yMode val="edge"/>
          <c:x val="0.79623877581373292"/>
          <c:y val="0.29945026396584956"/>
          <c:w val="0.20102516663205638"/>
          <c:h val="0.38223509914961445"/>
        </c:manualLayout>
      </c:layout>
      <c:overlay val="0"/>
    </c:legend>
    <c:plotVisOnly val="1"/>
    <c:dispBlanksAs val="gap"/>
    <c:showDLblsOverMax val="0"/>
  </c:chart>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fr-FR"/>
              <a:t>Energie</a:t>
            </a:r>
            <a:r>
              <a:rPr lang="fr-FR" baseline="0"/>
              <a:t> Grise  [kWh/m² ]</a:t>
            </a:r>
          </a:p>
        </c:rich>
      </c:tx>
      <c:layout/>
      <c:overlay val="0"/>
    </c:title>
    <c:autoTitleDeleted val="0"/>
    <c:plotArea>
      <c:layout>
        <c:manualLayout>
          <c:layoutTarget val="inner"/>
          <c:xMode val="edge"/>
          <c:yMode val="edge"/>
          <c:x val="0.25264730936237773"/>
          <c:y val="8.8005359518736823E-2"/>
          <c:w val="0.51958950318326669"/>
          <c:h val="0.6412750463712662"/>
        </c:manualLayout>
      </c:layout>
      <c:barChart>
        <c:barDir val="col"/>
        <c:grouping val="stacked"/>
        <c:varyColors val="0"/>
        <c:ser>
          <c:idx val="1"/>
          <c:order val="0"/>
          <c:tx>
            <c:strRef>
              <c:f>'Calcul bâtiment'!$B$74</c:f>
              <c:strCache>
                <c:ptCount val="1"/>
                <c:pt idx="0">
                  <c:v>FONDATIONS &amp; SOUBASSEMENT</c:v>
                </c:pt>
              </c:strCache>
            </c:strRef>
          </c:tx>
          <c:spPr>
            <a:solidFill>
              <a:schemeClr val="accent3">
                <a:lumMod val="40000"/>
                <a:lumOff val="60000"/>
              </a:schemeClr>
            </a:solidFill>
          </c:spPr>
          <c:invertIfNegative val="0"/>
          <c:dPt>
            <c:idx val="0"/>
            <c:invertIfNegative val="0"/>
            <c:bubble3D val="0"/>
          </c:dPt>
          <c:val>
            <c:numRef>
              <c:f>'Calcul bâtiment'!$D$86:$I$86</c:f>
              <c:numCache>
                <c:formatCode>0</c:formatCode>
                <c:ptCount val="6"/>
                <c:pt idx="0">
                  <c:v>0</c:v>
                </c:pt>
                <c:pt idx="1">
                  <c:v>0</c:v>
                </c:pt>
                <c:pt idx="2">
                  <c:v>0</c:v>
                </c:pt>
                <c:pt idx="3">
                  <c:v>0</c:v>
                </c:pt>
                <c:pt idx="4">
                  <c:v>0</c:v>
                </c:pt>
                <c:pt idx="5">
                  <c:v>0</c:v>
                </c:pt>
              </c:numCache>
            </c:numRef>
          </c:val>
        </c:ser>
        <c:ser>
          <c:idx val="0"/>
          <c:order val="1"/>
          <c:tx>
            <c:strRef>
              <c:f>'Calcul bâtiment'!$B$59</c:f>
              <c:strCache>
                <c:ptCount val="1"/>
                <c:pt idx="0">
                  <c:v>DALLES &amp; PLANCHERS</c:v>
                </c:pt>
              </c:strCache>
            </c:strRef>
          </c:tx>
          <c:spPr>
            <a:solidFill>
              <a:schemeClr val="accent2">
                <a:lumMod val="40000"/>
                <a:lumOff val="60000"/>
              </a:schemeClr>
            </a:solidFill>
          </c:spPr>
          <c:invertIfNegative val="0"/>
          <c:val>
            <c:numRef>
              <c:f>'Calcul bâtiment'!$D$71:$I$71</c:f>
              <c:numCache>
                <c:formatCode>0</c:formatCode>
                <c:ptCount val="6"/>
                <c:pt idx="0">
                  <c:v>0</c:v>
                </c:pt>
                <c:pt idx="1">
                  <c:v>0</c:v>
                </c:pt>
                <c:pt idx="2">
                  <c:v>0</c:v>
                </c:pt>
                <c:pt idx="3">
                  <c:v>0</c:v>
                </c:pt>
                <c:pt idx="4">
                  <c:v>0</c:v>
                </c:pt>
                <c:pt idx="5">
                  <c:v>0</c:v>
                </c:pt>
              </c:numCache>
            </c:numRef>
          </c:val>
        </c:ser>
        <c:ser>
          <c:idx val="4"/>
          <c:order val="2"/>
          <c:tx>
            <c:strRef>
              <c:f>'Calcul bâtiment'!$B$44</c:f>
              <c:strCache>
                <c:ptCount val="1"/>
                <c:pt idx="0">
                  <c:v>MURS</c:v>
                </c:pt>
              </c:strCache>
            </c:strRef>
          </c:tx>
          <c:spPr>
            <a:solidFill>
              <a:schemeClr val="accent6">
                <a:lumMod val="40000"/>
                <a:lumOff val="60000"/>
              </a:schemeClr>
            </a:solidFill>
          </c:spPr>
          <c:invertIfNegative val="0"/>
          <c:val>
            <c:numRef>
              <c:f>'Calcul bâtiment'!$D$56:$I$56</c:f>
              <c:numCache>
                <c:formatCode>0</c:formatCode>
                <c:ptCount val="6"/>
                <c:pt idx="0">
                  <c:v>0</c:v>
                </c:pt>
                <c:pt idx="1">
                  <c:v>0</c:v>
                </c:pt>
                <c:pt idx="2">
                  <c:v>0</c:v>
                </c:pt>
                <c:pt idx="3">
                  <c:v>0</c:v>
                </c:pt>
                <c:pt idx="4">
                  <c:v>0</c:v>
                </c:pt>
                <c:pt idx="5">
                  <c:v>0</c:v>
                </c:pt>
              </c:numCache>
            </c:numRef>
          </c:val>
        </c:ser>
        <c:ser>
          <c:idx val="5"/>
          <c:order val="3"/>
          <c:tx>
            <c:strRef>
              <c:f>'Calcul bâtiment'!$B$31</c:f>
              <c:strCache>
                <c:ptCount val="1"/>
                <c:pt idx="0">
                  <c:v>CLOISONS</c:v>
                </c:pt>
              </c:strCache>
            </c:strRef>
          </c:tx>
          <c:spPr>
            <a:solidFill>
              <a:schemeClr val="bg2">
                <a:lumMod val="75000"/>
              </a:schemeClr>
            </a:solidFill>
          </c:spPr>
          <c:invertIfNegative val="0"/>
          <c:val>
            <c:numRef>
              <c:f>'Calcul bâtiment'!$D$41:$I$41</c:f>
              <c:numCache>
                <c:formatCode>0</c:formatCode>
                <c:ptCount val="6"/>
                <c:pt idx="0">
                  <c:v>0</c:v>
                </c:pt>
                <c:pt idx="1">
                  <c:v>0</c:v>
                </c:pt>
                <c:pt idx="2">
                  <c:v>0</c:v>
                </c:pt>
                <c:pt idx="3">
                  <c:v>0</c:v>
                </c:pt>
                <c:pt idx="4">
                  <c:v>0</c:v>
                </c:pt>
                <c:pt idx="5">
                  <c:v>0</c:v>
                </c:pt>
              </c:numCache>
            </c:numRef>
          </c:val>
        </c:ser>
        <c:ser>
          <c:idx val="2"/>
          <c:order val="4"/>
          <c:tx>
            <c:strRef>
              <c:f>'Calcul bâtiment'!$B$20</c:f>
              <c:strCache>
                <c:ptCount val="1"/>
                <c:pt idx="0">
                  <c:v>FENETRES &amp; PORTES</c:v>
                </c:pt>
              </c:strCache>
            </c:strRef>
          </c:tx>
          <c:spPr>
            <a:solidFill>
              <a:schemeClr val="accent4">
                <a:lumMod val="40000"/>
                <a:lumOff val="60000"/>
              </a:schemeClr>
            </a:solidFill>
          </c:spPr>
          <c:invertIfNegative val="0"/>
          <c:val>
            <c:numRef>
              <c:f>'Calcul bâtiment'!$D$28:$I$28</c:f>
              <c:numCache>
                <c:formatCode>0</c:formatCode>
                <c:ptCount val="6"/>
                <c:pt idx="0">
                  <c:v>0</c:v>
                </c:pt>
                <c:pt idx="1">
                  <c:v>0</c:v>
                </c:pt>
                <c:pt idx="2">
                  <c:v>0</c:v>
                </c:pt>
                <c:pt idx="3">
                  <c:v>0</c:v>
                </c:pt>
                <c:pt idx="4">
                  <c:v>0</c:v>
                </c:pt>
                <c:pt idx="5">
                  <c:v>0</c:v>
                </c:pt>
              </c:numCache>
            </c:numRef>
          </c:val>
        </c:ser>
        <c:ser>
          <c:idx val="3"/>
          <c:order val="5"/>
          <c:tx>
            <c:strRef>
              <c:f>'Calcul bâtiment'!$B$9</c:f>
              <c:strCache>
                <c:ptCount val="1"/>
                <c:pt idx="0">
                  <c:v>TOITURES</c:v>
                </c:pt>
              </c:strCache>
            </c:strRef>
          </c:tx>
          <c:spPr>
            <a:solidFill>
              <a:schemeClr val="tx2">
                <a:lumMod val="40000"/>
                <a:lumOff val="60000"/>
              </a:schemeClr>
            </a:solidFill>
          </c:spPr>
          <c:invertIfNegative val="0"/>
          <c:val>
            <c:numRef>
              <c:f>'Calcul bâtiment'!$D$17:$I$17</c:f>
              <c:numCache>
                <c:formatCode>0</c:formatCode>
                <c:ptCount val="6"/>
                <c:pt idx="0">
                  <c:v>0</c:v>
                </c:pt>
                <c:pt idx="1">
                  <c:v>0</c:v>
                </c:pt>
                <c:pt idx="2">
                  <c:v>0</c:v>
                </c:pt>
                <c:pt idx="3">
                  <c:v>0</c:v>
                </c:pt>
                <c:pt idx="4">
                  <c:v>0</c:v>
                </c:pt>
                <c:pt idx="5">
                  <c:v>0</c:v>
                </c:pt>
              </c:numCache>
            </c:numRef>
          </c:val>
        </c:ser>
        <c:dLbls>
          <c:showLegendKey val="0"/>
          <c:showVal val="0"/>
          <c:showCatName val="0"/>
          <c:showSerName val="0"/>
          <c:showPercent val="0"/>
          <c:showBubbleSize val="0"/>
        </c:dLbls>
        <c:gapWidth val="150"/>
        <c:overlap val="100"/>
        <c:axId val="687895608"/>
        <c:axId val="687896000"/>
      </c:barChart>
      <c:lineChart>
        <c:grouping val="stacked"/>
        <c:varyColors val="0"/>
        <c:ser>
          <c:idx val="7"/>
          <c:order val="6"/>
          <c:tx>
            <c:strRef>
              <c:f>'Calcul bâtiment'!$B$94:$C$94</c:f>
              <c:strCache>
                <c:ptCount val="2"/>
                <c:pt idx="0">
                  <c:v>TOTAL Energie Grise kWhep/m² shon</c:v>
                </c:pt>
              </c:strCache>
            </c:strRef>
          </c:tx>
          <c:spPr>
            <a:ln>
              <a:noFill/>
            </a:ln>
          </c:spPr>
          <c:marker>
            <c:symbol val="diamond"/>
            <c:size val="7"/>
            <c:spPr>
              <a:solidFill>
                <a:srgbClr val="FF0000"/>
              </a:solidFill>
              <a:ln>
                <a:noFill/>
              </a:ln>
            </c:spPr>
          </c:marker>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val>
            <c:numRef>
              <c:f>'Calcul bâtiment'!$D$94:$I$94</c:f>
              <c:numCache>
                <c:formatCode>0</c:formatCode>
                <c:ptCount val="6"/>
                <c:pt idx="0">
                  <c:v>0</c:v>
                </c:pt>
                <c:pt idx="1">
                  <c:v>0</c:v>
                </c:pt>
                <c:pt idx="2">
                  <c:v>0</c:v>
                </c:pt>
                <c:pt idx="3">
                  <c:v>0</c:v>
                </c:pt>
                <c:pt idx="4">
                  <c:v>0</c:v>
                </c:pt>
                <c:pt idx="5">
                  <c:v>0</c:v>
                </c:pt>
              </c:numCache>
            </c:numRef>
          </c:val>
          <c:smooth val="0"/>
        </c:ser>
        <c:dLbls>
          <c:showLegendKey val="0"/>
          <c:showVal val="0"/>
          <c:showCatName val="0"/>
          <c:showSerName val="0"/>
          <c:showPercent val="0"/>
          <c:showBubbleSize val="0"/>
        </c:dLbls>
        <c:marker val="1"/>
        <c:smooth val="0"/>
        <c:axId val="687895608"/>
        <c:axId val="687896000"/>
      </c:lineChart>
      <c:catAx>
        <c:axId val="687895608"/>
        <c:scaling>
          <c:orientation val="minMax"/>
        </c:scaling>
        <c:delete val="0"/>
        <c:axPos val="b"/>
        <c:majorTickMark val="out"/>
        <c:minorTickMark val="none"/>
        <c:tickLblPos val="low"/>
        <c:crossAx val="687896000"/>
        <c:crosses val="autoZero"/>
        <c:auto val="1"/>
        <c:lblAlgn val="ctr"/>
        <c:lblOffset val="100"/>
        <c:noMultiLvlLbl val="0"/>
      </c:catAx>
      <c:valAx>
        <c:axId val="687896000"/>
        <c:scaling>
          <c:orientation val="minMax"/>
        </c:scaling>
        <c:delete val="0"/>
        <c:axPos val="l"/>
        <c:majorGridlines/>
        <c:numFmt formatCode="0" sourceLinked="1"/>
        <c:majorTickMark val="out"/>
        <c:minorTickMark val="none"/>
        <c:tickLblPos val="nextTo"/>
        <c:crossAx val="687895608"/>
        <c:crosses val="autoZero"/>
        <c:crossBetween val="between"/>
      </c:valAx>
      <c:dTable>
        <c:showHorzBorder val="1"/>
        <c:showVertBorder val="1"/>
        <c:showOutline val="1"/>
        <c:showKeys val="1"/>
        <c:txPr>
          <a:bodyPr/>
          <a:lstStyle/>
          <a:p>
            <a:pPr rtl="0">
              <a:defRPr b="1"/>
            </a:pPr>
            <a:endParaRPr lang="fr-FR"/>
          </a:p>
        </c:txPr>
      </c:dTable>
    </c:plotArea>
    <c:legend>
      <c:legendPos val="r"/>
      <c:layout>
        <c:manualLayout>
          <c:xMode val="edge"/>
          <c:yMode val="edge"/>
          <c:x val="0.79760454623030697"/>
          <c:y val="0.22415614011887314"/>
          <c:w val="0.20102516663205638"/>
          <c:h val="0.38223509914961445"/>
        </c:manualLayout>
      </c:layout>
      <c:overlay val="0"/>
    </c:legend>
    <c:plotVisOnly val="1"/>
    <c:dispBlanksAs val="gap"/>
    <c:showDLblsOverMax val="0"/>
  </c:chart>
  <c:printSettings>
    <c:headerFooter/>
    <c:pageMargins b="0.74803149606299213" l="0.70866141732283472" r="0.70866141732283472" t="0.74803149606299213" header="0.31496062992125984" footer="0.31496062992125984"/>
    <c:pageSetup orientation="landscape"/>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fr-FR"/>
              <a:t>Changement Climatique  [kgeq de CO2/bâtiment]</a:t>
            </a:r>
          </a:p>
        </c:rich>
      </c:tx>
      <c:layout>
        <c:manualLayout>
          <c:xMode val="edge"/>
          <c:yMode val="edge"/>
          <c:x val="0.27892268889868471"/>
          <c:y val="6.2745103205813658E-3"/>
        </c:manualLayout>
      </c:layout>
      <c:overlay val="0"/>
    </c:title>
    <c:autoTitleDeleted val="0"/>
    <c:plotArea>
      <c:layout>
        <c:manualLayout>
          <c:layoutTarget val="inner"/>
          <c:xMode val="edge"/>
          <c:yMode val="edge"/>
          <c:x val="0.19892108773288586"/>
          <c:y val="7.159627989058967E-2"/>
          <c:w val="0.62677219138591278"/>
          <c:h val="0.61708787953994182"/>
        </c:manualLayout>
      </c:layout>
      <c:barChart>
        <c:barDir val="col"/>
        <c:grouping val="stacked"/>
        <c:varyColors val="0"/>
        <c:ser>
          <c:idx val="1"/>
          <c:order val="0"/>
          <c:tx>
            <c:strRef>
              <c:f>'Calcul bâtiment'!$B$74</c:f>
              <c:strCache>
                <c:ptCount val="1"/>
                <c:pt idx="0">
                  <c:v>FONDATIONS &amp; SOUBASSEMENT</c:v>
                </c:pt>
              </c:strCache>
            </c:strRef>
          </c:tx>
          <c:spPr>
            <a:solidFill>
              <a:schemeClr val="accent3">
                <a:lumMod val="40000"/>
                <a:lumOff val="60000"/>
              </a:schemeClr>
            </a:solidFill>
          </c:spPr>
          <c:invertIfNegative val="0"/>
          <c:val>
            <c:numRef>
              <c:f>'Calcul bâtiment'!$D$87:$I$87</c:f>
              <c:numCache>
                <c:formatCode>0</c:formatCode>
                <c:ptCount val="6"/>
                <c:pt idx="0">
                  <c:v>0</c:v>
                </c:pt>
                <c:pt idx="1">
                  <c:v>0</c:v>
                </c:pt>
                <c:pt idx="2">
                  <c:v>0</c:v>
                </c:pt>
                <c:pt idx="3">
                  <c:v>0</c:v>
                </c:pt>
                <c:pt idx="4">
                  <c:v>0</c:v>
                </c:pt>
                <c:pt idx="5">
                  <c:v>0</c:v>
                </c:pt>
              </c:numCache>
            </c:numRef>
          </c:val>
        </c:ser>
        <c:ser>
          <c:idx val="0"/>
          <c:order val="1"/>
          <c:tx>
            <c:strRef>
              <c:f>'Calcul bâtiment'!$B$59</c:f>
              <c:strCache>
                <c:ptCount val="1"/>
                <c:pt idx="0">
                  <c:v>DALLES &amp; PLANCHERS</c:v>
                </c:pt>
              </c:strCache>
            </c:strRef>
          </c:tx>
          <c:spPr>
            <a:solidFill>
              <a:schemeClr val="accent2">
                <a:lumMod val="40000"/>
                <a:lumOff val="60000"/>
              </a:schemeClr>
            </a:solidFill>
            <a:ln>
              <a:noFill/>
            </a:ln>
          </c:spPr>
          <c:invertIfNegative val="0"/>
          <c:val>
            <c:numRef>
              <c:f>'Calcul bâtiment'!$D$72:$I$72</c:f>
              <c:numCache>
                <c:formatCode>0</c:formatCode>
                <c:ptCount val="6"/>
                <c:pt idx="0">
                  <c:v>0</c:v>
                </c:pt>
                <c:pt idx="1">
                  <c:v>0</c:v>
                </c:pt>
                <c:pt idx="2">
                  <c:v>0</c:v>
                </c:pt>
                <c:pt idx="3">
                  <c:v>0</c:v>
                </c:pt>
                <c:pt idx="4">
                  <c:v>0</c:v>
                </c:pt>
                <c:pt idx="5">
                  <c:v>0</c:v>
                </c:pt>
              </c:numCache>
            </c:numRef>
          </c:val>
        </c:ser>
        <c:ser>
          <c:idx val="4"/>
          <c:order val="2"/>
          <c:tx>
            <c:strRef>
              <c:f>'Calcul bâtiment'!$B$44</c:f>
              <c:strCache>
                <c:ptCount val="1"/>
                <c:pt idx="0">
                  <c:v>MURS</c:v>
                </c:pt>
              </c:strCache>
            </c:strRef>
          </c:tx>
          <c:spPr>
            <a:solidFill>
              <a:schemeClr val="accent6">
                <a:lumMod val="40000"/>
                <a:lumOff val="60000"/>
              </a:schemeClr>
            </a:solidFill>
          </c:spPr>
          <c:invertIfNegative val="0"/>
          <c:val>
            <c:numRef>
              <c:f>'Calcul bâtiment'!$D$57:$I$57</c:f>
              <c:numCache>
                <c:formatCode>0</c:formatCode>
                <c:ptCount val="6"/>
                <c:pt idx="0">
                  <c:v>0</c:v>
                </c:pt>
                <c:pt idx="1">
                  <c:v>0</c:v>
                </c:pt>
                <c:pt idx="2">
                  <c:v>0</c:v>
                </c:pt>
                <c:pt idx="3">
                  <c:v>0</c:v>
                </c:pt>
                <c:pt idx="4">
                  <c:v>0</c:v>
                </c:pt>
                <c:pt idx="5">
                  <c:v>0</c:v>
                </c:pt>
              </c:numCache>
            </c:numRef>
          </c:val>
        </c:ser>
        <c:ser>
          <c:idx val="5"/>
          <c:order val="3"/>
          <c:tx>
            <c:strRef>
              <c:f>'Calcul bâtiment'!$B$31</c:f>
              <c:strCache>
                <c:ptCount val="1"/>
                <c:pt idx="0">
                  <c:v>CLOISONS</c:v>
                </c:pt>
              </c:strCache>
            </c:strRef>
          </c:tx>
          <c:spPr>
            <a:solidFill>
              <a:schemeClr val="bg2">
                <a:lumMod val="75000"/>
              </a:schemeClr>
            </a:solidFill>
          </c:spPr>
          <c:invertIfNegative val="0"/>
          <c:val>
            <c:numRef>
              <c:f>'Calcul bâtiment'!$D$42:$I$42</c:f>
              <c:numCache>
                <c:formatCode>0</c:formatCode>
                <c:ptCount val="6"/>
                <c:pt idx="0">
                  <c:v>0</c:v>
                </c:pt>
                <c:pt idx="1">
                  <c:v>0</c:v>
                </c:pt>
                <c:pt idx="2">
                  <c:v>0</c:v>
                </c:pt>
                <c:pt idx="3">
                  <c:v>0</c:v>
                </c:pt>
                <c:pt idx="4">
                  <c:v>0</c:v>
                </c:pt>
                <c:pt idx="5">
                  <c:v>0</c:v>
                </c:pt>
              </c:numCache>
            </c:numRef>
          </c:val>
        </c:ser>
        <c:ser>
          <c:idx val="2"/>
          <c:order val="4"/>
          <c:tx>
            <c:strRef>
              <c:f>'Calcul bâtiment'!$B$20</c:f>
              <c:strCache>
                <c:ptCount val="1"/>
                <c:pt idx="0">
                  <c:v>FENETRES &amp; PORTES</c:v>
                </c:pt>
              </c:strCache>
            </c:strRef>
          </c:tx>
          <c:spPr>
            <a:solidFill>
              <a:schemeClr val="accent4">
                <a:lumMod val="40000"/>
                <a:lumOff val="60000"/>
              </a:schemeClr>
            </a:solidFill>
          </c:spPr>
          <c:invertIfNegative val="0"/>
          <c:val>
            <c:numRef>
              <c:f>'Calcul bâtiment'!$D$29:$I$29</c:f>
              <c:numCache>
                <c:formatCode>0</c:formatCode>
                <c:ptCount val="6"/>
                <c:pt idx="0">
                  <c:v>0</c:v>
                </c:pt>
                <c:pt idx="1">
                  <c:v>0</c:v>
                </c:pt>
                <c:pt idx="2">
                  <c:v>0</c:v>
                </c:pt>
                <c:pt idx="3">
                  <c:v>0</c:v>
                </c:pt>
                <c:pt idx="4">
                  <c:v>0</c:v>
                </c:pt>
                <c:pt idx="5">
                  <c:v>0</c:v>
                </c:pt>
              </c:numCache>
            </c:numRef>
          </c:val>
        </c:ser>
        <c:ser>
          <c:idx val="3"/>
          <c:order val="5"/>
          <c:tx>
            <c:strRef>
              <c:f>'Calcul bâtiment'!$B$9</c:f>
              <c:strCache>
                <c:ptCount val="1"/>
                <c:pt idx="0">
                  <c:v>TOITURES</c:v>
                </c:pt>
              </c:strCache>
            </c:strRef>
          </c:tx>
          <c:spPr>
            <a:solidFill>
              <a:schemeClr val="tx2">
                <a:lumMod val="40000"/>
                <a:lumOff val="60000"/>
              </a:schemeClr>
            </a:solidFill>
          </c:spPr>
          <c:invertIfNegative val="0"/>
          <c:val>
            <c:numRef>
              <c:f>'Calcul bâtiment'!$D$18:$I$18</c:f>
              <c:numCache>
                <c:formatCode>0</c:formatCode>
                <c:ptCount val="6"/>
                <c:pt idx="0">
                  <c:v>0</c:v>
                </c:pt>
                <c:pt idx="1">
                  <c:v>0</c:v>
                </c:pt>
                <c:pt idx="2">
                  <c:v>0</c:v>
                </c:pt>
                <c:pt idx="3">
                  <c:v>0</c:v>
                </c:pt>
                <c:pt idx="4">
                  <c:v>0</c:v>
                </c:pt>
                <c:pt idx="5">
                  <c:v>0</c:v>
                </c:pt>
              </c:numCache>
            </c:numRef>
          </c:val>
        </c:ser>
        <c:dLbls>
          <c:showLegendKey val="0"/>
          <c:showVal val="0"/>
          <c:showCatName val="0"/>
          <c:showSerName val="0"/>
          <c:showPercent val="0"/>
          <c:showBubbleSize val="0"/>
        </c:dLbls>
        <c:gapWidth val="150"/>
        <c:overlap val="100"/>
        <c:axId val="687897568"/>
        <c:axId val="687897960"/>
      </c:barChart>
      <c:lineChart>
        <c:grouping val="stacked"/>
        <c:varyColors val="0"/>
        <c:ser>
          <c:idx val="7"/>
          <c:order val="6"/>
          <c:tx>
            <c:strRef>
              <c:f>'Calcul bâtiment'!$B$97:$C$97</c:f>
              <c:strCache>
                <c:ptCount val="2"/>
                <c:pt idx="0">
                  <c:v>TOTAL Changement Climatique kg eq CO2</c:v>
                </c:pt>
              </c:strCache>
            </c:strRef>
          </c:tx>
          <c:spPr>
            <a:ln>
              <a:noFill/>
            </a:ln>
          </c:spPr>
          <c:marker>
            <c:symbol val="diamond"/>
            <c:size val="7"/>
            <c:spPr>
              <a:solidFill>
                <a:srgbClr val="FF0000"/>
              </a:solidFill>
              <a:ln>
                <a:solidFill>
                  <a:srgbClr val="FF0000"/>
                </a:solidFill>
              </a:ln>
            </c:spPr>
          </c:marker>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val>
            <c:numRef>
              <c:f>'Calcul bâtiment'!$D$97:$I$97</c:f>
              <c:numCache>
                <c:formatCode>0</c:formatCode>
                <c:ptCount val="6"/>
                <c:pt idx="0">
                  <c:v>0</c:v>
                </c:pt>
                <c:pt idx="1">
                  <c:v>0</c:v>
                </c:pt>
                <c:pt idx="2">
                  <c:v>0</c:v>
                </c:pt>
                <c:pt idx="3">
                  <c:v>0</c:v>
                </c:pt>
                <c:pt idx="4">
                  <c:v>0</c:v>
                </c:pt>
                <c:pt idx="5">
                  <c:v>0</c:v>
                </c:pt>
              </c:numCache>
            </c:numRef>
          </c:val>
          <c:smooth val="0"/>
        </c:ser>
        <c:dLbls>
          <c:showLegendKey val="0"/>
          <c:showVal val="0"/>
          <c:showCatName val="0"/>
          <c:showSerName val="0"/>
          <c:showPercent val="0"/>
          <c:showBubbleSize val="0"/>
        </c:dLbls>
        <c:marker val="1"/>
        <c:smooth val="0"/>
        <c:axId val="687897568"/>
        <c:axId val="687897960"/>
      </c:lineChart>
      <c:catAx>
        <c:axId val="687897568"/>
        <c:scaling>
          <c:orientation val="minMax"/>
        </c:scaling>
        <c:delete val="0"/>
        <c:axPos val="b"/>
        <c:majorTickMark val="out"/>
        <c:minorTickMark val="none"/>
        <c:tickLblPos val="nextTo"/>
        <c:crossAx val="687897960"/>
        <c:crosses val="autoZero"/>
        <c:auto val="1"/>
        <c:lblAlgn val="ctr"/>
        <c:lblOffset val="100"/>
        <c:noMultiLvlLbl val="0"/>
      </c:catAx>
      <c:valAx>
        <c:axId val="687897960"/>
        <c:scaling>
          <c:orientation val="minMax"/>
        </c:scaling>
        <c:delete val="0"/>
        <c:axPos val="l"/>
        <c:majorGridlines/>
        <c:numFmt formatCode="0" sourceLinked="1"/>
        <c:majorTickMark val="out"/>
        <c:minorTickMark val="none"/>
        <c:tickLblPos val="nextTo"/>
        <c:crossAx val="687897568"/>
        <c:crosses val="autoZero"/>
        <c:crossBetween val="between"/>
      </c:valAx>
      <c:dTable>
        <c:showHorzBorder val="1"/>
        <c:showVertBorder val="1"/>
        <c:showOutline val="1"/>
        <c:showKeys val="1"/>
      </c:dTable>
    </c:plotArea>
    <c:legend>
      <c:legendPos val="r"/>
      <c:layout>
        <c:manualLayout>
          <c:xMode val="edge"/>
          <c:yMode val="edge"/>
          <c:x val="0.85343939167940408"/>
          <c:y val="0.1408161507542505"/>
          <c:w val="0.146560608320596"/>
          <c:h val="0.47129938521326831"/>
        </c:manualLayout>
      </c:layout>
      <c:overlay val="0"/>
    </c:legend>
    <c:plotVisOnly val="1"/>
    <c:dispBlanksAs val="gap"/>
    <c:showDLblsOverMax val="0"/>
  </c:chart>
  <c:txPr>
    <a:bodyPr/>
    <a:lstStyle/>
    <a:p>
      <a:pPr>
        <a:defRPr b="1"/>
      </a:pPr>
      <a:endParaRPr lang="fr-FR"/>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fr-FR"/>
              <a:t>Changement Climatique  [kgeq de CO2/m²]</a:t>
            </a:r>
          </a:p>
        </c:rich>
      </c:tx>
      <c:layout>
        <c:manualLayout>
          <c:xMode val="edge"/>
          <c:yMode val="edge"/>
          <c:x val="0.35130852097710441"/>
          <c:y val="4.1830068803875766E-3"/>
        </c:manualLayout>
      </c:layout>
      <c:overlay val="0"/>
    </c:title>
    <c:autoTitleDeleted val="0"/>
    <c:plotArea>
      <c:layout>
        <c:manualLayout>
          <c:layoutTarget val="inner"/>
          <c:xMode val="edge"/>
          <c:yMode val="edge"/>
          <c:x val="0.19892108773288586"/>
          <c:y val="6.7518671608763042E-2"/>
          <c:w val="0.58901823764692962"/>
          <c:h val="0.62116548782176828"/>
        </c:manualLayout>
      </c:layout>
      <c:barChart>
        <c:barDir val="col"/>
        <c:grouping val="stacked"/>
        <c:varyColors val="0"/>
        <c:ser>
          <c:idx val="1"/>
          <c:order val="0"/>
          <c:tx>
            <c:strRef>
              <c:f>'Calcul bâtiment'!$B$74</c:f>
              <c:strCache>
                <c:ptCount val="1"/>
                <c:pt idx="0">
                  <c:v>FONDATIONS &amp; SOUBASSEMENT</c:v>
                </c:pt>
              </c:strCache>
            </c:strRef>
          </c:tx>
          <c:spPr>
            <a:solidFill>
              <a:schemeClr val="accent3">
                <a:lumMod val="40000"/>
                <a:lumOff val="60000"/>
              </a:schemeClr>
            </a:solidFill>
          </c:spPr>
          <c:invertIfNegative val="0"/>
          <c:val>
            <c:numRef>
              <c:f>'Calcul bâtiment'!$D$88:$I$88</c:f>
              <c:numCache>
                <c:formatCode>0</c:formatCode>
                <c:ptCount val="6"/>
                <c:pt idx="0">
                  <c:v>0</c:v>
                </c:pt>
                <c:pt idx="1">
                  <c:v>0</c:v>
                </c:pt>
                <c:pt idx="2">
                  <c:v>0</c:v>
                </c:pt>
                <c:pt idx="3">
                  <c:v>0</c:v>
                </c:pt>
                <c:pt idx="4">
                  <c:v>0</c:v>
                </c:pt>
                <c:pt idx="5">
                  <c:v>0</c:v>
                </c:pt>
              </c:numCache>
            </c:numRef>
          </c:val>
        </c:ser>
        <c:ser>
          <c:idx val="0"/>
          <c:order val="1"/>
          <c:tx>
            <c:strRef>
              <c:f>'Calcul bâtiment'!$B$59</c:f>
              <c:strCache>
                <c:ptCount val="1"/>
                <c:pt idx="0">
                  <c:v>DALLES &amp; PLANCHERS</c:v>
                </c:pt>
              </c:strCache>
            </c:strRef>
          </c:tx>
          <c:spPr>
            <a:solidFill>
              <a:schemeClr val="accent2">
                <a:lumMod val="40000"/>
                <a:lumOff val="60000"/>
              </a:schemeClr>
            </a:solidFill>
            <a:ln>
              <a:noFill/>
            </a:ln>
          </c:spPr>
          <c:invertIfNegative val="0"/>
          <c:val>
            <c:numRef>
              <c:f>'Calcul bâtiment'!$D$73:$I$73</c:f>
              <c:numCache>
                <c:formatCode>0</c:formatCode>
                <c:ptCount val="6"/>
                <c:pt idx="0">
                  <c:v>0</c:v>
                </c:pt>
                <c:pt idx="1">
                  <c:v>0</c:v>
                </c:pt>
                <c:pt idx="2">
                  <c:v>0</c:v>
                </c:pt>
                <c:pt idx="3">
                  <c:v>0</c:v>
                </c:pt>
                <c:pt idx="4">
                  <c:v>0</c:v>
                </c:pt>
                <c:pt idx="5">
                  <c:v>0</c:v>
                </c:pt>
              </c:numCache>
            </c:numRef>
          </c:val>
        </c:ser>
        <c:ser>
          <c:idx val="4"/>
          <c:order val="2"/>
          <c:tx>
            <c:strRef>
              <c:f>'Calcul bâtiment'!$B$44</c:f>
              <c:strCache>
                <c:ptCount val="1"/>
                <c:pt idx="0">
                  <c:v>MURS</c:v>
                </c:pt>
              </c:strCache>
            </c:strRef>
          </c:tx>
          <c:spPr>
            <a:solidFill>
              <a:schemeClr val="accent6">
                <a:lumMod val="40000"/>
                <a:lumOff val="60000"/>
              </a:schemeClr>
            </a:solidFill>
          </c:spPr>
          <c:invertIfNegative val="0"/>
          <c:val>
            <c:numRef>
              <c:f>'Calcul bâtiment'!$D$58:$I$58</c:f>
              <c:numCache>
                <c:formatCode>0</c:formatCode>
                <c:ptCount val="6"/>
                <c:pt idx="0">
                  <c:v>0</c:v>
                </c:pt>
                <c:pt idx="1">
                  <c:v>0</c:v>
                </c:pt>
                <c:pt idx="2">
                  <c:v>0</c:v>
                </c:pt>
                <c:pt idx="3">
                  <c:v>0</c:v>
                </c:pt>
                <c:pt idx="4">
                  <c:v>0</c:v>
                </c:pt>
                <c:pt idx="5">
                  <c:v>0</c:v>
                </c:pt>
              </c:numCache>
            </c:numRef>
          </c:val>
        </c:ser>
        <c:ser>
          <c:idx val="5"/>
          <c:order val="3"/>
          <c:tx>
            <c:strRef>
              <c:f>'Calcul bâtiment'!$B$31</c:f>
              <c:strCache>
                <c:ptCount val="1"/>
                <c:pt idx="0">
                  <c:v>CLOISONS</c:v>
                </c:pt>
              </c:strCache>
            </c:strRef>
          </c:tx>
          <c:spPr>
            <a:solidFill>
              <a:schemeClr val="bg2">
                <a:lumMod val="75000"/>
              </a:schemeClr>
            </a:solidFill>
          </c:spPr>
          <c:invertIfNegative val="0"/>
          <c:val>
            <c:numRef>
              <c:f>'Calcul bâtiment'!$D$43:$I$43</c:f>
              <c:numCache>
                <c:formatCode>0</c:formatCode>
                <c:ptCount val="6"/>
                <c:pt idx="0">
                  <c:v>0</c:v>
                </c:pt>
                <c:pt idx="1">
                  <c:v>0</c:v>
                </c:pt>
                <c:pt idx="2">
                  <c:v>0</c:v>
                </c:pt>
                <c:pt idx="3">
                  <c:v>0</c:v>
                </c:pt>
                <c:pt idx="4">
                  <c:v>0</c:v>
                </c:pt>
                <c:pt idx="5">
                  <c:v>0</c:v>
                </c:pt>
              </c:numCache>
            </c:numRef>
          </c:val>
        </c:ser>
        <c:ser>
          <c:idx val="2"/>
          <c:order val="4"/>
          <c:tx>
            <c:strRef>
              <c:f>'Calcul bâtiment'!$B$20</c:f>
              <c:strCache>
                <c:ptCount val="1"/>
                <c:pt idx="0">
                  <c:v>FENETRES &amp; PORTES</c:v>
                </c:pt>
              </c:strCache>
            </c:strRef>
          </c:tx>
          <c:spPr>
            <a:solidFill>
              <a:schemeClr val="accent4">
                <a:lumMod val="40000"/>
                <a:lumOff val="60000"/>
              </a:schemeClr>
            </a:solidFill>
          </c:spPr>
          <c:invertIfNegative val="0"/>
          <c:val>
            <c:numRef>
              <c:f>'Calcul bâtiment'!$D$30:$I$30</c:f>
              <c:numCache>
                <c:formatCode>0</c:formatCode>
                <c:ptCount val="6"/>
                <c:pt idx="0">
                  <c:v>0</c:v>
                </c:pt>
                <c:pt idx="1">
                  <c:v>0</c:v>
                </c:pt>
                <c:pt idx="2">
                  <c:v>0</c:v>
                </c:pt>
                <c:pt idx="3">
                  <c:v>0</c:v>
                </c:pt>
                <c:pt idx="4">
                  <c:v>0</c:v>
                </c:pt>
                <c:pt idx="5">
                  <c:v>0</c:v>
                </c:pt>
              </c:numCache>
            </c:numRef>
          </c:val>
        </c:ser>
        <c:ser>
          <c:idx val="3"/>
          <c:order val="5"/>
          <c:tx>
            <c:strRef>
              <c:f>'Calcul bâtiment'!$B$9</c:f>
              <c:strCache>
                <c:ptCount val="1"/>
                <c:pt idx="0">
                  <c:v>TOITURES</c:v>
                </c:pt>
              </c:strCache>
            </c:strRef>
          </c:tx>
          <c:spPr>
            <a:solidFill>
              <a:schemeClr val="tx2">
                <a:lumMod val="40000"/>
                <a:lumOff val="60000"/>
              </a:schemeClr>
            </a:solidFill>
          </c:spPr>
          <c:invertIfNegative val="0"/>
          <c:val>
            <c:numRef>
              <c:f>'Calcul bâtiment'!$D$19:$I$19</c:f>
              <c:numCache>
                <c:formatCode>0</c:formatCode>
                <c:ptCount val="6"/>
                <c:pt idx="0">
                  <c:v>0</c:v>
                </c:pt>
                <c:pt idx="1">
                  <c:v>0</c:v>
                </c:pt>
                <c:pt idx="2">
                  <c:v>0</c:v>
                </c:pt>
                <c:pt idx="3">
                  <c:v>0</c:v>
                </c:pt>
                <c:pt idx="4">
                  <c:v>0</c:v>
                </c:pt>
                <c:pt idx="5">
                  <c:v>0</c:v>
                </c:pt>
              </c:numCache>
            </c:numRef>
          </c:val>
        </c:ser>
        <c:dLbls>
          <c:showLegendKey val="0"/>
          <c:showVal val="0"/>
          <c:showCatName val="0"/>
          <c:showSerName val="0"/>
          <c:showPercent val="0"/>
          <c:showBubbleSize val="0"/>
        </c:dLbls>
        <c:gapWidth val="150"/>
        <c:overlap val="100"/>
        <c:axId val="687899136"/>
        <c:axId val="687899528"/>
      </c:barChart>
      <c:lineChart>
        <c:grouping val="stacked"/>
        <c:varyColors val="0"/>
        <c:ser>
          <c:idx val="7"/>
          <c:order val="6"/>
          <c:tx>
            <c:strRef>
              <c:f>'Calcul bâtiment'!$B$98:$C$98</c:f>
              <c:strCache>
                <c:ptCount val="2"/>
                <c:pt idx="0">
                  <c:v>TOTAL Changement Climatique kg eq CO2/m² shon</c:v>
                </c:pt>
              </c:strCache>
            </c:strRef>
          </c:tx>
          <c:spPr>
            <a:ln>
              <a:noFill/>
            </a:ln>
          </c:spPr>
          <c:marker>
            <c:symbol val="diamond"/>
            <c:size val="7"/>
            <c:spPr>
              <a:solidFill>
                <a:srgbClr val="FF0000"/>
              </a:solidFill>
              <a:ln>
                <a:solidFill>
                  <a:srgbClr val="FF0000"/>
                </a:solidFill>
              </a:ln>
            </c:spPr>
          </c:marker>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val>
            <c:numRef>
              <c:f>'Calcul bâtiment'!$D$98:$I$98</c:f>
              <c:numCache>
                <c:formatCode>0</c:formatCode>
                <c:ptCount val="6"/>
                <c:pt idx="0">
                  <c:v>0</c:v>
                </c:pt>
                <c:pt idx="1">
                  <c:v>0</c:v>
                </c:pt>
                <c:pt idx="2">
                  <c:v>0</c:v>
                </c:pt>
                <c:pt idx="3">
                  <c:v>0</c:v>
                </c:pt>
                <c:pt idx="4">
                  <c:v>0</c:v>
                </c:pt>
                <c:pt idx="5">
                  <c:v>0</c:v>
                </c:pt>
              </c:numCache>
            </c:numRef>
          </c:val>
          <c:smooth val="0"/>
        </c:ser>
        <c:dLbls>
          <c:showLegendKey val="0"/>
          <c:showVal val="0"/>
          <c:showCatName val="0"/>
          <c:showSerName val="0"/>
          <c:showPercent val="0"/>
          <c:showBubbleSize val="0"/>
        </c:dLbls>
        <c:marker val="1"/>
        <c:smooth val="0"/>
        <c:axId val="687899136"/>
        <c:axId val="687899528"/>
      </c:lineChart>
      <c:catAx>
        <c:axId val="687899136"/>
        <c:scaling>
          <c:orientation val="minMax"/>
        </c:scaling>
        <c:delete val="0"/>
        <c:axPos val="b"/>
        <c:majorTickMark val="out"/>
        <c:minorTickMark val="none"/>
        <c:tickLblPos val="nextTo"/>
        <c:crossAx val="687899528"/>
        <c:crosses val="autoZero"/>
        <c:auto val="1"/>
        <c:lblAlgn val="ctr"/>
        <c:lblOffset val="100"/>
        <c:noMultiLvlLbl val="0"/>
      </c:catAx>
      <c:valAx>
        <c:axId val="687899528"/>
        <c:scaling>
          <c:orientation val="minMax"/>
        </c:scaling>
        <c:delete val="0"/>
        <c:axPos val="l"/>
        <c:majorGridlines/>
        <c:numFmt formatCode="0" sourceLinked="1"/>
        <c:majorTickMark val="out"/>
        <c:minorTickMark val="none"/>
        <c:tickLblPos val="nextTo"/>
        <c:crossAx val="687899136"/>
        <c:crosses val="autoZero"/>
        <c:crossBetween val="between"/>
      </c:valAx>
      <c:dTable>
        <c:showHorzBorder val="1"/>
        <c:showVertBorder val="1"/>
        <c:showOutline val="1"/>
        <c:showKeys val="1"/>
        <c:spPr>
          <a:ln w="22225" cmpd="sng"/>
        </c:spPr>
      </c:dTable>
    </c:plotArea>
    <c:legend>
      <c:legendPos val="r"/>
      <c:layout>
        <c:manualLayout>
          <c:xMode val="edge"/>
          <c:yMode val="edge"/>
          <c:x val="0.82517929321726802"/>
          <c:y val="0.10526059227095606"/>
          <c:w val="0.16935764878802853"/>
          <c:h val="0.53613599185927585"/>
        </c:manualLayout>
      </c:layout>
      <c:overlay val="0"/>
    </c:legend>
    <c:plotVisOnly val="1"/>
    <c:dispBlanksAs val="gap"/>
    <c:showDLblsOverMax val="0"/>
  </c:chart>
  <c:txPr>
    <a:bodyPr/>
    <a:lstStyle/>
    <a:p>
      <a:pPr>
        <a:defRPr b="1"/>
      </a:pPr>
      <a:endParaRPr lang="fr-FR"/>
    </a:p>
  </c:txPr>
  <c:printSettings>
    <c:headerFooter/>
    <c:pageMargins b="0.74803149606299213" l="0.70866141732283472" r="0.70866141732283472" t="0.74803149606299213" header="0.31496062992125984" footer="0.31496062992125984"/>
    <c:pageSetup orientation="landscape"/>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PLANCHERS!$L$8</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PLANCHERS!$C$9:$C$23</c:f>
              <c:numCache>
                <c:formatCode>General</c:formatCode>
                <c:ptCount val="15"/>
              </c:numCache>
            </c:numRef>
          </c:cat>
          <c:val>
            <c:numRef>
              <c:f>PLANCHERS!$L$9:$L$23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70488248"/>
        <c:axId val="670489032"/>
        <c:axId val="0"/>
      </c:bar3DChart>
      <c:catAx>
        <c:axId val="670488248"/>
        <c:scaling>
          <c:orientation val="maxMin"/>
        </c:scaling>
        <c:delete val="0"/>
        <c:axPos val="l"/>
        <c:numFmt formatCode="General" sourceLinked="1"/>
        <c:majorTickMark val="none"/>
        <c:minorTickMark val="none"/>
        <c:tickLblPos val="nextTo"/>
        <c:txPr>
          <a:bodyPr/>
          <a:lstStyle/>
          <a:p>
            <a:pPr>
              <a:defRPr sz="1200"/>
            </a:pPr>
            <a:endParaRPr lang="fr-FR"/>
          </a:p>
        </c:txPr>
        <c:crossAx val="670489032"/>
        <c:crosses val="autoZero"/>
        <c:auto val="1"/>
        <c:lblAlgn val="ctr"/>
        <c:lblOffset val="100"/>
        <c:noMultiLvlLbl val="0"/>
      </c:catAx>
      <c:valAx>
        <c:axId val="670489032"/>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70488248"/>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2.8787930348871997E-2"/>
          <c:y val="5.0949119534621527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18476653647509106"/>
          <c:y val="0.1348086435304974"/>
          <c:w val="0.72202478508556456"/>
          <c:h val="0.85620746945251658"/>
        </c:manualLayout>
      </c:layout>
      <c:bar3DChart>
        <c:barDir val="bar"/>
        <c:grouping val="clustered"/>
        <c:varyColors val="0"/>
        <c:ser>
          <c:idx val="0"/>
          <c:order val="0"/>
          <c:tx>
            <c:strRef>
              <c:f>PLANCHERS!$M$8</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PLANCHERS!$C$9:$C$23</c:f>
              <c:numCache>
                <c:formatCode>General</c:formatCode>
                <c:ptCount val="15"/>
              </c:numCache>
            </c:numRef>
          </c:cat>
          <c:val>
            <c:numRef>
              <c:f>PLANCHERS!$M$9:$M$23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70489816"/>
        <c:axId val="670490208"/>
        <c:axId val="0"/>
      </c:bar3DChart>
      <c:catAx>
        <c:axId val="670489816"/>
        <c:scaling>
          <c:orientation val="maxMin"/>
        </c:scaling>
        <c:delete val="0"/>
        <c:axPos val="l"/>
        <c:numFmt formatCode="General" sourceLinked="1"/>
        <c:majorTickMark val="none"/>
        <c:minorTickMark val="none"/>
        <c:tickLblPos val="high"/>
        <c:txPr>
          <a:bodyPr/>
          <a:lstStyle/>
          <a:p>
            <a:pPr>
              <a:defRPr sz="1200"/>
            </a:pPr>
            <a:endParaRPr lang="fr-FR"/>
          </a:p>
        </c:txPr>
        <c:crossAx val="670490208"/>
        <c:crosses val="autoZero"/>
        <c:auto val="1"/>
        <c:lblAlgn val="ctr"/>
        <c:lblOffset val="100"/>
        <c:noMultiLvlLbl val="0"/>
      </c:catAx>
      <c:valAx>
        <c:axId val="670490208"/>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70489816"/>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2590607594276244"/>
          <c:y val="0.14162305721286028"/>
          <c:w val="0.62584542086795458"/>
          <c:h val="0.81562683524416935"/>
        </c:manualLayout>
      </c:layout>
      <c:bar3DChart>
        <c:barDir val="bar"/>
        <c:grouping val="clustered"/>
        <c:varyColors val="0"/>
        <c:ser>
          <c:idx val="0"/>
          <c:order val="0"/>
          <c:tx>
            <c:strRef>
              <c:f>PLANCHERS!$L$53</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PLANCHERS!$C$54:$C$68</c:f>
              <c:numCache>
                <c:formatCode>General</c:formatCode>
                <c:ptCount val="15"/>
              </c:numCache>
            </c:numRef>
          </c:cat>
          <c:val>
            <c:numRef>
              <c:f>PLANCHERS!$L$54:$L$68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70490992"/>
        <c:axId val="670491384"/>
        <c:axId val="0"/>
      </c:bar3DChart>
      <c:catAx>
        <c:axId val="670490992"/>
        <c:scaling>
          <c:orientation val="maxMin"/>
        </c:scaling>
        <c:delete val="0"/>
        <c:axPos val="l"/>
        <c:numFmt formatCode="General" sourceLinked="1"/>
        <c:majorTickMark val="none"/>
        <c:minorTickMark val="none"/>
        <c:tickLblPos val="nextTo"/>
        <c:txPr>
          <a:bodyPr/>
          <a:lstStyle/>
          <a:p>
            <a:pPr>
              <a:defRPr sz="1200"/>
            </a:pPr>
            <a:endParaRPr lang="fr-FR"/>
          </a:p>
        </c:txPr>
        <c:crossAx val="670491384"/>
        <c:crosses val="autoZero"/>
        <c:auto val="1"/>
        <c:lblAlgn val="ctr"/>
        <c:lblOffset val="100"/>
        <c:noMultiLvlLbl val="0"/>
      </c:catAx>
      <c:valAx>
        <c:axId val="670491384"/>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70490992"/>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3.1810241092267516E-2"/>
          <c:y val="1.4305290677376259E-2"/>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4.872240245245394E-2"/>
          <c:y val="0.14823883423519194"/>
          <c:w val="0.74621601833387896"/>
          <c:h val="0.84432652025865851"/>
        </c:manualLayout>
      </c:layout>
      <c:bar3DChart>
        <c:barDir val="bar"/>
        <c:grouping val="clustered"/>
        <c:varyColors val="0"/>
        <c:ser>
          <c:idx val="0"/>
          <c:order val="0"/>
          <c:tx>
            <c:strRef>
              <c:f>PLANCHERS!$M$53</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PLANCHERS!$C$54:$C$68</c:f>
              <c:numCache>
                <c:formatCode>General</c:formatCode>
                <c:ptCount val="15"/>
              </c:numCache>
            </c:numRef>
          </c:cat>
          <c:val>
            <c:numRef>
              <c:f>PLANCHERS!$M$54:$M$68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70492168"/>
        <c:axId val="670492560"/>
        <c:axId val="0"/>
      </c:bar3DChart>
      <c:catAx>
        <c:axId val="670492168"/>
        <c:scaling>
          <c:orientation val="maxMin"/>
        </c:scaling>
        <c:delete val="0"/>
        <c:axPos val="l"/>
        <c:numFmt formatCode="General" sourceLinked="1"/>
        <c:majorTickMark val="none"/>
        <c:minorTickMark val="none"/>
        <c:tickLblPos val="high"/>
        <c:txPr>
          <a:bodyPr/>
          <a:lstStyle/>
          <a:p>
            <a:pPr>
              <a:defRPr sz="1200"/>
            </a:pPr>
            <a:endParaRPr lang="fr-FR"/>
          </a:p>
        </c:txPr>
        <c:crossAx val="670492560"/>
        <c:crosses val="autoZero"/>
        <c:auto val="1"/>
        <c:lblAlgn val="ctr"/>
        <c:lblOffset val="100"/>
        <c:noMultiLvlLbl val="0"/>
      </c:catAx>
      <c:valAx>
        <c:axId val="670492560"/>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70492168"/>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PLANCHERS!$L$98</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PLANCHERS!$C$99:$C$113</c:f>
              <c:numCache>
                <c:formatCode>General</c:formatCode>
                <c:ptCount val="15"/>
              </c:numCache>
            </c:numRef>
          </c:cat>
          <c:val>
            <c:numRef>
              <c:f>PLANCHERS!$L$99:$L$113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70493344"/>
        <c:axId val="670493736"/>
        <c:axId val="0"/>
      </c:bar3DChart>
      <c:catAx>
        <c:axId val="670493344"/>
        <c:scaling>
          <c:orientation val="maxMin"/>
        </c:scaling>
        <c:delete val="0"/>
        <c:axPos val="l"/>
        <c:numFmt formatCode="General" sourceLinked="1"/>
        <c:majorTickMark val="none"/>
        <c:minorTickMark val="none"/>
        <c:tickLblPos val="nextTo"/>
        <c:txPr>
          <a:bodyPr/>
          <a:lstStyle/>
          <a:p>
            <a:pPr>
              <a:defRPr sz="1200"/>
            </a:pPr>
            <a:endParaRPr lang="fr-FR"/>
          </a:p>
        </c:txPr>
        <c:crossAx val="670493736"/>
        <c:crosses val="autoZero"/>
        <c:auto val="1"/>
        <c:lblAlgn val="ctr"/>
        <c:lblOffset val="100"/>
        <c:noMultiLvlLbl val="0"/>
      </c:catAx>
      <c:valAx>
        <c:axId val="670493736"/>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70493344"/>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1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3.1810241092267516E-2"/>
          <c:y val="1.4305290677376259E-2"/>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3.0468475741630509E-2"/>
          <c:y val="0.15609918887644747"/>
          <c:w val="0.9190916586715745"/>
          <c:h val="0.8349170401427114"/>
        </c:manualLayout>
      </c:layout>
      <c:bar3DChart>
        <c:barDir val="bar"/>
        <c:grouping val="clustered"/>
        <c:varyColors val="0"/>
        <c:ser>
          <c:idx val="0"/>
          <c:order val="0"/>
          <c:tx>
            <c:strRef>
              <c:f>PLANCHERS!$M$98</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PLANCHERS!$C$99:$C$113</c:f>
              <c:numCache>
                <c:formatCode>General</c:formatCode>
                <c:ptCount val="15"/>
              </c:numCache>
            </c:numRef>
          </c:cat>
          <c:val>
            <c:numRef>
              <c:f>PLANCHERS!$M$99:$M$113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70494520"/>
        <c:axId val="670494912"/>
        <c:axId val="0"/>
      </c:bar3DChart>
      <c:catAx>
        <c:axId val="670494520"/>
        <c:scaling>
          <c:orientation val="maxMin"/>
        </c:scaling>
        <c:delete val="0"/>
        <c:axPos val="l"/>
        <c:numFmt formatCode="General" sourceLinked="1"/>
        <c:majorTickMark val="none"/>
        <c:minorTickMark val="none"/>
        <c:tickLblPos val="high"/>
        <c:txPr>
          <a:bodyPr/>
          <a:lstStyle/>
          <a:p>
            <a:pPr>
              <a:defRPr sz="1200"/>
            </a:pPr>
            <a:endParaRPr lang="fr-FR"/>
          </a:p>
        </c:txPr>
        <c:crossAx val="670494912"/>
        <c:crosses val="autoZero"/>
        <c:auto val="1"/>
        <c:lblAlgn val="ctr"/>
        <c:lblOffset val="100"/>
        <c:noMultiLvlLbl val="0"/>
      </c:catAx>
      <c:valAx>
        <c:axId val="670494912"/>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70494520"/>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PLANCHERS!$L$143</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PLANCHERS!$C$144:$C$158</c:f>
              <c:numCache>
                <c:formatCode>General</c:formatCode>
                <c:ptCount val="15"/>
              </c:numCache>
            </c:numRef>
          </c:cat>
          <c:val>
            <c:numRef>
              <c:f>PLANCHERS!$L$144:$L$158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70495696"/>
        <c:axId val="670496088"/>
        <c:axId val="0"/>
      </c:bar3DChart>
      <c:catAx>
        <c:axId val="670495696"/>
        <c:scaling>
          <c:orientation val="maxMin"/>
        </c:scaling>
        <c:delete val="0"/>
        <c:axPos val="l"/>
        <c:numFmt formatCode="General" sourceLinked="1"/>
        <c:majorTickMark val="none"/>
        <c:minorTickMark val="none"/>
        <c:tickLblPos val="nextTo"/>
        <c:txPr>
          <a:bodyPr/>
          <a:lstStyle/>
          <a:p>
            <a:pPr>
              <a:defRPr sz="1200"/>
            </a:pPr>
            <a:endParaRPr lang="fr-FR"/>
          </a:p>
        </c:txPr>
        <c:crossAx val="670496088"/>
        <c:crosses val="autoZero"/>
        <c:auto val="1"/>
        <c:lblAlgn val="ctr"/>
        <c:lblOffset val="100"/>
        <c:noMultiLvlLbl val="0"/>
      </c:catAx>
      <c:valAx>
        <c:axId val="670496088"/>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70495696"/>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3.1810241092267516E-2"/>
          <c:y val="1.4305290677376259E-2"/>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3.0630799570600057E-2"/>
          <c:y val="0.15243257520406858"/>
          <c:w val="0.78845176995827271"/>
          <c:h val="0.8385836196064036"/>
        </c:manualLayout>
      </c:layout>
      <c:bar3DChart>
        <c:barDir val="bar"/>
        <c:grouping val="clustered"/>
        <c:varyColors val="0"/>
        <c:ser>
          <c:idx val="0"/>
          <c:order val="0"/>
          <c:tx>
            <c:strRef>
              <c:f>PLANCHERS!$M$143</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PLANCHERS!$C$144:$C$158</c:f>
              <c:numCache>
                <c:formatCode>General</c:formatCode>
                <c:ptCount val="15"/>
              </c:numCache>
            </c:numRef>
          </c:cat>
          <c:val>
            <c:numRef>
              <c:f>PLANCHERS!$M$144:$M$158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70496872"/>
        <c:axId val="670497264"/>
        <c:axId val="0"/>
      </c:bar3DChart>
      <c:catAx>
        <c:axId val="670496872"/>
        <c:scaling>
          <c:orientation val="maxMin"/>
        </c:scaling>
        <c:delete val="0"/>
        <c:axPos val="l"/>
        <c:numFmt formatCode="General" sourceLinked="1"/>
        <c:majorTickMark val="none"/>
        <c:minorTickMark val="none"/>
        <c:tickLblPos val="high"/>
        <c:txPr>
          <a:bodyPr/>
          <a:lstStyle/>
          <a:p>
            <a:pPr>
              <a:defRPr sz="1200"/>
            </a:pPr>
            <a:endParaRPr lang="fr-FR"/>
          </a:p>
        </c:txPr>
        <c:crossAx val="670497264"/>
        <c:crosses val="autoZero"/>
        <c:auto val="1"/>
        <c:lblAlgn val="ctr"/>
        <c:lblOffset val="100"/>
        <c:noMultiLvlLbl val="0"/>
      </c:catAx>
      <c:valAx>
        <c:axId val="670497264"/>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70496872"/>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1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PLANCHERS!$L$188</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PLANCHERS!$C$189:$C$203</c:f>
              <c:numCache>
                <c:formatCode>General</c:formatCode>
                <c:ptCount val="15"/>
              </c:numCache>
            </c:numRef>
          </c:cat>
          <c:val>
            <c:numRef>
              <c:f>PLANCHERS!$L$189:$L$203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70498048"/>
        <c:axId val="670498440"/>
        <c:axId val="0"/>
      </c:bar3DChart>
      <c:catAx>
        <c:axId val="670498048"/>
        <c:scaling>
          <c:orientation val="maxMin"/>
        </c:scaling>
        <c:delete val="0"/>
        <c:axPos val="l"/>
        <c:numFmt formatCode="General" sourceLinked="1"/>
        <c:majorTickMark val="none"/>
        <c:minorTickMark val="none"/>
        <c:tickLblPos val="nextTo"/>
        <c:txPr>
          <a:bodyPr/>
          <a:lstStyle/>
          <a:p>
            <a:pPr>
              <a:defRPr sz="1200"/>
            </a:pPr>
            <a:endParaRPr lang="fr-FR"/>
          </a:p>
        </c:txPr>
        <c:crossAx val="670498440"/>
        <c:crosses val="autoZero"/>
        <c:auto val="1"/>
        <c:lblAlgn val="ctr"/>
        <c:lblOffset val="100"/>
        <c:noMultiLvlLbl val="0"/>
      </c:catAx>
      <c:valAx>
        <c:axId val="670498440"/>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70498048"/>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1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3.1810241092267516E-2"/>
          <c:y val="1.4305290677376259E-2"/>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2.7200431755914748E-2"/>
          <c:y val="0.15301031412338342"/>
          <c:w val="0.74020538468531039"/>
          <c:h val="0.83800597344493211"/>
        </c:manualLayout>
      </c:layout>
      <c:bar3DChart>
        <c:barDir val="bar"/>
        <c:grouping val="clustered"/>
        <c:varyColors val="0"/>
        <c:ser>
          <c:idx val="0"/>
          <c:order val="0"/>
          <c:tx>
            <c:strRef>
              <c:f>PLANCHERS!$M$188</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PLANCHERS!$C$189:$C$203</c:f>
              <c:numCache>
                <c:formatCode>General</c:formatCode>
                <c:ptCount val="15"/>
              </c:numCache>
            </c:numRef>
          </c:cat>
          <c:val>
            <c:numRef>
              <c:f>PLANCHERS!$M$189:$M$203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70499224"/>
        <c:axId val="670499616"/>
        <c:axId val="0"/>
      </c:bar3DChart>
      <c:catAx>
        <c:axId val="670499224"/>
        <c:scaling>
          <c:orientation val="maxMin"/>
        </c:scaling>
        <c:delete val="0"/>
        <c:axPos val="l"/>
        <c:numFmt formatCode="General" sourceLinked="1"/>
        <c:majorTickMark val="none"/>
        <c:minorTickMark val="none"/>
        <c:tickLblPos val="high"/>
        <c:txPr>
          <a:bodyPr/>
          <a:lstStyle/>
          <a:p>
            <a:pPr>
              <a:defRPr sz="1200"/>
            </a:pPr>
            <a:endParaRPr lang="fr-FR"/>
          </a:p>
        </c:txPr>
        <c:crossAx val="670499616"/>
        <c:crosses val="autoZero"/>
        <c:auto val="1"/>
        <c:lblAlgn val="ctr"/>
        <c:lblOffset val="100"/>
        <c:noMultiLvlLbl val="0"/>
      </c:catAx>
      <c:valAx>
        <c:axId val="670499616"/>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70499224"/>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PLANCHERS!$L$233</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PLANCHERS!$C$234:$C$248</c:f>
              <c:numCache>
                <c:formatCode>General</c:formatCode>
                <c:ptCount val="15"/>
              </c:numCache>
            </c:numRef>
          </c:cat>
          <c:val>
            <c:numRef>
              <c:f>PLANCHERS!$L$234:$L$248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70500400"/>
        <c:axId val="670500792"/>
        <c:axId val="0"/>
      </c:bar3DChart>
      <c:catAx>
        <c:axId val="670500400"/>
        <c:scaling>
          <c:orientation val="maxMin"/>
        </c:scaling>
        <c:delete val="0"/>
        <c:axPos val="l"/>
        <c:numFmt formatCode="General" sourceLinked="1"/>
        <c:majorTickMark val="none"/>
        <c:minorTickMark val="none"/>
        <c:tickLblPos val="nextTo"/>
        <c:txPr>
          <a:bodyPr/>
          <a:lstStyle/>
          <a:p>
            <a:pPr>
              <a:defRPr sz="1200"/>
            </a:pPr>
            <a:endParaRPr lang="fr-FR"/>
          </a:p>
        </c:txPr>
        <c:crossAx val="670500792"/>
        <c:crosses val="autoZero"/>
        <c:auto val="1"/>
        <c:lblAlgn val="ctr"/>
        <c:lblOffset val="100"/>
        <c:noMultiLvlLbl val="0"/>
      </c:catAx>
      <c:valAx>
        <c:axId val="670500792"/>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70500400"/>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3.1810241092267516E-2"/>
          <c:y val="1.4305290677376259E-2"/>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3.3653067018423702E-2"/>
          <c:y val="0.15363628834866064"/>
          <c:w val="0.75178257978453722"/>
          <c:h val="0.81630438174218178"/>
        </c:manualLayout>
      </c:layout>
      <c:bar3DChart>
        <c:barDir val="bar"/>
        <c:grouping val="clustered"/>
        <c:varyColors val="0"/>
        <c:ser>
          <c:idx val="0"/>
          <c:order val="0"/>
          <c:tx>
            <c:strRef>
              <c:f>PLANCHERS!$M$233</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PLANCHERS!$C$234:$C$248</c:f>
              <c:numCache>
                <c:formatCode>General</c:formatCode>
                <c:ptCount val="15"/>
              </c:numCache>
            </c:numRef>
          </c:cat>
          <c:val>
            <c:numRef>
              <c:f>PLANCHERS!$M$234:$M$248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70501576"/>
        <c:axId val="679450592"/>
        <c:axId val="0"/>
      </c:bar3DChart>
      <c:catAx>
        <c:axId val="670501576"/>
        <c:scaling>
          <c:orientation val="maxMin"/>
        </c:scaling>
        <c:delete val="0"/>
        <c:axPos val="l"/>
        <c:numFmt formatCode="General" sourceLinked="1"/>
        <c:majorTickMark val="none"/>
        <c:minorTickMark val="none"/>
        <c:tickLblPos val="high"/>
        <c:txPr>
          <a:bodyPr/>
          <a:lstStyle/>
          <a:p>
            <a:pPr>
              <a:defRPr sz="1200"/>
            </a:pPr>
            <a:endParaRPr lang="fr-FR"/>
          </a:p>
        </c:txPr>
        <c:crossAx val="679450592"/>
        <c:crosses val="autoZero"/>
        <c:auto val="1"/>
        <c:lblAlgn val="ctr"/>
        <c:lblOffset val="100"/>
        <c:noMultiLvlLbl val="0"/>
      </c:catAx>
      <c:valAx>
        <c:axId val="679450592"/>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70501576"/>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1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PLANCHERS!$L$278</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PLANCHERS!$C$279:$C$293</c:f>
              <c:numCache>
                <c:formatCode>General</c:formatCode>
                <c:ptCount val="15"/>
              </c:numCache>
            </c:numRef>
          </c:cat>
          <c:val>
            <c:numRef>
              <c:f>PLANCHERS!$L$279:$L$293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79451376"/>
        <c:axId val="679451768"/>
        <c:axId val="0"/>
      </c:bar3DChart>
      <c:catAx>
        <c:axId val="679451376"/>
        <c:scaling>
          <c:orientation val="maxMin"/>
        </c:scaling>
        <c:delete val="0"/>
        <c:axPos val="l"/>
        <c:numFmt formatCode="General" sourceLinked="1"/>
        <c:majorTickMark val="none"/>
        <c:minorTickMark val="none"/>
        <c:tickLblPos val="nextTo"/>
        <c:txPr>
          <a:bodyPr/>
          <a:lstStyle/>
          <a:p>
            <a:pPr>
              <a:defRPr sz="1200"/>
            </a:pPr>
            <a:endParaRPr lang="fr-FR"/>
          </a:p>
        </c:txPr>
        <c:crossAx val="679451768"/>
        <c:crosses val="autoZero"/>
        <c:auto val="1"/>
        <c:lblAlgn val="ctr"/>
        <c:lblOffset val="100"/>
        <c:noMultiLvlLbl val="0"/>
      </c:catAx>
      <c:valAx>
        <c:axId val="679451768"/>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79451376"/>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1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3.1810241092267516E-2"/>
          <c:y val="1.4305290677376259E-2"/>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3.3653067018423702E-2"/>
          <c:y val="0.15566517464070437"/>
          <c:w val="0.73678278378061757"/>
          <c:h val="0.83535076295555799"/>
        </c:manualLayout>
      </c:layout>
      <c:bar3DChart>
        <c:barDir val="bar"/>
        <c:grouping val="clustered"/>
        <c:varyColors val="0"/>
        <c:ser>
          <c:idx val="0"/>
          <c:order val="0"/>
          <c:tx>
            <c:strRef>
              <c:f>PLANCHERS!$M$278</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PLANCHERS!$C$279:$C$293</c:f>
              <c:numCache>
                <c:formatCode>General</c:formatCode>
                <c:ptCount val="15"/>
              </c:numCache>
            </c:numRef>
          </c:cat>
          <c:val>
            <c:numRef>
              <c:f>PLANCHERS!$M$279:$M$293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79452552"/>
        <c:axId val="679452944"/>
        <c:axId val="0"/>
      </c:bar3DChart>
      <c:catAx>
        <c:axId val="679452552"/>
        <c:scaling>
          <c:orientation val="maxMin"/>
        </c:scaling>
        <c:delete val="0"/>
        <c:axPos val="l"/>
        <c:numFmt formatCode="General" sourceLinked="1"/>
        <c:majorTickMark val="none"/>
        <c:minorTickMark val="none"/>
        <c:tickLblPos val="high"/>
        <c:txPr>
          <a:bodyPr/>
          <a:lstStyle/>
          <a:p>
            <a:pPr>
              <a:defRPr sz="1200"/>
            </a:pPr>
            <a:endParaRPr lang="fr-FR"/>
          </a:p>
        </c:txPr>
        <c:crossAx val="679452944"/>
        <c:crosses val="autoZero"/>
        <c:auto val="1"/>
        <c:lblAlgn val="ctr"/>
        <c:lblOffset val="100"/>
        <c:noMultiLvlLbl val="0"/>
      </c:catAx>
      <c:valAx>
        <c:axId val="679452944"/>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79452552"/>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2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3297401662820786"/>
          <c:y val="0.14162305721286028"/>
          <c:w val="0.61886651402487969"/>
          <c:h val="0.81562683524416935"/>
        </c:manualLayout>
      </c:layout>
      <c:bar3DChart>
        <c:barDir val="bar"/>
        <c:grouping val="clustered"/>
        <c:varyColors val="0"/>
        <c:ser>
          <c:idx val="0"/>
          <c:order val="0"/>
          <c:tx>
            <c:strRef>
              <c:f>PLANCHERS!$L$323</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PLANCHERS!$C$324:$C$338</c:f>
              <c:numCache>
                <c:formatCode>General</c:formatCode>
                <c:ptCount val="15"/>
              </c:numCache>
            </c:numRef>
          </c:cat>
          <c:val>
            <c:numRef>
              <c:f>PLANCHERS!$L$324:$L$338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79453728"/>
        <c:axId val="679454120"/>
        <c:axId val="0"/>
      </c:bar3DChart>
      <c:catAx>
        <c:axId val="679453728"/>
        <c:scaling>
          <c:orientation val="maxMin"/>
        </c:scaling>
        <c:delete val="0"/>
        <c:axPos val="l"/>
        <c:numFmt formatCode="General" sourceLinked="1"/>
        <c:majorTickMark val="none"/>
        <c:minorTickMark val="none"/>
        <c:tickLblPos val="nextTo"/>
        <c:txPr>
          <a:bodyPr/>
          <a:lstStyle/>
          <a:p>
            <a:pPr>
              <a:defRPr sz="1200"/>
            </a:pPr>
            <a:endParaRPr lang="fr-FR"/>
          </a:p>
        </c:txPr>
        <c:crossAx val="679454120"/>
        <c:crosses val="autoZero"/>
        <c:auto val="1"/>
        <c:lblAlgn val="ctr"/>
        <c:lblOffset val="100"/>
        <c:noMultiLvlLbl val="0"/>
      </c:catAx>
      <c:valAx>
        <c:axId val="679454120"/>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79453728"/>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2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3.1810241092267516E-2"/>
          <c:y val="1.4305290677376259E-2"/>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4.2719869361894647E-2"/>
          <c:y val="0.15257231882034225"/>
          <c:w val="0.73377628716158427"/>
          <c:h val="0.83844373353449964"/>
        </c:manualLayout>
      </c:layout>
      <c:bar3DChart>
        <c:barDir val="bar"/>
        <c:grouping val="clustered"/>
        <c:varyColors val="0"/>
        <c:ser>
          <c:idx val="0"/>
          <c:order val="0"/>
          <c:tx>
            <c:strRef>
              <c:f>PLANCHERS!$M$323</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PLANCHERS!$C$324:$C$338</c:f>
              <c:numCache>
                <c:formatCode>General</c:formatCode>
                <c:ptCount val="15"/>
              </c:numCache>
            </c:numRef>
          </c:cat>
          <c:val>
            <c:numRef>
              <c:f>PLANCHERS!$M$324:$M$338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79454904"/>
        <c:axId val="679455296"/>
        <c:axId val="0"/>
      </c:bar3DChart>
      <c:catAx>
        <c:axId val="679454904"/>
        <c:scaling>
          <c:orientation val="maxMin"/>
        </c:scaling>
        <c:delete val="0"/>
        <c:axPos val="l"/>
        <c:numFmt formatCode="General" sourceLinked="1"/>
        <c:majorTickMark val="none"/>
        <c:minorTickMark val="none"/>
        <c:tickLblPos val="high"/>
        <c:txPr>
          <a:bodyPr/>
          <a:lstStyle/>
          <a:p>
            <a:pPr>
              <a:defRPr sz="1200"/>
            </a:pPr>
            <a:endParaRPr lang="fr-FR"/>
          </a:p>
        </c:txPr>
        <c:crossAx val="679455296"/>
        <c:crosses val="autoZero"/>
        <c:auto val="1"/>
        <c:lblAlgn val="ctr"/>
        <c:lblOffset val="100"/>
        <c:noMultiLvlLbl val="0"/>
      </c:catAx>
      <c:valAx>
        <c:axId val="679455296"/>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79454904"/>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PLANCHERS!$L$368</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PLANCHERS!$C$369:$C$383</c:f>
              <c:numCache>
                <c:formatCode>General</c:formatCode>
                <c:ptCount val="15"/>
              </c:numCache>
            </c:numRef>
          </c:cat>
          <c:val>
            <c:numRef>
              <c:f>PLANCHERS!$L$369:$L$383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79456080"/>
        <c:axId val="679456472"/>
        <c:axId val="0"/>
      </c:bar3DChart>
      <c:catAx>
        <c:axId val="679456080"/>
        <c:scaling>
          <c:orientation val="maxMin"/>
        </c:scaling>
        <c:delete val="0"/>
        <c:axPos val="l"/>
        <c:numFmt formatCode="General" sourceLinked="1"/>
        <c:majorTickMark val="none"/>
        <c:minorTickMark val="none"/>
        <c:tickLblPos val="nextTo"/>
        <c:txPr>
          <a:bodyPr/>
          <a:lstStyle/>
          <a:p>
            <a:pPr>
              <a:defRPr sz="1200"/>
            </a:pPr>
            <a:endParaRPr lang="fr-FR"/>
          </a:p>
        </c:txPr>
        <c:crossAx val="679456472"/>
        <c:crosses val="autoZero"/>
        <c:auto val="1"/>
        <c:lblAlgn val="ctr"/>
        <c:lblOffset val="100"/>
        <c:noMultiLvlLbl val="0"/>
      </c:catAx>
      <c:valAx>
        <c:axId val="679456472"/>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79456080"/>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3.1810241092267516E-2"/>
          <c:y val="1.4305290677376259E-2"/>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4.7577152895558285E-2"/>
          <c:y val="0.15939578955567962"/>
          <c:w val="0.75807210104271827"/>
          <c:h val="0.83334392033873483"/>
        </c:manualLayout>
      </c:layout>
      <c:bar3DChart>
        <c:barDir val="bar"/>
        <c:grouping val="clustered"/>
        <c:varyColors val="0"/>
        <c:ser>
          <c:idx val="0"/>
          <c:order val="0"/>
          <c:tx>
            <c:strRef>
              <c:f>PLANCHERS!$M$368</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PLANCHERS!$C$369:$C$383</c:f>
              <c:numCache>
                <c:formatCode>General</c:formatCode>
                <c:ptCount val="15"/>
              </c:numCache>
            </c:numRef>
          </c:cat>
          <c:val>
            <c:numRef>
              <c:f>PLANCHERS!$M$369:$M$383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79457648"/>
        <c:axId val="679458040"/>
        <c:axId val="0"/>
      </c:bar3DChart>
      <c:catAx>
        <c:axId val="679457648"/>
        <c:scaling>
          <c:orientation val="maxMin"/>
        </c:scaling>
        <c:delete val="0"/>
        <c:axPos val="l"/>
        <c:numFmt formatCode="General" sourceLinked="1"/>
        <c:majorTickMark val="none"/>
        <c:minorTickMark val="none"/>
        <c:tickLblPos val="high"/>
        <c:txPr>
          <a:bodyPr/>
          <a:lstStyle/>
          <a:p>
            <a:pPr>
              <a:defRPr sz="1200"/>
            </a:pPr>
            <a:endParaRPr lang="fr-FR"/>
          </a:p>
        </c:txPr>
        <c:crossAx val="679458040"/>
        <c:crosses val="autoZero"/>
        <c:auto val="1"/>
        <c:lblAlgn val="ctr"/>
        <c:lblOffset val="100"/>
        <c:noMultiLvlLbl val="0"/>
      </c:catAx>
      <c:valAx>
        <c:axId val="679458040"/>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79457648"/>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PLANCHERS!$L$413</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PLANCHERS!$C$414:$C$428</c:f>
              <c:numCache>
                <c:formatCode>General</c:formatCode>
                <c:ptCount val="15"/>
              </c:numCache>
            </c:numRef>
          </c:cat>
          <c:val>
            <c:numRef>
              <c:f>PLANCHERS!$L$414:$L$428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79458432"/>
        <c:axId val="679458824"/>
        <c:axId val="0"/>
      </c:bar3DChart>
      <c:catAx>
        <c:axId val="679458432"/>
        <c:scaling>
          <c:orientation val="maxMin"/>
        </c:scaling>
        <c:delete val="0"/>
        <c:axPos val="l"/>
        <c:numFmt formatCode="General" sourceLinked="1"/>
        <c:majorTickMark val="none"/>
        <c:minorTickMark val="none"/>
        <c:tickLblPos val="nextTo"/>
        <c:txPr>
          <a:bodyPr/>
          <a:lstStyle/>
          <a:p>
            <a:pPr>
              <a:defRPr sz="1200"/>
            </a:pPr>
            <a:endParaRPr lang="fr-FR"/>
          </a:p>
        </c:txPr>
        <c:crossAx val="679458824"/>
        <c:crosses val="autoZero"/>
        <c:auto val="1"/>
        <c:lblAlgn val="ctr"/>
        <c:lblOffset val="100"/>
        <c:noMultiLvlLbl val="0"/>
      </c:catAx>
      <c:valAx>
        <c:axId val="679458824"/>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79458432"/>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3.1810241092267516E-2"/>
          <c:y val="1.4305290677376259E-2"/>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5.4808939153189226E-2"/>
          <c:y val="0.15247417099709862"/>
          <c:w val="0.71562683939448224"/>
          <c:h val="0.83854186831236599"/>
        </c:manualLayout>
      </c:layout>
      <c:bar3DChart>
        <c:barDir val="bar"/>
        <c:grouping val="clustered"/>
        <c:varyColors val="0"/>
        <c:ser>
          <c:idx val="0"/>
          <c:order val="0"/>
          <c:tx>
            <c:strRef>
              <c:f>PLANCHERS!$M$413</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PLANCHERS!$C$414:$C$428</c:f>
              <c:numCache>
                <c:formatCode>General</c:formatCode>
                <c:ptCount val="15"/>
              </c:numCache>
            </c:numRef>
          </c:cat>
          <c:val>
            <c:numRef>
              <c:f>PLANCHERS!$M$414:$M$428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79459608"/>
        <c:axId val="679460000"/>
        <c:axId val="0"/>
      </c:bar3DChart>
      <c:catAx>
        <c:axId val="679459608"/>
        <c:scaling>
          <c:orientation val="maxMin"/>
        </c:scaling>
        <c:delete val="0"/>
        <c:axPos val="l"/>
        <c:numFmt formatCode="General" sourceLinked="1"/>
        <c:majorTickMark val="none"/>
        <c:minorTickMark val="none"/>
        <c:tickLblPos val="high"/>
        <c:txPr>
          <a:bodyPr/>
          <a:lstStyle/>
          <a:p>
            <a:pPr>
              <a:defRPr sz="1200"/>
            </a:pPr>
            <a:endParaRPr lang="fr-FR"/>
          </a:p>
        </c:txPr>
        <c:crossAx val="679460000"/>
        <c:crosses val="autoZero"/>
        <c:auto val="1"/>
        <c:lblAlgn val="ctr"/>
        <c:lblOffset val="100"/>
        <c:noMultiLvlLbl val="0"/>
      </c:catAx>
      <c:valAx>
        <c:axId val="679460000"/>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79459608"/>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PLANCHERS!$L$458</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PLANCHERS!$C$459:$C$473</c:f>
              <c:numCache>
                <c:formatCode>General</c:formatCode>
                <c:ptCount val="15"/>
              </c:numCache>
            </c:numRef>
          </c:cat>
          <c:val>
            <c:numRef>
              <c:f>PLANCHERS!$L$459:$L$473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79460784"/>
        <c:axId val="679461176"/>
        <c:axId val="0"/>
      </c:bar3DChart>
      <c:catAx>
        <c:axId val="679460784"/>
        <c:scaling>
          <c:orientation val="maxMin"/>
        </c:scaling>
        <c:delete val="0"/>
        <c:axPos val="l"/>
        <c:numFmt formatCode="General" sourceLinked="1"/>
        <c:majorTickMark val="none"/>
        <c:minorTickMark val="none"/>
        <c:tickLblPos val="nextTo"/>
        <c:txPr>
          <a:bodyPr/>
          <a:lstStyle/>
          <a:p>
            <a:pPr>
              <a:defRPr sz="1200"/>
            </a:pPr>
            <a:endParaRPr lang="fr-FR"/>
          </a:p>
        </c:txPr>
        <c:crossAx val="679461176"/>
        <c:crosses val="autoZero"/>
        <c:auto val="1"/>
        <c:lblAlgn val="ctr"/>
        <c:lblOffset val="100"/>
        <c:noMultiLvlLbl val="0"/>
      </c:catAx>
      <c:valAx>
        <c:axId val="679461176"/>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79460784"/>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3.1810241092267516E-2"/>
          <c:y val="1.4305290677376259E-2"/>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3.9697601914070998E-2"/>
          <c:y val="0.15535381785970231"/>
          <c:w val="0.72467806197520213"/>
          <c:h val="0.83566250703998168"/>
        </c:manualLayout>
      </c:layout>
      <c:bar3DChart>
        <c:barDir val="bar"/>
        <c:grouping val="clustered"/>
        <c:varyColors val="0"/>
        <c:ser>
          <c:idx val="0"/>
          <c:order val="0"/>
          <c:tx>
            <c:strRef>
              <c:f>PLANCHERS!$M$458</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PLANCHERS!$C$459:$C$473</c:f>
              <c:numCache>
                <c:formatCode>General</c:formatCode>
                <c:ptCount val="15"/>
              </c:numCache>
            </c:numRef>
          </c:cat>
          <c:val>
            <c:numRef>
              <c:f>PLANCHERS!$M$459:$M$473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79461960"/>
        <c:axId val="679462352"/>
        <c:axId val="0"/>
      </c:bar3DChart>
      <c:catAx>
        <c:axId val="679461960"/>
        <c:scaling>
          <c:orientation val="maxMin"/>
        </c:scaling>
        <c:delete val="0"/>
        <c:axPos val="l"/>
        <c:numFmt formatCode="General" sourceLinked="1"/>
        <c:majorTickMark val="none"/>
        <c:minorTickMark val="none"/>
        <c:tickLblPos val="high"/>
        <c:txPr>
          <a:bodyPr/>
          <a:lstStyle/>
          <a:p>
            <a:pPr>
              <a:defRPr sz="1200"/>
            </a:pPr>
            <a:endParaRPr lang="fr-FR"/>
          </a:p>
        </c:txPr>
        <c:crossAx val="679462352"/>
        <c:crosses val="autoZero"/>
        <c:auto val="1"/>
        <c:lblAlgn val="ctr"/>
        <c:lblOffset val="100"/>
        <c:noMultiLvlLbl val="0"/>
      </c:catAx>
      <c:valAx>
        <c:axId val="679462352"/>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79461960"/>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PLANCHERS!$L$503</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PLANCHERS!$C$504:$C$518</c:f>
              <c:numCache>
                <c:formatCode>General</c:formatCode>
                <c:ptCount val="15"/>
              </c:numCache>
            </c:numRef>
          </c:cat>
          <c:val>
            <c:numRef>
              <c:f>PLANCHERS!$L$504:$L$518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79463136"/>
        <c:axId val="679463528"/>
        <c:axId val="0"/>
      </c:bar3DChart>
      <c:catAx>
        <c:axId val="679463136"/>
        <c:scaling>
          <c:orientation val="maxMin"/>
        </c:scaling>
        <c:delete val="0"/>
        <c:axPos val="l"/>
        <c:numFmt formatCode="General" sourceLinked="1"/>
        <c:majorTickMark val="none"/>
        <c:minorTickMark val="none"/>
        <c:tickLblPos val="nextTo"/>
        <c:txPr>
          <a:bodyPr/>
          <a:lstStyle/>
          <a:p>
            <a:pPr>
              <a:defRPr sz="1200"/>
            </a:pPr>
            <a:endParaRPr lang="fr-FR"/>
          </a:p>
        </c:txPr>
        <c:crossAx val="679463528"/>
        <c:crosses val="autoZero"/>
        <c:auto val="1"/>
        <c:lblAlgn val="ctr"/>
        <c:lblOffset val="100"/>
        <c:noMultiLvlLbl val="0"/>
      </c:catAx>
      <c:valAx>
        <c:axId val="679463528"/>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79463136"/>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3.1810241092267516E-2"/>
          <c:y val="1.4305290677376259E-2"/>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5.5933841375698061E-2"/>
          <c:y val="0.14710525208917241"/>
          <c:w val="0.73992289186752325"/>
          <c:h val="0.84561724032878338"/>
        </c:manualLayout>
      </c:layout>
      <c:bar3DChart>
        <c:barDir val="bar"/>
        <c:grouping val="clustered"/>
        <c:varyColors val="0"/>
        <c:ser>
          <c:idx val="0"/>
          <c:order val="0"/>
          <c:tx>
            <c:strRef>
              <c:f>PLANCHERS!$M$503</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PLANCHERS!$C$504:$C$518</c:f>
              <c:numCache>
                <c:formatCode>General</c:formatCode>
                <c:ptCount val="15"/>
              </c:numCache>
            </c:numRef>
          </c:cat>
          <c:val>
            <c:numRef>
              <c:f>PLANCHERS!$M$504:$M$518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79464312"/>
        <c:axId val="679464704"/>
        <c:axId val="0"/>
      </c:bar3DChart>
      <c:catAx>
        <c:axId val="679464312"/>
        <c:scaling>
          <c:orientation val="maxMin"/>
        </c:scaling>
        <c:delete val="0"/>
        <c:axPos val="l"/>
        <c:numFmt formatCode="General" sourceLinked="1"/>
        <c:majorTickMark val="none"/>
        <c:minorTickMark val="none"/>
        <c:tickLblPos val="high"/>
        <c:txPr>
          <a:bodyPr/>
          <a:lstStyle/>
          <a:p>
            <a:pPr>
              <a:defRPr sz="1200"/>
            </a:pPr>
            <a:endParaRPr lang="fr-FR"/>
          </a:p>
        </c:txPr>
        <c:crossAx val="679464704"/>
        <c:crosses val="autoZero"/>
        <c:auto val="1"/>
        <c:lblAlgn val="ctr"/>
        <c:lblOffset val="100"/>
        <c:noMultiLvlLbl val="0"/>
      </c:catAx>
      <c:valAx>
        <c:axId val="679464704"/>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79464312"/>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3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PLANCHERS!$L$548</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PLANCHERS!$C$549:$C$563</c:f>
              <c:numCache>
                <c:formatCode>General</c:formatCode>
                <c:ptCount val="15"/>
              </c:numCache>
            </c:numRef>
          </c:cat>
          <c:val>
            <c:numRef>
              <c:f>PLANCHERS!$L$549:$L$563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79465488"/>
        <c:axId val="679465880"/>
        <c:axId val="0"/>
      </c:bar3DChart>
      <c:catAx>
        <c:axId val="679465488"/>
        <c:scaling>
          <c:orientation val="maxMin"/>
        </c:scaling>
        <c:delete val="0"/>
        <c:axPos val="l"/>
        <c:numFmt formatCode="General" sourceLinked="1"/>
        <c:majorTickMark val="none"/>
        <c:minorTickMark val="none"/>
        <c:tickLblPos val="nextTo"/>
        <c:txPr>
          <a:bodyPr/>
          <a:lstStyle/>
          <a:p>
            <a:pPr>
              <a:defRPr sz="1200"/>
            </a:pPr>
            <a:endParaRPr lang="fr-FR"/>
          </a:p>
        </c:txPr>
        <c:crossAx val="679465880"/>
        <c:crosses val="autoZero"/>
        <c:auto val="1"/>
        <c:lblAlgn val="ctr"/>
        <c:lblOffset val="100"/>
        <c:noMultiLvlLbl val="0"/>
      </c:catAx>
      <c:valAx>
        <c:axId val="679465880"/>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79465488"/>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3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3.1810241092267516E-2"/>
          <c:y val="1.4305290677376259E-2"/>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5.4574058997992211E-2"/>
          <c:y val="0.1496235637212015"/>
          <c:w val="0.77326205479644894"/>
          <c:h val="0.84139259259259269"/>
        </c:manualLayout>
      </c:layout>
      <c:bar3DChart>
        <c:barDir val="bar"/>
        <c:grouping val="clustered"/>
        <c:varyColors val="0"/>
        <c:ser>
          <c:idx val="0"/>
          <c:order val="0"/>
          <c:tx>
            <c:strRef>
              <c:f>PLANCHERS!$M$548</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PLANCHERS!$C$549:$C$563</c:f>
              <c:numCache>
                <c:formatCode>General</c:formatCode>
                <c:ptCount val="15"/>
              </c:numCache>
            </c:numRef>
          </c:cat>
          <c:val>
            <c:numRef>
              <c:f>PLANCHERS!$M$549:$M$563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709035768"/>
        <c:axId val="709036160"/>
        <c:axId val="0"/>
      </c:bar3DChart>
      <c:catAx>
        <c:axId val="709035768"/>
        <c:scaling>
          <c:orientation val="maxMin"/>
        </c:scaling>
        <c:delete val="0"/>
        <c:axPos val="l"/>
        <c:numFmt formatCode="General" sourceLinked="1"/>
        <c:majorTickMark val="none"/>
        <c:minorTickMark val="none"/>
        <c:tickLblPos val="high"/>
        <c:txPr>
          <a:bodyPr/>
          <a:lstStyle/>
          <a:p>
            <a:pPr>
              <a:defRPr sz="1200"/>
            </a:pPr>
            <a:endParaRPr lang="fr-FR"/>
          </a:p>
        </c:txPr>
        <c:crossAx val="709036160"/>
        <c:crosses val="autoZero"/>
        <c:auto val="1"/>
        <c:lblAlgn val="ctr"/>
        <c:lblOffset val="100"/>
        <c:noMultiLvlLbl val="0"/>
      </c:catAx>
      <c:valAx>
        <c:axId val="709036160"/>
        <c:scaling>
          <c:orientation val="minMax"/>
        </c:scaling>
        <c:delete val="0"/>
        <c:axPos val="t"/>
        <c:majorGridlines/>
        <c:numFmt formatCode="0" sourceLinked="1"/>
        <c:majorTickMark val="none"/>
        <c:minorTickMark val="none"/>
        <c:tickLblPos val="nextTo"/>
        <c:txPr>
          <a:bodyPr/>
          <a:lstStyle/>
          <a:p>
            <a:pPr>
              <a:defRPr sz="1050"/>
            </a:pPr>
            <a:endParaRPr lang="fr-FR"/>
          </a:p>
        </c:txPr>
        <c:crossAx val="709035768"/>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3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PLANCHERS!$L$593</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PLANCHERS!$C$594:$C$608</c:f>
              <c:numCache>
                <c:formatCode>General</c:formatCode>
                <c:ptCount val="15"/>
              </c:numCache>
            </c:numRef>
          </c:cat>
          <c:val>
            <c:numRef>
              <c:f>PLANCHERS!$L$594:$L$608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709036944"/>
        <c:axId val="709037336"/>
        <c:axId val="0"/>
      </c:bar3DChart>
      <c:catAx>
        <c:axId val="709036944"/>
        <c:scaling>
          <c:orientation val="maxMin"/>
        </c:scaling>
        <c:delete val="0"/>
        <c:axPos val="l"/>
        <c:numFmt formatCode="General" sourceLinked="1"/>
        <c:majorTickMark val="none"/>
        <c:minorTickMark val="none"/>
        <c:tickLblPos val="nextTo"/>
        <c:txPr>
          <a:bodyPr/>
          <a:lstStyle/>
          <a:p>
            <a:pPr>
              <a:defRPr sz="1200"/>
            </a:pPr>
            <a:endParaRPr lang="fr-FR"/>
          </a:p>
        </c:txPr>
        <c:crossAx val="709037336"/>
        <c:crosses val="autoZero"/>
        <c:auto val="1"/>
        <c:lblAlgn val="ctr"/>
        <c:lblOffset val="100"/>
        <c:noMultiLvlLbl val="0"/>
      </c:catAx>
      <c:valAx>
        <c:axId val="709037336"/>
        <c:scaling>
          <c:orientation val="minMax"/>
        </c:scaling>
        <c:delete val="0"/>
        <c:axPos val="t"/>
        <c:majorGridlines/>
        <c:numFmt formatCode="0" sourceLinked="1"/>
        <c:majorTickMark val="none"/>
        <c:minorTickMark val="none"/>
        <c:tickLblPos val="nextTo"/>
        <c:txPr>
          <a:bodyPr/>
          <a:lstStyle/>
          <a:p>
            <a:pPr>
              <a:defRPr sz="1050"/>
            </a:pPr>
            <a:endParaRPr lang="fr-FR"/>
          </a:p>
        </c:txPr>
        <c:crossAx val="709036944"/>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3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3.1810241092267516E-2"/>
          <c:y val="1.4305290677376259E-2"/>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3.9697601914070998E-2"/>
          <c:y val="0.15864465359965352"/>
          <c:w val="0.76815857390754139"/>
          <c:h val="0.83237128610433753"/>
        </c:manualLayout>
      </c:layout>
      <c:bar3DChart>
        <c:barDir val="bar"/>
        <c:grouping val="clustered"/>
        <c:varyColors val="0"/>
        <c:ser>
          <c:idx val="0"/>
          <c:order val="0"/>
          <c:tx>
            <c:strRef>
              <c:f>PLANCHERS!$M$593</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PLANCHERS!$C$594:$C$608</c:f>
              <c:numCache>
                <c:formatCode>General</c:formatCode>
                <c:ptCount val="15"/>
              </c:numCache>
            </c:numRef>
          </c:cat>
          <c:val>
            <c:numRef>
              <c:f>PLANCHERS!$M$594:$M$608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709038120"/>
        <c:axId val="709038512"/>
        <c:axId val="0"/>
      </c:bar3DChart>
      <c:catAx>
        <c:axId val="709038120"/>
        <c:scaling>
          <c:orientation val="maxMin"/>
        </c:scaling>
        <c:delete val="0"/>
        <c:axPos val="l"/>
        <c:numFmt formatCode="General" sourceLinked="1"/>
        <c:majorTickMark val="none"/>
        <c:minorTickMark val="none"/>
        <c:tickLblPos val="high"/>
        <c:txPr>
          <a:bodyPr/>
          <a:lstStyle/>
          <a:p>
            <a:pPr>
              <a:defRPr sz="1200"/>
            </a:pPr>
            <a:endParaRPr lang="fr-FR"/>
          </a:p>
        </c:txPr>
        <c:crossAx val="709038512"/>
        <c:crosses val="autoZero"/>
        <c:auto val="1"/>
        <c:lblAlgn val="ctr"/>
        <c:lblOffset val="100"/>
        <c:noMultiLvlLbl val="0"/>
      </c:catAx>
      <c:valAx>
        <c:axId val="709038512"/>
        <c:scaling>
          <c:orientation val="minMax"/>
        </c:scaling>
        <c:delete val="0"/>
        <c:axPos val="t"/>
        <c:majorGridlines/>
        <c:numFmt formatCode="0" sourceLinked="1"/>
        <c:majorTickMark val="none"/>
        <c:minorTickMark val="none"/>
        <c:tickLblPos val="nextTo"/>
        <c:txPr>
          <a:bodyPr/>
          <a:lstStyle/>
          <a:p>
            <a:pPr>
              <a:defRPr sz="1050"/>
            </a:pPr>
            <a:endParaRPr lang="fr-FR"/>
          </a:p>
        </c:txPr>
        <c:crossAx val="709038120"/>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3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PLANCHERS!$L$638</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PLANCHERS!$C$639:$C$653</c:f>
              <c:numCache>
                <c:formatCode>General</c:formatCode>
                <c:ptCount val="15"/>
              </c:numCache>
            </c:numRef>
          </c:cat>
          <c:val>
            <c:numRef>
              <c:f>PLANCHERS!$L$639:$L$653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709039296"/>
        <c:axId val="709039688"/>
        <c:axId val="0"/>
      </c:bar3DChart>
      <c:catAx>
        <c:axId val="709039296"/>
        <c:scaling>
          <c:orientation val="maxMin"/>
        </c:scaling>
        <c:delete val="0"/>
        <c:axPos val="l"/>
        <c:numFmt formatCode="General" sourceLinked="1"/>
        <c:majorTickMark val="none"/>
        <c:minorTickMark val="none"/>
        <c:tickLblPos val="nextTo"/>
        <c:txPr>
          <a:bodyPr/>
          <a:lstStyle/>
          <a:p>
            <a:pPr>
              <a:defRPr sz="1200"/>
            </a:pPr>
            <a:endParaRPr lang="fr-FR"/>
          </a:p>
        </c:txPr>
        <c:crossAx val="709039688"/>
        <c:crosses val="autoZero"/>
        <c:auto val="1"/>
        <c:lblAlgn val="ctr"/>
        <c:lblOffset val="100"/>
        <c:noMultiLvlLbl val="0"/>
      </c:catAx>
      <c:valAx>
        <c:axId val="709039688"/>
        <c:scaling>
          <c:orientation val="minMax"/>
        </c:scaling>
        <c:delete val="0"/>
        <c:axPos val="t"/>
        <c:majorGridlines/>
        <c:numFmt formatCode="0" sourceLinked="1"/>
        <c:majorTickMark val="none"/>
        <c:minorTickMark val="none"/>
        <c:tickLblPos val="nextTo"/>
        <c:txPr>
          <a:bodyPr/>
          <a:lstStyle/>
          <a:p>
            <a:pPr>
              <a:defRPr sz="1050"/>
            </a:pPr>
            <a:endParaRPr lang="fr-FR"/>
          </a:p>
        </c:txPr>
        <c:crossAx val="709039296"/>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3.1810241092267516E-2"/>
          <c:y val="1.4305290677376259E-2"/>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4.3633212863055812E-2"/>
          <c:y val="0.15541847573087431"/>
          <c:w val="0.7156898276579079"/>
          <c:h val="0.83559756149581854"/>
        </c:manualLayout>
      </c:layout>
      <c:bar3DChart>
        <c:barDir val="bar"/>
        <c:grouping val="clustered"/>
        <c:varyColors val="0"/>
        <c:ser>
          <c:idx val="0"/>
          <c:order val="0"/>
          <c:tx>
            <c:strRef>
              <c:f>PLANCHERS!$M$638</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PLANCHERS!$C$639:$C$653</c:f>
              <c:numCache>
                <c:formatCode>General</c:formatCode>
                <c:ptCount val="15"/>
              </c:numCache>
            </c:numRef>
          </c:cat>
          <c:val>
            <c:numRef>
              <c:f>PLANCHERS!$M$639:$M$653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709040472"/>
        <c:axId val="709040864"/>
        <c:axId val="0"/>
      </c:bar3DChart>
      <c:catAx>
        <c:axId val="709040472"/>
        <c:scaling>
          <c:orientation val="maxMin"/>
        </c:scaling>
        <c:delete val="0"/>
        <c:axPos val="l"/>
        <c:numFmt formatCode="General" sourceLinked="1"/>
        <c:majorTickMark val="none"/>
        <c:minorTickMark val="none"/>
        <c:tickLblPos val="high"/>
        <c:txPr>
          <a:bodyPr/>
          <a:lstStyle/>
          <a:p>
            <a:pPr>
              <a:defRPr sz="1200"/>
            </a:pPr>
            <a:endParaRPr lang="fr-FR"/>
          </a:p>
        </c:txPr>
        <c:crossAx val="709040864"/>
        <c:crosses val="autoZero"/>
        <c:auto val="1"/>
        <c:lblAlgn val="ctr"/>
        <c:lblOffset val="100"/>
        <c:noMultiLvlLbl val="0"/>
      </c:catAx>
      <c:valAx>
        <c:axId val="709040864"/>
        <c:scaling>
          <c:orientation val="minMax"/>
        </c:scaling>
        <c:delete val="0"/>
        <c:axPos val="t"/>
        <c:majorGridlines/>
        <c:numFmt formatCode="0" sourceLinked="1"/>
        <c:majorTickMark val="none"/>
        <c:minorTickMark val="none"/>
        <c:tickLblPos val="nextTo"/>
        <c:txPr>
          <a:bodyPr/>
          <a:lstStyle/>
          <a:p>
            <a:pPr>
              <a:defRPr sz="1050"/>
            </a:pPr>
            <a:endParaRPr lang="fr-FR"/>
          </a:p>
        </c:txPr>
        <c:crossAx val="709040472"/>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3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a:pPr>
            <a:r>
              <a:rPr lang="en-US" sz="2000"/>
              <a:t>Changement Climatique</a:t>
            </a:r>
            <a:r>
              <a:rPr lang="en-US" sz="2000" baseline="0"/>
              <a:t> </a:t>
            </a:r>
            <a:r>
              <a:rPr lang="en-US" sz="2000"/>
              <a:t> [Kg éq CO2/m²]</a:t>
            </a:r>
            <a:r>
              <a:rPr lang="en-US" sz="2000" baseline="0"/>
              <a:t>  </a:t>
            </a:r>
            <a:r>
              <a:rPr lang="en-US" sz="2000"/>
              <a:t>  </a:t>
            </a:r>
          </a:p>
        </c:rich>
      </c:tx>
      <c:layout>
        <c:manualLayout>
          <c:xMode val="edge"/>
          <c:yMode val="edge"/>
          <c:x val="0.2410117041494392"/>
          <c:y val="9.6129434184271181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4.1407076059532345E-2"/>
          <c:y val="6.1060868630842619E-2"/>
          <c:w val="0.91646191379518804"/>
          <c:h val="0.92622530010633985"/>
        </c:manualLayout>
      </c:layout>
      <c:bar3DChart>
        <c:barDir val="bar"/>
        <c:grouping val="clustered"/>
        <c:varyColors val="0"/>
        <c:ser>
          <c:idx val="0"/>
          <c:order val="0"/>
          <c:tx>
            <c:strRef>
              <c:f>'Bibliothèque des Parois'!$B$71:$B$85</c:f>
              <c:strCache>
                <c:ptCount val="15"/>
              </c:strCache>
            </c:strRef>
          </c:tx>
          <c:spPr>
            <a:solidFill>
              <a:srgbClr val="4F81BD"/>
            </a:solidFill>
          </c:spPr>
          <c:invertIfNegative val="1"/>
          <c:dLbls>
            <c:numFmt formatCode="#,##0" sourceLinked="0"/>
            <c:spPr>
              <a:noFill/>
              <a:ln>
                <a:noFill/>
              </a:ln>
              <a:effectLst/>
            </c:spPr>
            <c:txPr>
              <a:bodyPr rot="0" vert="horz"/>
              <a:lstStyle/>
              <a:p>
                <a:pPr>
                  <a:defRPr sz="1800" b="1"/>
                </a:pPr>
                <a:endParaRPr lang="fr-FR"/>
              </a:p>
            </c:txP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val>
            <c:numRef>
              <c:f>'Bibliothèque des Parois'!$E$71:$E$85</c:f>
              <c:numCache>
                <c:formatCode>0</c:formatCode>
                <c:ptCount val="1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 xmlns:c15="http://schemas.microsoft.com/office/drawing/2012/chart" uri="{02D57815-91ED-43cb-92C2-25804820EDAC}">
              <c15:filteredCategoryTitle>
                <c15:cat>
                  <c:multiLvlStrRef>
                    <c:extLst>
                      <c:ext uri="{02D57815-91ED-43cb-92C2-25804820EDAC}">
                        <c15:formulaRef>
                          <c15:sqref>'Bibliothèque des Parois'!$B$38:$B$52</c15:sqref>
                        </c15:formulaRef>
                      </c:ext>
                    </c:extLst>
                  </c:multiLvlStrRef>
                </c15:cat>
              </c15:filteredCategoryTitle>
            </c:ext>
          </c:extLst>
        </c:ser>
        <c:dLbls>
          <c:showLegendKey val="0"/>
          <c:showVal val="1"/>
          <c:showCatName val="0"/>
          <c:showSerName val="0"/>
          <c:showPercent val="0"/>
          <c:showBubbleSize val="0"/>
        </c:dLbls>
        <c:gapWidth val="150"/>
        <c:shape val="box"/>
        <c:axId val="709042040"/>
        <c:axId val="709042432"/>
        <c:axId val="0"/>
      </c:bar3DChart>
      <c:catAx>
        <c:axId val="709042040"/>
        <c:scaling>
          <c:orientation val="maxMin"/>
        </c:scaling>
        <c:delete val="0"/>
        <c:axPos val="l"/>
        <c:numFmt formatCode="General" sourceLinked="0"/>
        <c:majorTickMark val="out"/>
        <c:minorTickMark val="none"/>
        <c:tickLblPos val="none"/>
        <c:crossAx val="709042432"/>
        <c:crosses val="autoZero"/>
        <c:auto val="1"/>
        <c:lblAlgn val="ctr"/>
        <c:lblOffset val="100"/>
        <c:noMultiLvlLbl val="0"/>
      </c:catAx>
      <c:valAx>
        <c:axId val="709042432"/>
        <c:scaling>
          <c:orientation val="minMax"/>
        </c:scaling>
        <c:delete val="0"/>
        <c:axPos val="t"/>
        <c:majorGridlines/>
        <c:numFmt formatCode="0" sourceLinked="1"/>
        <c:majorTickMark val="none"/>
        <c:minorTickMark val="none"/>
        <c:tickLblPos val="nextTo"/>
        <c:txPr>
          <a:bodyPr/>
          <a:lstStyle/>
          <a:p>
            <a:pPr>
              <a:defRPr sz="1400" baseline="0"/>
            </a:pPr>
            <a:endParaRPr lang="fr-FR"/>
          </a:p>
        </c:txPr>
        <c:crossAx val="709042040"/>
        <c:crosses val="autoZero"/>
        <c:crossBetween val="between"/>
      </c:valAx>
    </c:plotArea>
    <c:plotVisOnly val="1"/>
    <c:dispBlanksAs val="gap"/>
    <c:showDLblsOverMax val="0"/>
  </c:chart>
  <c:spPr>
    <a:ln>
      <a:noFill/>
    </a:ln>
  </c:sp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2000"/>
              <a:t>Energie Grise  [kWh/m²]      </a:t>
            </a:r>
            <a:r>
              <a:rPr lang="en-US" sz="2000" baseline="0"/>
              <a:t>   </a:t>
            </a:r>
            <a:r>
              <a:rPr lang="en-US" sz="2000"/>
              <a:t>  </a:t>
            </a:r>
          </a:p>
        </c:rich>
      </c:tx>
      <c:layout>
        <c:manualLayout>
          <c:xMode val="edge"/>
          <c:yMode val="edge"/>
          <c:x val="0.53509506857581934"/>
          <c:y val="9.4505670252726121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6143896926155433"/>
          <c:y val="5.8414518368144167E-2"/>
          <c:w val="0.60811028487298069"/>
          <c:h val="0.93196205419550915"/>
        </c:manualLayout>
      </c:layout>
      <c:bar3DChart>
        <c:barDir val="bar"/>
        <c:grouping val="clustered"/>
        <c:varyColors val="0"/>
        <c:ser>
          <c:idx val="0"/>
          <c:order val="0"/>
          <c:tx>
            <c:strRef>
              <c:f>'Bibliothèque des Parois'!$D$3</c:f>
              <c:strCache>
                <c:ptCount val="1"/>
                <c:pt idx="0">
                  <c:v>Energie Grise  (kWhep)</c:v>
                </c:pt>
              </c:strCache>
            </c:strRef>
          </c:tx>
          <c:spPr>
            <a:solidFill>
              <a:srgbClr val="4F81BD"/>
            </a:solidFill>
          </c:spPr>
          <c:invertIfNegative val="1"/>
          <c:dLbls>
            <c:numFmt formatCode="#,##0" sourceLinked="0"/>
            <c:spPr>
              <a:noFill/>
              <a:ln>
                <a:noFill/>
              </a:ln>
              <a:effectLst/>
            </c:spPr>
            <c:txPr>
              <a:bodyPr rot="0" vert="horz"/>
              <a:lstStyle/>
              <a:p>
                <a:pPr>
                  <a:defRPr sz="1800" b="1"/>
                </a:pPr>
                <a:endParaRPr lang="fr-FR"/>
              </a:p>
            </c:txP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val>
            <c:numRef>
              <c:f>'Bibliothèque des Parois'!$D$71:$D$85</c:f>
              <c:numCache>
                <c:formatCode>0</c:formatCode>
                <c:ptCount val="1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 xmlns:c15="http://schemas.microsoft.com/office/drawing/2012/chart" uri="{02D57815-91ED-43cb-92C2-25804820EDAC}">
              <c15:filteredCategoryTitle>
                <c15:cat>
                  <c:strRef>
                    <c:extLst>
                      <c:ext uri="{02D57815-91ED-43cb-92C2-25804820EDAC}">
                        <c15:formulaRef>
                          <c15:sqref>'Bibliothèque des Parois'!$B$71:$B$85</c15:sqref>
                        </c15:formulaRef>
                      </c:ext>
                    </c:extLst>
                  </c:strRef>
                </c15:cat>
              </c15:filteredCategoryTitle>
            </c:ext>
          </c:extLst>
        </c:ser>
        <c:dLbls>
          <c:showLegendKey val="0"/>
          <c:showVal val="1"/>
          <c:showCatName val="0"/>
          <c:showSerName val="0"/>
          <c:showPercent val="0"/>
          <c:showBubbleSize val="0"/>
        </c:dLbls>
        <c:gapWidth val="150"/>
        <c:shape val="box"/>
        <c:axId val="709043216"/>
        <c:axId val="709043608"/>
        <c:axId val="0"/>
      </c:bar3DChart>
      <c:catAx>
        <c:axId val="709043216"/>
        <c:scaling>
          <c:orientation val="maxMin"/>
        </c:scaling>
        <c:delete val="0"/>
        <c:axPos val="l"/>
        <c:numFmt formatCode="General" sourceLinked="0"/>
        <c:majorTickMark val="out"/>
        <c:minorTickMark val="none"/>
        <c:tickLblPos val="nextTo"/>
        <c:spPr>
          <a:ln w="12700"/>
        </c:spPr>
        <c:txPr>
          <a:bodyPr/>
          <a:lstStyle/>
          <a:p>
            <a:pPr>
              <a:defRPr sz="1400"/>
            </a:pPr>
            <a:endParaRPr lang="fr-FR"/>
          </a:p>
        </c:txPr>
        <c:crossAx val="709043608"/>
        <c:crosses val="autoZero"/>
        <c:auto val="1"/>
        <c:lblAlgn val="ctr"/>
        <c:lblOffset val="100"/>
        <c:noMultiLvlLbl val="0"/>
      </c:catAx>
      <c:valAx>
        <c:axId val="709043608"/>
        <c:scaling>
          <c:orientation val="minMax"/>
        </c:scaling>
        <c:delete val="0"/>
        <c:axPos val="t"/>
        <c:majorGridlines/>
        <c:numFmt formatCode="0" sourceLinked="1"/>
        <c:majorTickMark val="none"/>
        <c:minorTickMark val="none"/>
        <c:tickLblPos val="nextTo"/>
        <c:txPr>
          <a:bodyPr/>
          <a:lstStyle/>
          <a:p>
            <a:pPr>
              <a:defRPr sz="1400" baseline="0"/>
            </a:pPr>
            <a:endParaRPr lang="fr-FR"/>
          </a:p>
        </c:txPr>
        <c:crossAx val="709043216"/>
        <c:crosses val="autoZero"/>
        <c:crossBetween val="between"/>
      </c:valAx>
    </c:plotArea>
    <c:plotVisOnly val="1"/>
    <c:dispBlanksAs val="gap"/>
    <c:showDLblsOverMax val="0"/>
  </c:chart>
  <c:spPr>
    <a:ln>
      <a:noFill/>
    </a:ln>
  </c:sp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MURS!$L$8</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MURS!$C$9:$C$23</c:f>
              <c:numCache>
                <c:formatCode>General</c:formatCode>
                <c:ptCount val="15"/>
              </c:numCache>
            </c:numRef>
          </c:cat>
          <c:val>
            <c:numRef>
              <c:f>MURS!$L$9:$L$23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709044392"/>
        <c:axId val="709044784"/>
        <c:axId val="0"/>
      </c:bar3DChart>
      <c:catAx>
        <c:axId val="709044392"/>
        <c:scaling>
          <c:orientation val="maxMin"/>
        </c:scaling>
        <c:delete val="0"/>
        <c:axPos val="l"/>
        <c:numFmt formatCode="General" sourceLinked="1"/>
        <c:majorTickMark val="none"/>
        <c:minorTickMark val="none"/>
        <c:tickLblPos val="nextTo"/>
        <c:txPr>
          <a:bodyPr/>
          <a:lstStyle/>
          <a:p>
            <a:pPr>
              <a:defRPr sz="1200"/>
            </a:pPr>
            <a:endParaRPr lang="fr-FR"/>
          </a:p>
        </c:txPr>
        <c:crossAx val="709044784"/>
        <c:crosses val="autoZero"/>
        <c:auto val="1"/>
        <c:lblAlgn val="ctr"/>
        <c:lblOffset val="100"/>
        <c:noMultiLvlLbl val="0"/>
      </c:catAx>
      <c:valAx>
        <c:axId val="709044784"/>
        <c:scaling>
          <c:orientation val="minMax"/>
        </c:scaling>
        <c:delete val="0"/>
        <c:axPos val="t"/>
        <c:majorGridlines/>
        <c:numFmt formatCode="0" sourceLinked="1"/>
        <c:majorTickMark val="none"/>
        <c:minorTickMark val="none"/>
        <c:tickLblPos val="nextTo"/>
        <c:txPr>
          <a:bodyPr/>
          <a:lstStyle/>
          <a:p>
            <a:pPr>
              <a:defRPr sz="1050"/>
            </a:pPr>
            <a:endParaRPr lang="fr-FR"/>
          </a:p>
        </c:txPr>
        <c:crossAx val="709044392"/>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3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2.8787930348871997E-2"/>
          <c:y val="5.0949119534621527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18476653647509106"/>
          <c:y val="0.1348086435304974"/>
          <c:w val="0.72202478508556456"/>
          <c:h val="0.85620746945251658"/>
        </c:manualLayout>
      </c:layout>
      <c:bar3DChart>
        <c:barDir val="bar"/>
        <c:grouping val="clustered"/>
        <c:varyColors val="0"/>
        <c:ser>
          <c:idx val="0"/>
          <c:order val="0"/>
          <c:tx>
            <c:strRef>
              <c:f>MURS!$M$8</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MURS!$C$9:$C$23</c:f>
              <c:numCache>
                <c:formatCode>General</c:formatCode>
                <c:ptCount val="15"/>
              </c:numCache>
            </c:numRef>
          </c:cat>
          <c:val>
            <c:numRef>
              <c:f>MURS!$M$9:$M$23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709045568"/>
        <c:axId val="709045960"/>
        <c:axId val="0"/>
      </c:bar3DChart>
      <c:catAx>
        <c:axId val="709045568"/>
        <c:scaling>
          <c:orientation val="maxMin"/>
        </c:scaling>
        <c:delete val="0"/>
        <c:axPos val="l"/>
        <c:numFmt formatCode="General" sourceLinked="1"/>
        <c:majorTickMark val="none"/>
        <c:minorTickMark val="none"/>
        <c:tickLblPos val="high"/>
        <c:txPr>
          <a:bodyPr/>
          <a:lstStyle/>
          <a:p>
            <a:pPr>
              <a:defRPr sz="1200"/>
            </a:pPr>
            <a:endParaRPr lang="fr-FR"/>
          </a:p>
        </c:txPr>
        <c:crossAx val="709045960"/>
        <c:crosses val="autoZero"/>
        <c:auto val="1"/>
        <c:lblAlgn val="ctr"/>
        <c:lblOffset val="100"/>
        <c:noMultiLvlLbl val="0"/>
      </c:catAx>
      <c:valAx>
        <c:axId val="709045960"/>
        <c:scaling>
          <c:orientation val="minMax"/>
        </c:scaling>
        <c:delete val="0"/>
        <c:axPos val="t"/>
        <c:majorGridlines/>
        <c:numFmt formatCode="0" sourceLinked="1"/>
        <c:majorTickMark val="none"/>
        <c:minorTickMark val="none"/>
        <c:tickLblPos val="nextTo"/>
        <c:txPr>
          <a:bodyPr/>
          <a:lstStyle/>
          <a:p>
            <a:pPr>
              <a:defRPr sz="1050"/>
            </a:pPr>
            <a:endParaRPr lang="fr-FR"/>
          </a:p>
        </c:txPr>
        <c:crossAx val="709045568"/>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4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MURS!$L$53</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MURS!$C$54:$C$68</c:f>
              <c:numCache>
                <c:formatCode>General</c:formatCode>
                <c:ptCount val="15"/>
              </c:numCache>
            </c:numRef>
          </c:cat>
          <c:val>
            <c:numRef>
              <c:f>MURS!$L$54:$L$68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709046744"/>
        <c:axId val="709047136"/>
        <c:axId val="0"/>
      </c:bar3DChart>
      <c:catAx>
        <c:axId val="709046744"/>
        <c:scaling>
          <c:orientation val="maxMin"/>
        </c:scaling>
        <c:delete val="0"/>
        <c:axPos val="l"/>
        <c:numFmt formatCode="General" sourceLinked="1"/>
        <c:majorTickMark val="none"/>
        <c:minorTickMark val="none"/>
        <c:tickLblPos val="nextTo"/>
        <c:txPr>
          <a:bodyPr/>
          <a:lstStyle/>
          <a:p>
            <a:pPr>
              <a:defRPr sz="1200"/>
            </a:pPr>
            <a:endParaRPr lang="fr-FR"/>
          </a:p>
        </c:txPr>
        <c:crossAx val="709047136"/>
        <c:crosses val="autoZero"/>
        <c:auto val="1"/>
        <c:lblAlgn val="ctr"/>
        <c:lblOffset val="100"/>
        <c:noMultiLvlLbl val="0"/>
      </c:catAx>
      <c:valAx>
        <c:axId val="709047136"/>
        <c:scaling>
          <c:orientation val="minMax"/>
        </c:scaling>
        <c:delete val="0"/>
        <c:axPos val="t"/>
        <c:majorGridlines/>
        <c:numFmt formatCode="0" sourceLinked="1"/>
        <c:majorTickMark val="none"/>
        <c:minorTickMark val="none"/>
        <c:tickLblPos val="nextTo"/>
        <c:txPr>
          <a:bodyPr/>
          <a:lstStyle/>
          <a:p>
            <a:pPr>
              <a:defRPr sz="1050"/>
            </a:pPr>
            <a:endParaRPr lang="fr-FR"/>
          </a:p>
        </c:txPr>
        <c:crossAx val="709046744"/>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4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2.8787930348871997E-2"/>
          <c:y val="5.0949119534621527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3.1622773863733897E-2"/>
          <c:y val="0.14089065713630944"/>
          <c:w val="0.64777908320342781"/>
          <c:h val="0.84027634748285807"/>
        </c:manualLayout>
      </c:layout>
      <c:bar3DChart>
        <c:barDir val="bar"/>
        <c:grouping val="clustered"/>
        <c:varyColors val="0"/>
        <c:ser>
          <c:idx val="0"/>
          <c:order val="0"/>
          <c:tx>
            <c:strRef>
              <c:f>MURS!$M$53</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MURS!$C$54:$C$68</c:f>
              <c:numCache>
                <c:formatCode>General</c:formatCode>
                <c:ptCount val="15"/>
              </c:numCache>
            </c:numRef>
          </c:cat>
          <c:val>
            <c:numRef>
              <c:f>MURS!$M$54:$M$68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709047920"/>
        <c:axId val="709048312"/>
        <c:axId val="0"/>
      </c:bar3DChart>
      <c:catAx>
        <c:axId val="709047920"/>
        <c:scaling>
          <c:orientation val="maxMin"/>
        </c:scaling>
        <c:delete val="0"/>
        <c:axPos val="l"/>
        <c:numFmt formatCode="General" sourceLinked="1"/>
        <c:majorTickMark val="none"/>
        <c:minorTickMark val="none"/>
        <c:tickLblPos val="high"/>
        <c:txPr>
          <a:bodyPr/>
          <a:lstStyle/>
          <a:p>
            <a:pPr>
              <a:defRPr sz="1200"/>
            </a:pPr>
            <a:endParaRPr lang="fr-FR"/>
          </a:p>
        </c:txPr>
        <c:crossAx val="709048312"/>
        <c:crosses val="autoZero"/>
        <c:auto val="1"/>
        <c:lblAlgn val="ctr"/>
        <c:lblOffset val="100"/>
        <c:noMultiLvlLbl val="0"/>
      </c:catAx>
      <c:valAx>
        <c:axId val="709048312"/>
        <c:scaling>
          <c:orientation val="minMax"/>
        </c:scaling>
        <c:delete val="0"/>
        <c:axPos val="t"/>
        <c:majorGridlines/>
        <c:numFmt formatCode="0" sourceLinked="1"/>
        <c:majorTickMark val="none"/>
        <c:minorTickMark val="none"/>
        <c:tickLblPos val="nextTo"/>
        <c:txPr>
          <a:bodyPr/>
          <a:lstStyle/>
          <a:p>
            <a:pPr>
              <a:defRPr sz="1050"/>
            </a:pPr>
            <a:endParaRPr lang="fr-FR"/>
          </a:p>
        </c:txPr>
        <c:crossAx val="709047920"/>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MURS!$L$98</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MURS!$C$99:$C$113</c:f>
              <c:numCache>
                <c:formatCode>General</c:formatCode>
                <c:ptCount val="15"/>
              </c:numCache>
            </c:numRef>
          </c:cat>
          <c:val>
            <c:numRef>
              <c:f>MURS!$L$99:$L$113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709049096"/>
        <c:axId val="709049488"/>
        <c:axId val="0"/>
      </c:bar3DChart>
      <c:catAx>
        <c:axId val="709049096"/>
        <c:scaling>
          <c:orientation val="maxMin"/>
        </c:scaling>
        <c:delete val="0"/>
        <c:axPos val="l"/>
        <c:numFmt formatCode="General" sourceLinked="1"/>
        <c:majorTickMark val="none"/>
        <c:minorTickMark val="none"/>
        <c:tickLblPos val="nextTo"/>
        <c:txPr>
          <a:bodyPr/>
          <a:lstStyle/>
          <a:p>
            <a:pPr>
              <a:defRPr sz="1200"/>
            </a:pPr>
            <a:endParaRPr lang="fr-FR"/>
          </a:p>
        </c:txPr>
        <c:crossAx val="709049488"/>
        <c:crosses val="autoZero"/>
        <c:auto val="1"/>
        <c:lblAlgn val="ctr"/>
        <c:lblOffset val="100"/>
        <c:noMultiLvlLbl val="0"/>
      </c:catAx>
      <c:valAx>
        <c:axId val="709049488"/>
        <c:scaling>
          <c:orientation val="minMax"/>
        </c:scaling>
        <c:delete val="0"/>
        <c:axPos val="t"/>
        <c:majorGridlines/>
        <c:numFmt formatCode="0" sourceLinked="1"/>
        <c:majorTickMark val="none"/>
        <c:minorTickMark val="none"/>
        <c:tickLblPos val="nextTo"/>
        <c:txPr>
          <a:bodyPr/>
          <a:lstStyle/>
          <a:p>
            <a:pPr>
              <a:defRPr sz="1050"/>
            </a:pPr>
            <a:endParaRPr lang="fr-FR"/>
          </a:p>
        </c:txPr>
        <c:crossAx val="709049096"/>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4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2.8787930348871997E-2"/>
          <c:y val="5.0949119534621527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2.8619953340425035E-2"/>
          <c:y val="0.1348086435304974"/>
          <c:w val="0.78808693614655834"/>
          <c:h val="0.85620746945251658"/>
        </c:manualLayout>
      </c:layout>
      <c:bar3DChart>
        <c:barDir val="bar"/>
        <c:grouping val="clustered"/>
        <c:varyColors val="0"/>
        <c:ser>
          <c:idx val="0"/>
          <c:order val="0"/>
          <c:tx>
            <c:strRef>
              <c:f>MURS!$M$98</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MURS!$C$99:$C$113</c:f>
              <c:numCache>
                <c:formatCode>General</c:formatCode>
                <c:ptCount val="15"/>
              </c:numCache>
            </c:numRef>
          </c:cat>
          <c:val>
            <c:numRef>
              <c:f>MURS!$M$99:$M$113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709050272"/>
        <c:axId val="709050664"/>
        <c:axId val="0"/>
      </c:bar3DChart>
      <c:catAx>
        <c:axId val="709050272"/>
        <c:scaling>
          <c:orientation val="maxMin"/>
        </c:scaling>
        <c:delete val="0"/>
        <c:axPos val="l"/>
        <c:numFmt formatCode="General" sourceLinked="1"/>
        <c:majorTickMark val="none"/>
        <c:minorTickMark val="none"/>
        <c:tickLblPos val="high"/>
        <c:txPr>
          <a:bodyPr/>
          <a:lstStyle/>
          <a:p>
            <a:pPr>
              <a:defRPr sz="1200"/>
            </a:pPr>
            <a:endParaRPr lang="fr-FR"/>
          </a:p>
        </c:txPr>
        <c:crossAx val="709050664"/>
        <c:crosses val="autoZero"/>
        <c:auto val="1"/>
        <c:lblAlgn val="ctr"/>
        <c:lblOffset val="100"/>
        <c:noMultiLvlLbl val="0"/>
      </c:catAx>
      <c:valAx>
        <c:axId val="709050664"/>
        <c:scaling>
          <c:orientation val="minMax"/>
        </c:scaling>
        <c:delete val="0"/>
        <c:axPos val="t"/>
        <c:majorGridlines/>
        <c:numFmt formatCode="0" sourceLinked="1"/>
        <c:majorTickMark val="none"/>
        <c:minorTickMark val="none"/>
        <c:tickLblPos val="nextTo"/>
        <c:txPr>
          <a:bodyPr/>
          <a:lstStyle/>
          <a:p>
            <a:pPr>
              <a:defRPr sz="1050"/>
            </a:pPr>
            <a:endParaRPr lang="fr-FR"/>
          </a:p>
        </c:txPr>
        <c:crossAx val="709050272"/>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4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MURS!$L$143</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MURS!$C$144:$C$158</c:f>
              <c:numCache>
                <c:formatCode>General</c:formatCode>
                <c:ptCount val="15"/>
              </c:numCache>
            </c:numRef>
          </c:cat>
          <c:val>
            <c:numRef>
              <c:f>MURS!$L$144:$L$158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709051448"/>
        <c:axId val="709051840"/>
        <c:axId val="0"/>
      </c:bar3DChart>
      <c:catAx>
        <c:axId val="709051448"/>
        <c:scaling>
          <c:orientation val="maxMin"/>
        </c:scaling>
        <c:delete val="0"/>
        <c:axPos val="l"/>
        <c:numFmt formatCode="General" sourceLinked="1"/>
        <c:majorTickMark val="none"/>
        <c:minorTickMark val="none"/>
        <c:tickLblPos val="nextTo"/>
        <c:txPr>
          <a:bodyPr/>
          <a:lstStyle/>
          <a:p>
            <a:pPr>
              <a:defRPr sz="1200"/>
            </a:pPr>
            <a:endParaRPr lang="fr-FR"/>
          </a:p>
        </c:txPr>
        <c:crossAx val="709051840"/>
        <c:crosses val="autoZero"/>
        <c:auto val="1"/>
        <c:lblAlgn val="ctr"/>
        <c:lblOffset val="100"/>
        <c:noMultiLvlLbl val="0"/>
      </c:catAx>
      <c:valAx>
        <c:axId val="709051840"/>
        <c:scaling>
          <c:orientation val="minMax"/>
        </c:scaling>
        <c:delete val="0"/>
        <c:axPos val="t"/>
        <c:majorGridlines/>
        <c:numFmt formatCode="0" sourceLinked="1"/>
        <c:majorTickMark val="none"/>
        <c:minorTickMark val="none"/>
        <c:tickLblPos val="nextTo"/>
        <c:txPr>
          <a:bodyPr/>
          <a:lstStyle/>
          <a:p>
            <a:pPr>
              <a:defRPr sz="1050"/>
            </a:pPr>
            <a:endParaRPr lang="fr-FR"/>
          </a:p>
        </c:txPr>
        <c:crossAx val="709051448"/>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4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2.8787930348871997E-2"/>
          <c:y val="5.0949119534621527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2.6004425731854748E-2"/>
          <c:y val="0.1348086435304974"/>
          <c:w val="0.7730728335300141"/>
          <c:h val="0.85620746945251658"/>
        </c:manualLayout>
      </c:layout>
      <c:bar3DChart>
        <c:barDir val="bar"/>
        <c:grouping val="clustered"/>
        <c:varyColors val="0"/>
        <c:ser>
          <c:idx val="0"/>
          <c:order val="0"/>
          <c:tx>
            <c:strRef>
              <c:f>MURS!$M$143</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MURS!$C$144:$C$158</c:f>
              <c:numCache>
                <c:formatCode>General</c:formatCode>
                <c:ptCount val="15"/>
              </c:numCache>
            </c:numRef>
          </c:cat>
          <c:val>
            <c:numRef>
              <c:f>MURS!$M$144:$M$158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709052624"/>
        <c:axId val="709053016"/>
        <c:axId val="0"/>
      </c:bar3DChart>
      <c:catAx>
        <c:axId val="709052624"/>
        <c:scaling>
          <c:orientation val="maxMin"/>
        </c:scaling>
        <c:delete val="0"/>
        <c:axPos val="l"/>
        <c:numFmt formatCode="General" sourceLinked="1"/>
        <c:majorTickMark val="none"/>
        <c:minorTickMark val="none"/>
        <c:tickLblPos val="high"/>
        <c:txPr>
          <a:bodyPr/>
          <a:lstStyle/>
          <a:p>
            <a:pPr>
              <a:defRPr sz="1200"/>
            </a:pPr>
            <a:endParaRPr lang="fr-FR"/>
          </a:p>
        </c:txPr>
        <c:crossAx val="709053016"/>
        <c:crosses val="autoZero"/>
        <c:auto val="1"/>
        <c:lblAlgn val="ctr"/>
        <c:lblOffset val="100"/>
        <c:noMultiLvlLbl val="0"/>
      </c:catAx>
      <c:valAx>
        <c:axId val="709053016"/>
        <c:scaling>
          <c:orientation val="minMax"/>
        </c:scaling>
        <c:delete val="0"/>
        <c:axPos val="t"/>
        <c:majorGridlines/>
        <c:numFmt formatCode="0" sourceLinked="1"/>
        <c:majorTickMark val="none"/>
        <c:minorTickMark val="none"/>
        <c:tickLblPos val="nextTo"/>
        <c:txPr>
          <a:bodyPr/>
          <a:lstStyle/>
          <a:p>
            <a:pPr>
              <a:defRPr sz="1050"/>
            </a:pPr>
            <a:endParaRPr lang="fr-FR"/>
          </a:p>
        </c:txPr>
        <c:crossAx val="709052624"/>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4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10540936199"/>
          <c:y val="0.1416230298255878"/>
          <c:w val="0.5775278926383437"/>
          <c:h val="0.81562683524416935"/>
        </c:manualLayout>
      </c:layout>
      <c:bar3DChart>
        <c:barDir val="bar"/>
        <c:grouping val="clustered"/>
        <c:varyColors val="0"/>
        <c:ser>
          <c:idx val="0"/>
          <c:order val="0"/>
          <c:tx>
            <c:strRef>
              <c:f>MURS!$L$188</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MURS!$C$189:$C$203</c:f>
              <c:numCache>
                <c:formatCode>General</c:formatCode>
                <c:ptCount val="15"/>
              </c:numCache>
            </c:numRef>
          </c:cat>
          <c:val>
            <c:numRef>
              <c:f>MURS!$L$189:$L$203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709053800"/>
        <c:axId val="709054192"/>
        <c:axId val="0"/>
      </c:bar3DChart>
      <c:catAx>
        <c:axId val="709053800"/>
        <c:scaling>
          <c:orientation val="maxMin"/>
        </c:scaling>
        <c:delete val="0"/>
        <c:axPos val="l"/>
        <c:numFmt formatCode="General" sourceLinked="1"/>
        <c:majorTickMark val="none"/>
        <c:minorTickMark val="none"/>
        <c:tickLblPos val="nextTo"/>
        <c:txPr>
          <a:bodyPr/>
          <a:lstStyle/>
          <a:p>
            <a:pPr>
              <a:defRPr sz="1200"/>
            </a:pPr>
            <a:endParaRPr lang="fr-FR"/>
          </a:p>
        </c:txPr>
        <c:crossAx val="709054192"/>
        <c:crosses val="autoZero"/>
        <c:auto val="1"/>
        <c:lblAlgn val="ctr"/>
        <c:lblOffset val="100"/>
        <c:noMultiLvlLbl val="0"/>
      </c:catAx>
      <c:valAx>
        <c:axId val="709054192"/>
        <c:scaling>
          <c:orientation val="minMax"/>
        </c:scaling>
        <c:delete val="0"/>
        <c:axPos val="t"/>
        <c:majorGridlines/>
        <c:numFmt formatCode="0" sourceLinked="1"/>
        <c:majorTickMark val="none"/>
        <c:minorTickMark val="none"/>
        <c:tickLblPos val="nextTo"/>
        <c:txPr>
          <a:bodyPr/>
          <a:lstStyle/>
          <a:p>
            <a:pPr>
              <a:defRPr sz="1050"/>
            </a:pPr>
            <a:endParaRPr lang="fr-FR"/>
          </a:p>
        </c:txPr>
        <c:crossAx val="709053800"/>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4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2.8787930348871997E-2"/>
          <c:y val="5.0949119534621527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3.1622773863733897E-2"/>
          <c:y val="0.1348086435304974"/>
          <c:w val="0.77907847457663182"/>
          <c:h val="0.85620746945251658"/>
        </c:manualLayout>
      </c:layout>
      <c:bar3DChart>
        <c:barDir val="bar"/>
        <c:grouping val="clustered"/>
        <c:varyColors val="0"/>
        <c:ser>
          <c:idx val="0"/>
          <c:order val="0"/>
          <c:tx>
            <c:strRef>
              <c:f>MURS!$M$188</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MURS!$C$189:$C$203</c:f>
              <c:numCache>
                <c:formatCode>General</c:formatCode>
                <c:ptCount val="15"/>
              </c:numCache>
            </c:numRef>
          </c:cat>
          <c:val>
            <c:numRef>
              <c:f>MURS!$M$189:$M$203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709054976"/>
        <c:axId val="709055368"/>
        <c:axId val="0"/>
      </c:bar3DChart>
      <c:catAx>
        <c:axId val="709054976"/>
        <c:scaling>
          <c:orientation val="maxMin"/>
        </c:scaling>
        <c:delete val="0"/>
        <c:axPos val="l"/>
        <c:numFmt formatCode="General" sourceLinked="1"/>
        <c:majorTickMark val="none"/>
        <c:minorTickMark val="none"/>
        <c:tickLblPos val="high"/>
        <c:txPr>
          <a:bodyPr/>
          <a:lstStyle/>
          <a:p>
            <a:pPr>
              <a:defRPr sz="1200"/>
            </a:pPr>
            <a:endParaRPr lang="fr-FR"/>
          </a:p>
        </c:txPr>
        <c:crossAx val="709055368"/>
        <c:crosses val="autoZero"/>
        <c:auto val="1"/>
        <c:lblAlgn val="ctr"/>
        <c:lblOffset val="100"/>
        <c:noMultiLvlLbl val="0"/>
      </c:catAx>
      <c:valAx>
        <c:axId val="709055368"/>
        <c:scaling>
          <c:orientation val="minMax"/>
        </c:scaling>
        <c:delete val="0"/>
        <c:axPos val="t"/>
        <c:majorGridlines/>
        <c:numFmt formatCode="0" sourceLinked="1"/>
        <c:majorTickMark val="none"/>
        <c:minorTickMark val="none"/>
        <c:tickLblPos val="nextTo"/>
        <c:txPr>
          <a:bodyPr/>
          <a:lstStyle/>
          <a:p>
            <a:pPr>
              <a:defRPr sz="1050"/>
            </a:pPr>
            <a:endParaRPr lang="fr-FR"/>
          </a:p>
        </c:txPr>
        <c:crossAx val="709054976"/>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4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MURS!$L$233</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MURS!$C$234:$C$248</c:f>
              <c:numCache>
                <c:formatCode>General</c:formatCode>
                <c:ptCount val="15"/>
              </c:numCache>
            </c:numRef>
          </c:cat>
          <c:val>
            <c:numRef>
              <c:f>MURS!$L$234:$L$248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709056152"/>
        <c:axId val="709056544"/>
        <c:axId val="0"/>
      </c:bar3DChart>
      <c:catAx>
        <c:axId val="709056152"/>
        <c:scaling>
          <c:orientation val="maxMin"/>
        </c:scaling>
        <c:delete val="0"/>
        <c:axPos val="l"/>
        <c:numFmt formatCode="General" sourceLinked="1"/>
        <c:majorTickMark val="none"/>
        <c:minorTickMark val="none"/>
        <c:tickLblPos val="nextTo"/>
        <c:txPr>
          <a:bodyPr/>
          <a:lstStyle/>
          <a:p>
            <a:pPr>
              <a:defRPr sz="1200"/>
            </a:pPr>
            <a:endParaRPr lang="fr-FR"/>
          </a:p>
        </c:txPr>
        <c:crossAx val="709056544"/>
        <c:crosses val="autoZero"/>
        <c:auto val="1"/>
        <c:lblAlgn val="ctr"/>
        <c:lblOffset val="100"/>
        <c:noMultiLvlLbl val="0"/>
      </c:catAx>
      <c:valAx>
        <c:axId val="709056544"/>
        <c:scaling>
          <c:orientation val="minMax"/>
        </c:scaling>
        <c:delete val="0"/>
        <c:axPos val="t"/>
        <c:majorGridlines/>
        <c:numFmt formatCode="0" sourceLinked="1"/>
        <c:majorTickMark val="none"/>
        <c:minorTickMark val="none"/>
        <c:tickLblPos val="nextTo"/>
        <c:txPr>
          <a:bodyPr/>
          <a:lstStyle/>
          <a:p>
            <a:pPr>
              <a:defRPr sz="1050"/>
            </a:pPr>
            <a:endParaRPr lang="fr-FR"/>
          </a:p>
        </c:txPr>
        <c:crossAx val="709056152"/>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4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2.8787930348871997E-2"/>
          <c:y val="5.0949119534621527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2.6004425731854748E-2"/>
          <c:y val="0.1348086435304974"/>
          <c:w val="0.78808693614655834"/>
          <c:h val="0.85620746945251658"/>
        </c:manualLayout>
      </c:layout>
      <c:bar3DChart>
        <c:barDir val="bar"/>
        <c:grouping val="clustered"/>
        <c:varyColors val="0"/>
        <c:ser>
          <c:idx val="0"/>
          <c:order val="0"/>
          <c:tx>
            <c:strRef>
              <c:f>MURS!$M$233</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MURS!$C$234:$C$248</c:f>
              <c:numCache>
                <c:formatCode>General</c:formatCode>
                <c:ptCount val="15"/>
              </c:numCache>
            </c:numRef>
          </c:cat>
          <c:val>
            <c:numRef>
              <c:f>MURS!$M$234:$M$248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709057328"/>
        <c:axId val="709057720"/>
        <c:axId val="0"/>
      </c:bar3DChart>
      <c:catAx>
        <c:axId val="709057328"/>
        <c:scaling>
          <c:orientation val="maxMin"/>
        </c:scaling>
        <c:delete val="0"/>
        <c:axPos val="l"/>
        <c:numFmt formatCode="General" sourceLinked="1"/>
        <c:majorTickMark val="none"/>
        <c:minorTickMark val="none"/>
        <c:tickLblPos val="high"/>
        <c:txPr>
          <a:bodyPr/>
          <a:lstStyle/>
          <a:p>
            <a:pPr>
              <a:defRPr sz="1200"/>
            </a:pPr>
            <a:endParaRPr lang="fr-FR"/>
          </a:p>
        </c:txPr>
        <c:crossAx val="709057720"/>
        <c:crosses val="autoZero"/>
        <c:auto val="1"/>
        <c:lblAlgn val="ctr"/>
        <c:lblOffset val="100"/>
        <c:noMultiLvlLbl val="0"/>
      </c:catAx>
      <c:valAx>
        <c:axId val="709057720"/>
        <c:scaling>
          <c:orientation val="minMax"/>
        </c:scaling>
        <c:delete val="0"/>
        <c:axPos val="t"/>
        <c:majorGridlines/>
        <c:numFmt formatCode="0" sourceLinked="1"/>
        <c:majorTickMark val="none"/>
        <c:minorTickMark val="none"/>
        <c:tickLblPos val="nextTo"/>
        <c:txPr>
          <a:bodyPr/>
          <a:lstStyle/>
          <a:p>
            <a:pPr>
              <a:defRPr sz="1050"/>
            </a:pPr>
            <a:endParaRPr lang="fr-FR"/>
          </a:p>
        </c:txPr>
        <c:crossAx val="709057328"/>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5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MURS!$L$278</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MURS!$C$279:$C$293</c:f>
              <c:numCache>
                <c:formatCode>General</c:formatCode>
                <c:ptCount val="15"/>
              </c:numCache>
            </c:numRef>
          </c:cat>
          <c:val>
            <c:numRef>
              <c:f>MURS!$L$279:$L$293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709058504"/>
        <c:axId val="709058896"/>
        <c:axId val="0"/>
      </c:bar3DChart>
      <c:catAx>
        <c:axId val="709058504"/>
        <c:scaling>
          <c:orientation val="maxMin"/>
        </c:scaling>
        <c:delete val="0"/>
        <c:axPos val="l"/>
        <c:numFmt formatCode="General" sourceLinked="1"/>
        <c:majorTickMark val="none"/>
        <c:minorTickMark val="none"/>
        <c:tickLblPos val="nextTo"/>
        <c:txPr>
          <a:bodyPr/>
          <a:lstStyle/>
          <a:p>
            <a:pPr>
              <a:defRPr sz="1200"/>
            </a:pPr>
            <a:endParaRPr lang="fr-FR"/>
          </a:p>
        </c:txPr>
        <c:crossAx val="709058896"/>
        <c:crosses val="autoZero"/>
        <c:auto val="1"/>
        <c:lblAlgn val="ctr"/>
        <c:lblOffset val="100"/>
        <c:noMultiLvlLbl val="0"/>
      </c:catAx>
      <c:valAx>
        <c:axId val="709058896"/>
        <c:scaling>
          <c:orientation val="minMax"/>
        </c:scaling>
        <c:delete val="0"/>
        <c:axPos val="t"/>
        <c:majorGridlines/>
        <c:numFmt formatCode="0" sourceLinked="1"/>
        <c:majorTickMark val="none"/>
        <c:minorTickMark val="none"/>
        <c:tickLblPos val="nextTo"/>
        <c:txPr>
          <a:bodyPr/>
          <a:lstStyle/>
          <a:p>
            <a:pPr>
              <a:defRPr sz="1050"/>
            </a:pPr>
            <a:endParaRPr lang="fr-FR"/>
          </a:p>
        </c:txPr>
        <c:crossAx val="709058504"/>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5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2.8787930348871997E-2"/>
          <c:y val="5.0949119534621527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3.1622773863733897E-2"/>
          <c:y val="0.1348086435304974"/>
          <c:w val="0.78808693614655834"/>
          <c:h val="0.85620746945251658"/>
        </c:manualLayout>
      </c:layout>
      <c:bar3DChart>
        <c:barDir val="bar"/>
        <c:grouping val="clustered"/>
        <c:varyColors val="0"/>
        <c:ser>
          <c:idx val="0"/>
          <c:order val="0"/>
          <c:tx>
            <c:strRef>
              <c:f>MURS!$M$278</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MURS!$C$279:$C$293</c:f>
              <c:numCache>
                <c:formatCode>General</c:formatCode>
                <c:ptCount val="15"/>
              </c:numCache>
            </c:numRef>
          </c:cat>
          <c:val>
            <c:numRef>
              <c:f>MURS!$M$279:$M$293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709059680"/>
        <c:axId val="709060072"/>
        <c:axId val="0"/>
      </c:bar3DChart>
      <c:catAx>
        <c:axId val="709059680"/>
        <c:scaling>
          <c:orientation val="maxMin"/>
        </c:scaling>
        <c:delete val="0"/>
        <c:axPos val="l"/>
        <c:numFmt formatCode="General" sourceLinked="1"/>
        <c:majorTickMark val="none"/>
        <c:minorTickMark val="none"/>
        <c:tickLblPos val="high"/>
        <c:txPr>
          <a:bodyPr/>
          <a:lstStyle/>
          <a:p>
            <a:pPr>
              <a:defRPr sz="1200"/>
            </a:pPr>
            <a:endParaRPr lang="fr-FR"/>
          </a:p>
        </c:txPr>
        <c:crossAx val="709060072"/>
        <c:crosses val="autoZero"/>
        <c:auto val="1"/>
        <c:lblAlgn val="ctr"/>
        <c:lblOffset val="100"/>
        <c:noMultiLvlLbl val="0"/>
      </c:catAx>
      <c:valAx>
        <c:axId val="709060072"/>
        <c:scaling>
          <c:orientation val="minMax"/>
        </c:scaling>
        <c:delete val="0"/>
        <c:axPos val="t"/>
        <c:majorGridlines/>
        <c:numFmt formatCode="0" sourceLinked="1"/>
        <c:majorTickMark val="none"/>
        <c:minorTickMark val="none"/>
        <c:tickLblPos val="nextTo"/>
        <c:txPr>
          <a:bodyPr/>
          <a:lstStyle/>
          <a:p>
            <a:pPr>
              <a:defRPr sz="1050"/>
            </a:pPr>
            <a:endParaRPr lang="fr-FR"/>
          </a:p>
        </c:txPr>
        <c:crossAx val="709059680"/>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5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MURS!$L$323</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MURS!$C$324:$C$338</c:f>
              <c:numCache>
                <c:formatCode>General</c:formatCode>
                <c:ptCount val="15"/>
              </c:numCache>
            </c:numRef>
          </c:cat>
          <c:val>
            <c:numRef>
              <c:f>MURS!$L$324:$L$338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709060856"/>
        <c:axId val="709061248"/>
        <c:axId val="0"/>
      </c:bar3DChart>
      <c:catAx>
        <c:axId val="709060856"/>
        <c:scaling>
          <c:orientation val="maxMin"/>
        </c:scaling>
        <c:delete val="0"/>
        <c:axPos val="l"/>
        <c:numFmt formatCode="General" sourceLinked="1"/>
        <c:majorTickMark val="none"/>
        <c:minorTickMark val="none"/>
        <c:tickLblPos val="nextTo"/>
        <c:txPr>
          <a:bodyPr/>
          <a:lstStyle/>
          <a:p>
            <a:pPr>
              <a:defRPr sz="1200"/>
            </a:pPr>
            <a:endParaRPr lang="fr-FR"/>
          </a:p>
        </c:txPr>
        <c:crossAx val="709061248"/>
        <c:crosses val="autoZero"/>
        <c:auto val="1"/>
        <c:lblAlgn val="ctr"/>
        <c:lblOffset val="100"/>
        <c:noMultiLvlLbl val="0"/>
      </c:catAx>
      <c:valAx>
        <c:axId val="709061248"/>
        <c:scaling>
          <c:orientation val="minMax"/>
        </c:scaling>
        <c:delete val="0"/>
        <c:axPos val="t"/>
        <c:majorGridlines/>
        <c:numFmt formatCode="0" sourceLinked="1"/>
        <c:majorTickMark val="none"/>
        <c:minorTickMark val="none"/>
        <c:tickLblPos val="nextTo"/>
        <c:txPr>
          <a:bodyPr/>
          <a:lstStyle/>
          <a:p>
            <a:pPr>
              <a:defRPr sz="1050"/>
            </a:pPr>
            <a:endParaRPr lang="fr-FR"/>
          </a:p>
        </c:txPr>
        <c:crossAx val="709060856"/>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5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2.8787930348871997E-2"/>
          <c:y val="5.0949119534621527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2.8619953340425035E-2"/>
          <c:y val="0.1348086435304974"/>
          <c:w val="0.78808693614655834"/>
          <c:h val="0.85620746945251658"/>
        </c:manualLayout>
      </c:layout>
      <c:bar3DChart>
        <c:barDir val="bar"/>
        <c:grouping val="clustered"/>
        <c:varyColors val="0"/>
        <c:ser>
          <c:idx val="0"/>
          <c:order val="0"/>
          <c:tx>
            <c:strRef>
              <c:f>MURS!$M$323</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MURS!$C$324:$C$338</c:f>
              <c:numCache>
                <c:formatCode>General</c:formatCode>
                <c:ptCount val="15"/>
              </c:numCache>
            </c:numRef>
          </c:cat>
          <c:val>
            <c:numRef>
              <c:f>MURS!$M$324:$M$338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709062032"/>
        <c:axId val="709062424"/>
        <c:axId val="0"/>
      </c:bar3DChart>
      <c:catAx>
        <c:axId val="709062032"/>
        <c:scaling>
          <c:orientation val="maxMin"/>
        </c:scaling>
        <c:delete val="0"/>
        <c:axPos val="l"/>
        <c:numFmt formatCode="General" sourceLinked="1"/>
        <c:majorTickMark val="none"/>
        <c:minorTickMark val="none"/>
        <c:tickLblPos val="high"/>
        <c:txPr>
          <a:bodyPr/>
          <a:lstStyle/>
          <a:p>
            <a:pPr>
              <a:defRPr sz="1200"/>
            </a:pPr>
            <a:endParaRPr lang="fr-FR"/>
          </a:p>
        </c:txPr>
        <c:crossAx val="709062424"/>
        <c:crosses val="autoZero"/>
        <c:auto val="1"/>
        <c:lblAlgn val="ctr"/>
        <c:lblOffset val="100"/>
        <c:noMultiLvlLbl val="0"/>
      </c:catAx>
      <c:valAx>
        <c:axId val="709062424"/>
        <c:scaling>
          <c:orientation val="minMax"/>
        </c:scaling>
        <c:delete val="0"/>
        <c:axPos val="t"/>
        <c:majorGridlines/>
        <c:numFmt formatCode="0" sourceLinked="1"/>
        <c:majorTickMark val="none"/>
        <c:minorTickMark val="none"/>
        <c:tickLblPos val="nextTo"/>
        <c:txPr>
          <a:bodyPr/>
          <a:lstStyle/>
          <a:p>
            <a:pPr>
              <a:defRPr sz="1050"/>
            </a:pPr>
            <a:endParaRPr lang="fr-FR"/>
          </a:p>
        </c:txPr>
        <c:crossAx val="709062032"/>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5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MURS!$L$368</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MURS!$C$369:$C$383</c:f>
              <c:numCache>
                <c:formatCode>General</c:formatCode>
                <c:ptCount val="15"/>
              </c:numCache>
            </c:numRef>
          </c:cat>
          <c:val>
            <c:numRef>
              <c:f>MURS!$L$369:$L$383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709063208"/>
        <c:axId val="709063600"/>
        <c:axId val="0"/>
      </c:bar3DChart>
      <c:catAx>
        <c:axId val="709063208"/>
        <c:scaling>
          <c:orientation val="maxMin"/>
        </c:scaling>
        <c:delete val="0"/>
        <c:axPos val="l"/>
        <c:numFmt formatCode="General" sourceLinked="1"/>
        <c:majorTickMark val="none"/>
        <c:minorTickMark val="none"/>
        <c:tickLblPos val="nextTo"/>
        <c:txPr>
          <a:bodyPr/>
          <a:lstStyle/>
          <a:p>
            <a:pPr>
              <a:defRPr sz="1200"/>
            </a:pPr>
            <a:endParaRPr lang="fr-FR"/>
          </a:p>
        </c:txPr>
        <c:crossAx val="709063600"/>
        <c:crosses val="autoZero"/>
        <c:auto val="1"/>
        <c:lblAlgn val="ctr"/>
        <c:lblOffset val="100"/>
        <c:noMultiLvlLbl val="0"/>
      </c:catAx>
      <c:valAx>
        <c:axId val="709063600"/>
        <c:scaling>
          <c:orientation val="minMax"/>
        </c:scaling>
        <c:delete val="0"/>
        <c:axPos val="t"/>
        <c:majorGridlines/>
        <c:numFmt formatCode="0" sourceLinked="1"/>
        <c:majorTickMark val="none"/>
        <c:minorTickMark val="none"/>
        <c:tickLblPos val="nextTo"/>
        <c:txPr>
          <a:bodyPr/>
          <a:lstStyle/>
          <a:p>
            <a:pPr>
              <a:defRPr sz="1050"/>
            </a:pPr>
            <a:endParaRPr lang="fr-FR"/>
          </a:p>
        </c:txPr>
        <c:crossAx val="709063208"/>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5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2.8787930348871997E-2"/>
          <c:y val="5.0949119534621527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2.8619953340425035E-2"/>
          <c:y val="0.1348086435304974"/>
          <c:w val="0.79108975666986725"/>
          <c:h val="0.85620746945251658"/>
        </c:manualLayout>
      </c:layout>
      <c:bar3DChart>
        <c:barDir val="bar"/>
        <c:grouping val="clustered"/>
        <c:varyColors val="0"/>
        <c:ser>
          <c:idx val="0"/>
          <c:order val="0"/>
          <c:tx>
            <c:strRef>
              <c:f>MURS!$M$368</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MURS!$C$369:$C$383</c:f>
              <c:numCache>
                <c:formatCode>General</c:formatCode>
                <c:ptCount val="15"/>
              </c:numCache>
            </c:numRef>
          </c:cat>
          <c:val>
            <c:numRef>
              <c:f>MURS!$M$369:$M$383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709064776"/>
        <c:axId val="709065168"/>
        <c:axId val="0"/>
      </c:bar3DChart>
      <c:catAx>
        <c:axId val="709064776"/>
        <c:scaling>
          <c:orientation val="maxMin"/>
        </c:scaling>
        <c:delete val="0"/>
        <c:axPos val="l"/>
        <c:numFmt formatCode="General" sourceLinked="1"/>
        <c:majorTickMark val="none"/>
        <c:minorTickMark val="none"/>
        <c:tickLblPos val="high"/>
        <c:txPr>
          <a:bodyPr/>
          <a:lstStyle/>
          <a:p>
            <a:pPr>
              <a:defRPr sz="1200"/>
            </a:pPr>
            <a:endParaRPr lang="fr-FR"/>
          </a:p>
        </c:txPr>
        <c:crossAx val="709065168"/>
        <c:crosses val="autoZero"/>
        <c:auto val="1"/>
        <c:lblAlgn val="ctr"/>
        <c:lblOffset val="100"/>
        <c:noMultiLvlLbl val="0"/>
      </c:catAx>
      <c:valAx>
        <c:axId val="709065168"/>
        <c:scaling>
          <c:orientation val="minMax"/>
        </c:scaling>
        <c:delete val="0"/>
        <c:axPos val="t"/>
        <c:majorGridlines/>
        <c:numFmt formatCode="0" sourceLinked="1"/>
        <c:majorTickMark val="none"/>
        <c:minorTickMark val="none"/>
        <c:tickLblPos val="nextTo"/>
        <c:txPr>
          <a:bodyPr/>
          <a:lstStyle/>
          <a:p>
            <a:pPr>
              <a:defRPr sz="1050"/>
            </a:pPr>
            <a:endParaRPr lang="fr-FR"/>
          </a:p>
        </c:txPr>
        <c:crossAx val="709064776"/>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5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MURS!$L$413</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MURS!$C$414:$C$428</c:f>
              <c:numCache>
                <c:formatCode>General</c:formatCode>
                <c:ptCount val="15"/>
              </c:numCache>
            </c:numRef>
          </c:cat>
          <c:val>
            <c:numRef>
              <c:f>MURS!$L$414:$L$428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709065560"/>
        <c:axId val="709065952"/>
        <c:axId val="0"/>
      </c:bar3DChart>
      <c:catAx>
        <c:axId val="709065560"/>
        <c:scaling>
          <c:orientation val="maxMin"/>
        </c:scaling>
        <c:delete val="0"/>
        <c:axPos val="l"/>
        <c:numFmt formatCode="General" sourceLinked="1"/>
        <c:majorTickMark val="none"/>
        <c:minorTickMark val="none"/>
        <c:tickLblPos val="nextTo"/>
        <c:txPr>
          <a:bodyPr/>
          <a:lstStyle/>
          <a:p>
            <a:pPr>
              <a:defRPr sz="1200"/>
            </a:pPr>
            <a:endParaRPr lang="fr-FR"/>
          </a:p>
        </c:txPr>
        <c:crossAx val="709065952"/>
        <c:crosses val="autoZero"/>
        <c:auto val="1"/>
        <c:lblAlgn val="ctr"/>
        <c:lblOffset val="100"/>
        <c:noMultiLvlLbl val="0"/>
      </c:catAx>
      <c:valAx>
        <c:axId val="709065952"/>
        <c:scaling>
          <c:orientation val="minMax"/>
        </c:scaling>
        <c:delete val="0"/>
        <c:axPos val="t"/>
        <c:majorGridlines/>
        <c:numFmt formatCode="0" sourceLinked="1"/>
        <c:majorTickMark val="none"/>
        <c:minorTickMark val="none"/>
        <c:tickLblPos val="nextTo"/>
        <c:txPr>
          <a:bodyPr/>
          <a:lstStyle/>
          <a:p>
            <a:pPr>
              <a:defRPr sz="1050"/>
            </a:pPr>
            <a:endParaRPr lang="fr-FR"/>
          </a:p>
        </c:txPr>
        <c:crossAx val="709065560"/>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5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2.8787930348871997E-2"/>
          <c:y val="5.0949119534621527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3.1622773863733897E-2"/>
          <c:y val="0.1348086435304974"/>
          <c:w val="0.74604744882023433"/>
          <c:h val="0.85620746945251658"/>
        </c:manualLayout>
      </c:layout>
      <c:bar3DChart>
        <c:barDir val="bar"/>
        <c:grouping val="clustered"/>
        <c:varyColors val="0"/>
        <c:ser>
          <c:idx val="0"/>
          <c:order val="0"/>
          <c:tx>
            <c:strRef>
              <c:f>MURS!$M$413</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MURS!$C$414:$C$428</c:f>
              <c:numCache>
                <c:formatCode>General</c:formatCode>
                <c:ptCount val="15"/>
              </c:numCache>
            </c:numRef>
          </c:cat>
          <c:val>
            <c:numRef>
              <c:f>MURS!$M$414:$M$428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709066736"/>
        <c:axId val="709067128"/>
        <c:axId val="0"/>
      </c:bar3DChart>
      <c:catAx>
        <c:axId val="709066736"/>
        <c:scaling>
          <c:orientation val="maxMin"/>
        </c:scaling>
        <c:delete val="0"/>
        <c:axPos val="l"/>
        <c:numFmt formatCode="General" sourceLinked="1"/>
        <c:majorTickMark val="none"/>
        <c:minorTickMark val="none"/>
        <c:tickLblPos val="high"/>
        <c:txPr>
          <a:bodyPr/>
          <a:lstStyle/>
          <a:p>
            <a:pPr>
              <a:defRPr sz="1200"/>
            </a:pPr>
            <a:endParaRPr lang="fr-FR"/>
          </a:p>
        </c:txPr>
        <c:crossAx val="709067128"/>
        <c:crosses val="autoZero"/>
        <c:auto val="1"/>
        <c:lblAlgn val="ctr"/>
        <c:lblOffset val="100"/>
        <c:noMultiLvlLbl val="0"/>
      </c:catAx>
      <c:valAx>
        <c:axId val="709067128"/>
        <c:scaling>
          <c:orientation val="minMax"/>
        </c:scaling>
        <c:delete val="0"/>
        <c:axPos val="t"/>
        <c:majorGridlines/>
        <c:numFmt formatCode="0" sourceLinked="1"/>
        <c:majorTickMark val="none"/>
        <c:minorTickMark val="none"/>
        <c:tickLblPos val="nextTo"/>
        <c:txPr>
          <a:bodyPr/>
          <a:lstStyle/>
          <a:p>
            <a:pPr>
              <a:defRPr sz="1050"/>
            </a:pPr>
            <a:endParaRPr lang="fr-FR"/>
          </a:p>
        </c:txPr>
        <c:crossAx val="709066736"/>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5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MURS!$L$458</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MURS!$C$459:$C$473</c:f>
              <c:numCache>
                <c:formatCode>General</c:formatCode>
                <c:ptCount val="15"/>
              </c:numCache>
            </c:numRef>
          </c:cat>
          <c:val>
            <c:numRef>
              <c:f>MURS!$L$459:$L$473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709067912"/>
        <c:axId val="686677832"/>
        <c:axId val="0"/>
      </c:bar3DChart>
      <c:catAx>
        <c:axId val="709067912"/>
        <c:scaling>
          <c:orientation val="maxMin"/>
        </c:scaling>
        <c:delete val="0"/>
        <c:axPos val="l"/>
        <c:numFmt formatCode="General" sourceLinked="1"/>
        <c:majorTickMark val="none"/>
        <c:minorTickMark val="none"/>
        <c:tickLblPos val="nextTo"/>
        <c:txPr>
          <a:bodyPr/>
          <a:lstStyle/>
          <a:p>
            <a:pPr>
              <a:defRPr sz="1200"/>
            </a:pPr>
            <a:endParaRPr lang="fr-FR"/>
          </a:p>
        </c:txPr>
        <c:crossAx val="686677832"/>
        <c:crosses val="autoZero"/>
        <c:auto val="1"/>
        <c:lblAlgn val="ctr"/>
        <c:lblOffset val="100"/>
        <c:noMultiLvlLbl val="0"/>
      </c:catAx>
      <c:valAx>
        <c:axId val="686677832"/>
        <c:scaling>
          <c:orientation val="minMax"/>
        </c:scaling>
        <c:delete val="0"/>
        <c:axPos val="t"/>
        <c:majorGridlines/>
        <c:numFmt formatCode="0" sourceLinked="1"/>
        <c:majorTickMark val="none"/>
        <c:minorTickMark val="none"/>
        <c:tickLblPos val="nextTo"/>
        <c:txPr>
          <a:bodyPr/>
          <a:lstStyle/>
          <a:p>
            <a:pPr>
              <a:defRPr sz="1050"/>
            </a:pPr>
            <a:endParaRPr lang="fr-FR"/>
          </a:p>
        </c:txPr>
        <c:crossAx val="709067912"/>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5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2.8787930348871997E-2"/>
          <c:y val="5.0949119534621527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2.6004425731854748E-2"/>
          <c:y val="0.1348086435304974"/>
          <c:w val="0.76406437196008747"/>
          <c:h val="0.85620746945251658"/>
        </c:manualLayout>
      </c:layout>
      <c:bar3DChart>
        <c:barDir val="bar"/>
        <c:grouping val="clustered"/>
        <c:varyColors val="0"/>
        <c:ser>
          <c:idx val="0"/>
          <c:order val="0"/>
          <c:tx>
            <c:strRef>
              <c:f>MURS!$M$458</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MURS!$C$459:$C$473</c:f>
              <c:numCache>
                <c:formatCode>General</c:formatCode>
                <c:ptCount val="15"/>
              </c:numCache>
            </c:numRef>
          </c:cat>
          <c:val>
            <c:numRef>
              <c:f>MURS!$M$459:$M$473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86678616"/>
        <c:axId val="686679008"/>
        <c:axId val="0"/>
      </c:bar3DChart>
      <c:catAx>
        <c:axId val="686678616"/>
        <c:scaling>
          <c:orientation val="maxMin"/>
        </c:scaling>
        <c:delete val="0"/>
        <c:axPos val="l"/>
        <c:numFmt formatCode="General" sourceLinked="1"/>
        <c:majorTickMark val="none"/>
        <c:minorTickMark val="none"/>
        <c:tickLblPos val="high"/>
        <c:txPr>
          <a:bodyPr/>
          <a:lstStyle/>
          <a:p>
            <a:pPr>
              <a:defRPr sz="1200"/>
            </a:pPr>
            <a:endParaRPr lang="fr-FR"/>
          </a:p>
        </c:txPr>
        <c:crossAx val="686679008"/>
        <c:crosses val="autoZero"/>
        <c:auto val="1"/>
        <c:lblAlgn val="ctr"/>
        <c:lblOffset val="100"/>
        <c:noMultiLvlLbl val="0"/>
      </c:catAx>
      <c:valAx>
        <c:axId val="686679008"/>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86678616"/>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6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MURS!$L$503</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MURS!$C$504:$C$518</c:f>
              <c:numCache>
                <c:formatCode>General</c:formatCode>
                <c:ptCount val="15"/>
              </c:numCache>
            </c:numRef>
          </c:cat>
          <c:val>
            <c:numRef>
              <c:f>MURS!$L$504:$L$518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86679792"/>
        <c:axId val="686680184"/>
        <c:axId val="0"/>
      </c:bar3DChart>
      <c:catAx>
        <c:axId val="686679792"/>
        <c:scaling>
          <c:orientation val="maxMin"/>
        </c:scaling>
        <c:delete val="0"/>
        <c:axPos val="l"/>
        <c:numFmt formatCode="General" sourceLinked="1"/>
        <c:majorTickMark val="none"/>
        <c:minorTickMark val="none"/>
        <c:tickLblPos val="nextTo"/>
        <c:txPr>
          <a:bodyPr/>
          <a:lstStyle/>
          <a:p>
            <a:pPr>
              <a:defRPr sz="1200"/>
            </a:pPr>
            <a:endParaRPr lang="fr-FR"/>
          </a:p>
        </c:txPr>
        <c:crossAx val="686680184"/>
        <c:crosses val="autoZero"/>
        <c:auto val="1"/>
        <c:lblAlgn val="ctr"/>
        <c:lblOffset val="100"/>
        <c:noMultiLvlLbl val="0"/>
      </c:catAx>
      <c:valAx>
        <c:axId val="686680184"/>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86679792"/>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6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2.8787930348871997E-2"/>
          <c:y val="5.0949119534621527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2.6004425731854748E-2"/>
          <c:y val="0.1348086435304974"/>
          <c:w val="0.77907847457663182"/>
          <c:h val="0.85620746945251658"/>
        </c:manualLayout>
      </c:layout>
      <c:bar3DChart>
        <c:barDir val="bar"/>
        <c:grouping val="clustered"/>
        <c:varyColors val="0"/>
        <c:ser>
          <c:idx val="0"/>
          <c:order val="0"/>
          <c:tx>
            <c:strRef>
              <c:f>MURS!$M$503</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MURS!$C$504:$C$518</c:f>
              <c:numCache>
                <c:formatCode>General</c:formatCode>
                <c:ptCount val="15"/>
              </c:numCache>
            </c:numRef>
          </c:cat>
          <c:val>
            <c:numRef>
              <c:f>MURS!$M$504:$M$518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86680968"/>
        <c:axId val="686681360"/>
        <c:axId val="0"/>
      </c:bar3DChart>
      <c:catAx>
        <c:axId val="686680968"/>
        <c:scaling>
          <c:orientation val="maxMin"/>
        </c:scaling>
        <c:delete val="0"/>
        <c:axPos val="l"/>
        <c:numFmt formatCode="General" sourceLinked="1"/>
        <c:majorTickMark val="none"/>
        <c:minorTickMark val="none"/>
        <c:tickLblPos val="high"/>
        <c:txPr>
          <a:bodyPr/>
          <a:lstStyle/>
          <a:p>
            <a:pPr>
              <a:defRPr sz="1200"/>
            </a:pPr>
            <a:endParaRPr lang="fr-FR"/>
          </a:p>
        </c:txPr>
        <c:crossAx val="686681360"/>
        <c:crosses val="autoZero"/>
        <c:auto val="1"/>
        <c:lblAlgn val="ctr"/>
        <c:lblOffset val="100"/>
        <c:noMultiLvlLbl val="0"/>
      </c:catAx>
      <c:valAx>
        <c:axId val="686681360"/>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86680968"/>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6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MURS!$L$548</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MURS!$C$549:$C$563</c:f>
              <c:numCache>
                <c:formatCode>General</c:formatCode>
                <c:ptCount val="15"/>
              </c:numCache>
            </c:numRef>
          </c:cat>
          <c:val>
            <c:numRef>
              <c:f>MURS!$L$549:$L$563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86682144"/>
        <c:axId val="686682536"/>
        <c:axId val="0"/>
      </c:bar3DChart>
      <c:catAx>
        <c:axId val="686682144"/>
        <c:scaling>
          <c:orientation val="maxMin"/>
        </c:scaling>
        <c:delete val="0"/>
        <c:axPos val="l"/>
        <c:numFmt formatCode="General" sourceLinked="1"/>
        <c:majorTickMark val="none"/>
        <c:minorTickMark val="none"/>
        <c:tickLblPos val="nextTo"/>
        <c:txPr>
          <a:bodyPr/>
          <a:lstStyle/>
          <a:p>
            <a:pPr>
              <a:defRPr sz="1200"/>
            </a:pPr>
            <a:endParaRPr lang="fr-FR"/>
          </a:p>
        </c:txPr>
        <c:crossAx val="686682536"/>
        <c:crosses val="autoZero"/>
        <c:auto val="1"/>
        <c:lblAlgn val="ctr"/>
        <c:lblOffset val="100"/>
        <c:noMultiLvlLbl val="0"/>
      </c:catAx>
      <c:valAx>
        <c:axId val="686682536"/>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86682144"/>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6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2.8787930348871997E-2"/>
          <c:y val="5.0949119534621527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2.6004425731854748E-2"/>
          <c:y val="0.1348086435304974"/>
          <c:w val="0.76106155143677856"/>
          <c:h val="0.85620746945251658"/>
        </c:manualLayout>
      </c:layout>
      <c:bar3DChart>
        <c:barDir val="bar"/>
        <c:grouping val="clustered"/>
        <c:varyColors val="0"/>
        <c:ser>
          <c:idx val="0"/>
          <c:order val="0"/>
          <c:tx>
            <c:strRef>
              <c:f>MURS!$M$548</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MURS!$C$549:$C$563</c:f>
              <c:numCache>
                <c:formatCode>General</c:formatCode>
                <c:ptCount val="15"/>
              </c:numCache>
            </c:numRef>
          </c:cat>
          <c:val>
            <c:numRef>
              <c:f>MURS!$M$549:$M$563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86683320"/>
        <c:axId val="686683712"/>
        <c:axId val="0"/>
      </c:bar3DChart>
      <c:catAx>
        <c:axId val="686683320"/>
        <c:scaling>
          <c:orientation val="maxMin"/>
        </c:scaling>
        <c:delete val="0"/>
        <c:axPos val="l"/>
        <c:numFmt formatCode="General" sourceLinked="1"/>
        <c:majorTickMark val="none"/>
        <c:minorTickMark val="none"/>
        <c:tickLblPos val="high"/>
        <c:txPr>
          <a:bodyPr/>
          <a:lstStyle/>
          <a:p>
            <a:pPr>
              <a:defRPr sz="1200"/>
            </a:pPr>
            <a:endParaRPr lang="fr-FR"/>
          </a:p>
        </c:txPr>
        <c:crossAx val="686683712"/>
        <c:crosses val="autoZero"/>
        <c:auto val="1"/>
        <c:lblAlgn val="ctr"/>
        <c:lblOffset val="100"/>
        <c:noMultiLvlLbl val="0"/>
      </c:catAx>
      <c:valAx>
        <c:axId val="686683712"/>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86683320"/>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6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MURS!$L$593</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MURS!$C$594:$C$608</c:f>
              <c:numCache>
                <c:formatCode>General</c:formatCode>
                <c:ptCount val="15"/>
              </c:numCache>
            </c:numRef>
          </c:cat>
          <c:val>
            <c:numRef>
              <c:f>MURS!$L$594:$L$608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86684496"/>
        <c:axId val="686684888"/>
        <c:axId val="0"/>
      </c:bar3DChart>
      <c:catAx>
        <c:axId val="686684496"/>
        <c:scaling>
          <c:orientation val="maxMin"/>
        </c:scaling>
        <c:delete val="0"/>
        <c:axPos val="l"/>
        <c:numFmt formatCode="General" sourceLinked="1"/>
        <c:majorTickMark val="none"/>
        <c:minorTickMark val="none"/>
        <c:tickLblPos val="nextTo"/>
        <c:txPr>
          <a:bodyPr/>
          <a:lstStyle/>
          <a:p>
            <a:pPr>
              <a:defRPr sz="1200"/>
            </a:pPr>
            <a:endParaRPr lang="fr-FR"/>
          </a:p>
        </c:txPr>
        <c:crossAx val="686684888"/>
        <c:crosses val="autoZero"/>
        <c:auto val="1"/>
        <c:lblAlgn val="ctr"/>
        <c:lblOffset val="100"/>
        <c:noMultiLvlLbl val="0"/>
      </c:catAx>
      <c:valAx>
        <c:axId val="686684888"/>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86684496"/>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6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2.8787930348871997E-2"/>
          <c:y val="5.0949119534621527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2.6004425731854748E-2"/>
          <c:y val="0.1348086435304974"/>
          <c:w val="0.75205308986685215"/>
          <c:h val="0.85620746945251658"/>
        </c:manualLayout>
      </c:layout>
      <c:bar3DChart>
        <c:barDir val="bar"/>
        <c:grouping val="clustered"/>
        <c:varyColors val="0"/>
        <c:ser>
          <c:idx val="0"/>
          <c:order val="0"/>
          <c:tx>
            <c:strRef>
              <c:f>MURS!$M$593</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MURS!$C$594:$C$608</c:f>
              <c:numCache>
                <c:formatCode>General</c:formatCode>
                <c:ptCount val="15"/>
              </c:numCache>
            </c:numRef>
          </c:cat>
          <c:val>
            <c:numRef>
              <c:f>MURS!$M$594:$M$608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86685672"/>
        <c:axId val="686686064"/>
        <c:axId val="0"/>
      </c:bar3DChart>
      <c:catAx>
        <c:axId val="686685672"/>
        <c:scaling>
          <c:orientation val="maxMin"/>
        </c:scaling>
        <c:delete val="0"/>
        <c:axPos val="l"/>
        <c:numFmt formatCode="General" sourceLinked="1"/>
        <c:majorTickMark val="none"/>
        <c:minorTickMark val="none"/>
        <c:tickLblPos val="high"/>
        <c:txPr>
          <a:bodyPr/>
          <a:lstStyle/>
          <a:p>
            <a:pPr>
              <a:defRPr sz="1200"/>
            </a:pPr>
            <a:endParaRPr lang="fr-FR"/>
          </a:p>
        </c:txPr>
        <c:crossAx val="686686064"/>
        <c:crosses val="autoZero"/>
        <c:auto val="1"/>
        <c:lblAlgn val="ctr"/>
        <c:lblOffset val="100"/>
        <c:noMultiLvlLbl val="0"/>
      </c:catAx>
      <c:valAx>
        <c:axId val="686686064"/>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86685672"/>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6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MURS!$L$638</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MURS!$C$639:$C$653</c:f>
              <c:numCache>
                <c:formatCode>General</c:formatCode>
                <c:ptCount val="15"/>
              </c:numCache>
            </c:numRef>
          </c:cat>
          <c:val>
            <c:numRef>
              <c:f>MURS!$L$639:$L$653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86686848"/>
        <c:axId val="686687240"/>
        <c:axId val="0"/>
      </c:bar3DChart>
      <c:catAx>
        <c:axId val="686686848"/>
        <c:scaling>
          <c:orientation val="maxMin"/>
        </c:scaling>
        <c:delete val="0"/>
        <c:axPos val="l"/>
        <c:numFmt formatCode="General" sourceLinked="1"/>
        <c:majorTickMark val="none"/>
        <c:minorTickMark val="none"/>
        <c:tickLblPos val="nextTo"/>
        <c:txPr>
          <a:bodyPr/>
          <a:lstStyle/>
          <a:p>
            <a:pPr>
              <a:defRPr sz="1200"/>
            </a:pPr>
            <a:endParaRPr lang="fr-FR"/>
          </a:p>
        </c:txPr>
        <c:crossAx val="686687240"/>
        <c:crosses val="autoZero"/>
        <c:auto val="1"/>
        <c:lblAlgn val="ctr"/>
        <c:lblOffset val="100"/>
        <c:noMultiLvlLbl val="0"/>
      </c:catAx>
      <c:valAx>
        <c:axId val="686687240"/>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86686848"/>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6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2.8787930348871997E-2"/>
          <c:y val="5.0949119534621527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2.6004425731854748E-2"/>
          <c:y val="0.1348086435304974"/>
          <c:w val="0.73403616672699878"/>
          <c:h val="0.85620746945251658"/>
        </c:manualLayout>
      </c:layout>
      <c:bar3DChart>
        <c:barDir val="bar"/>
        <c:grouping val="clustered"/>
        <c:varyColors val="0"/>
        <c:ser>
          <c:idx val="0"/>
          <c:order val="0"/>
          <c:tx>
            <c:strRef>
              <c:f>MURS!$M$638</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MURS!$C$639:$C$653</c:f>
              <c:numCache>
                <c:formatCode>General</c:formatCode>
                <c:ptCount val="15"/>
              </c:numCache>
            </c:numRef>
          </c:cat>
          <c:val>
            <c:numRef>
              <c:f>MURS!$M$639:$M$653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86688024"/>
        <c:axId val="686688416"/>
        <c:axId val="0"/>
      </c:bar3DChart>
      <c:catAx>
        <c:axId val="686688024"/>
        <c:scaling>
          <c:orientation val="maxMin"/>
        </c:scaling>
        <c:delete val="0"/>
        <c:axPos val="l"/>
        <c:numFmt formatCode="General" sourceLinked="1"/>
        <c:majorTickMark val="none"/>
        <c:minorTickMark val="none"/>
        <c:tickLblPos val="high"/>
        <c:txPr>
          <a:bodyPr/>
          <a:lstStyle/>
          <a:p>
            <a:pPr>
              <a:defRPr sz="1200"/>
            </a:pPr>
            <a:endParaRPr lang="fr-FR"/>
          </a:p>
        </c:txPr>
        <c:crossAx val="686688416"/>
        <c:crosses val="autoZero"/>
        <c:auto val="1"/>
        <c:lblAlgn val="ctr"/>
        <c:lblOffset val="100"/>
        <c:noMultiLvlLbl val="0"/>
      </c:catAx>
      <c:valAx>
        <c:axId val="686688416"/>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86688024"/>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6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a:pPr>
            <a:r>
              <a:rPr lang="en-US" sz="2000"/>
              <a:t>Changement Climatique   [Kg éq CO2/m²]</a:t>
            </a:r>
            <a:r>
              <a:rPr lang="en-US" sz="2000" baseline="0"/>
              <a:t>  </a:t>
            </a:r>
            <a:r>
              <a:rPr lang="en-US" sz="2000"/>
              <a:t>  </a:t>
            </a:r>
          </a:p>
        </c:rich>
      </c:tx>
      <c:layout>
        <c:manualLayout>
          <c:xMode val="edge"/>
          <c:yMode val="edge"/>
          <c:x val="0.21525095803702504"/>
          <c:y val="8.4971354040867583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4.1407076059532345E-2"/>
          <c:y val="5.2930866526769725E-2"/>
          <c:w val="0.91646191379518804"/>
          <c:h val="0.92950272413992263"/>
        </c:manualLayout>
      </c:layout>
      <c:bar3DChart>
        <c:barDir val="bar"/>
        <c:grouping val="clustered"/>
        <c:varyColors val="0"/>
        <c:ser>
          <c:idx val="0"/>
          <c:order val="0"/>
          <c:spPr>
            <a:solidFill>
              <a:srgbClr val="4F81BD"/>
            </a:solidFill>
          </c:spPr>
          <c:invertIfNegative val="1"/>
          <c:dLbls>
            <c:numFmt formatCode="#,##0" sourceLinked="0"/>
            <c:spPr>
              <a:noFill/>
              <a:ln>
                <a:noFill/>
              </a:ln>
              <a:effectLst/>
            </c:spPr>
            <c:txPr>
              <a:bodyPr rot="0" vert="horz"/>
              <a:lstStyle/>
              <a:p>
                <a:pPr>
                  <a:defRPr sz="1800" b="1"/>
                </a:pPr>
                <a:endParaRPr lang="fr-FR"/>
              </a:p>
            </c:txP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val>
            <c:numRef>
              <c:f>'Bibliothèque des Parois'!$E$55:$E$69</c:f>
              <c:numCache>
                <c:formatCode>0</c:formatCode>
                <c:ptCount val="1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 xmlns:c15="http://schemas.microsoft.com/office/drawing/2012/chart" uri="{02D57815-91ED-43cb-92C2-25804820EDAC}">
              <c15:filteredCategoryTitle>
                <c15:cat>
                  <c:strRef>
                    <c:extLst>
                      <c:ext uri="{02D57815-91ED-43cb-92C2-25804820EDAC}">
                        <c15:formulaRef>
                          <c15:sqref>'Bibliothèque des Parois'!$B$55:$B$69</c15:sqref>
                        </c15:formulaRef>
                      </c:ext>
                    </c:extLst>
                  </c:strRef>
                </c15:cat>
              </c15:filteredCategoryTitle>
            </c:ext>
          </c:extLst>
        </c:ser>
        <c:dLbls>
          <c:showLegendKey val="0"/>
          <c:showVal val="1"/>
          <c:showCatName val="0"/>
          <c:showSerName val="0"/>
          <c:showPercent val="0"/>
          <c:showBubbleSize val="0"/>
        </c:dLbls>
        <c:gapWidth val="150"/>
        <c:shape val="box"/>
        <c:axId val="686689200"/>
        <c:axId val="686689592"/>
        <c:axId val="0"/>
      </c:bar3DChart>
      <c:catAx>
        <c:axId val="686689200"/>
        <c:scaling>
          <c:orientation val="maxMin"/>
        </c:scaling>
        <c:delete val="0"/>
        <c:axPos val="l"/>
        <c:numFmt formatCode="General" sourceLinked="0"/>
        <c:majorTickMark val="out"/>
        <c:minorTickMark val="none"/>
        <c:tickLblPos val="none"/>
        <c:crossAx val="686689592"/>
        <c:crosses val="autoZero"/>
        <c:auto val="1"/>
        <c:lblAlgn val="ctr"/>
        <c:lblOffset val="100"/>
        <c:noMultiLvlLbl val="0"/>
      </c:catAx>
      <c:valAx>
        <c:axId val="686689592"/>
        <c:scaling>
          <c:orientation val="minMax"/>
        </c:scaling>
        <c:delete val="0"/>
        <c:axPos val="t"/>
        <c:majorGridlines/>
        <c:numFmt formatCode="0" sourceLinked="1"/>
        <c:majorTickMark val="none"/>
        <c:minorTickMark val="none"/>
        <c:tickLblPos val="nextTo"/>
        <c:txPr>
          <a:bodyPr/>
          <a:lstStyle/>
          <a:p>
            <a:pPr>
              <a:defRPr sz="1400"/>
            </a:pPr>
            <a:endParaRPr lang="fr-FR"/>
          </a:p>
        </c:txPr>
        <c:crossAx val="686689200"/>
        <c:crosses val="autoZero"/>
        <c:crossBetween val="between"/>
      </c:valAx>
    </c:plotArea>
    <c:plotVisOnly val="1"/>
    <c:dispBlanksAs val="gap"/>
    <c:showDLblsOverMax val="0"/>
  </c:chart>
  <c:spPr>
    <a:ln>
      <a:noFill/>
    </a:ln>
  </c:spPr>
  <c:printSettings>
    <c:headerFooter/>
    <c:pageMargins b="0.75" l="0.7" r="0.7" t="0.75" header="0.3" footer="0.3"/>
    <c:pageSetup orientation="portrait"/>
  </c:printSettings>
</c:chartSpace>
</file>

<file path=xl/charts/chart6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2000"/>
              <a:t>Energie Grise [kWh/m²]      </a:t>
            </a:r>
            <a:r>
              <a:rPr lang="en-US" sz="2000" baseline="0"/>
              <a:t>   </a:t>
            </a:r>
            <a:r>
              <a:rPr lang="en-US" sz="2000"/>
              <a:t>  </a:t>
            </a:r>
          </a:p>
        </c:rich>
      </c:tx>
      <c:layout>
        <c:manualLayout>
          <c:xMode val="edge"/>
          <c:yMode val="edge"/>
          <c:x val="0.63299867390789988"/>
          <c:y val="4.3233151273276392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5985264420563784"/>
          <c:y val="4.7630230044773812E-2"/>
          <c:w val="0.61789365951897524"/>
          <c:h val="0.95013825845298738"/>
        </c:manualLayout>
      </c:layout>
      <c:bar3DChart>
        <c:barDir val="bar"/>
        <c:grouping val="clustered"/>
        <c:varyColors val="0"/>
        <c:ser>
          <c:idx val="0"/>
          <c:order val="0"/>
          <c:spPr>
            <a:solidFill>
              <a:srgbClr val="4F81BD"/>
            </a:solidFill>
          </c:spPr>
          <c:invertIfNegative val="1"/>
          <c:dLbls>
            <c:numFmt formatCode="#,##0" sourceLinked="0"/>
            <c:spPr>
              <a:noFill/>
              <a:ln>
                <a:noFill/>
              </a:ln>
              <a:effectLst/>
            </c:spPr>
            <c:txPr>
              <a:bodyPr rot="0" vert="horz"/>
              <a:lstStyle/>
              <a:p>
                <a:pPr>
                  <a:defRPr sz="1800" b="1"/>
                </a:pPr>
                <a:endParaRPr lang="fr-FR"/>
              </a:p>
            </c:txP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val>
            <c:numRef>
              <c:f>'Bibliothèque des Parois'!$D$55:$D$69</c:f>
              <c:numCache>
                <c:formatCode>0</c:formatCode>
                <c:ptCount val="1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 xmlns:c15="http://schemas.microsoft.com/office/drawing/2012/chart" uri="{02D57815-91ED-43cb-92C2-25804820EDAC}">
              <c15:filteredCategoryTitle>
                <c15:cat>
                  <c:strRef>
                    <c:extLst>
                      <c:ext uri="{02D57815-91ED-43cb-92C2-25804820EDAC}">
                        <c15:formulaRef>
                          <c15:sqref>'Bibliothèque des Parois'!$B$55:$B$69</c15:sqref>
                        </c15:formulaRef>
                      </c:ext>
                    </c:extLst>
                  </c:strRef>
                </c15:cat>
              </c15:filteredCategoryTitle>
            </c:ext>
          </c:extLst>
        </c:ser>
        <c:dLbls>
          <c:showLegendKey val="0"/>
          <c:showVal val="1"/>
          <c:showCatName val="0"/>
          <c:showSerName val="0"/>
          <c:showPercent val="0"/>
          <c:showBubbleSize val="0"/>
        </c:dLbls>
        <c:gapWidth val="150"/>
        <c:shape val="box"/>
        <c:axId val="686690376"/>
        <c:axId val="686690768"/>
        <c:axId val="0"/>
      </c:bar3DChart>
      <c:catAx>
        <c:axId val="686690376"/>
        <c:scaling>
          <c:orientation val="maxMin"/>
        </c:scaling>
        <c:delete val="0"/>
        <c:axPos val="l"/>
        <c:numFmt formatCode="General" sourceLinked="0"/>
        <c:majorTickMark val="out"/>
        <c:minorTickMark val="none"/>
        <c:tickLblPos val="nextTo"/>
        <c:txPr>
          <a:bodyPr/>
          <a:lstStyle/>
          <a:p>
            <a:pPr>
              <a:defRPr sz="1400"/>
            </a:pPr>
            <a:endParaRPr lang="fr-FR"/>
          </a:p>
        </c:txPr>
        <c:crossAx val="686690768"/>
        <c:crosses val="autoZero"/>
        <c:auto val="1"/>
        <c:lblAlgn val="ctr"/>
        <c:lblOffset val="100"/>
        <c:noMultiLvlLbl val="0"/>
      </c:catAx>
      <c:valAx>
        <c:axId val="686690768"/>
        <c:scaling>
          <c:orientation val="minMax"/>
        </c:scaling>
        <c:delete val="0"/>
        <c:axPos val="t"/>
        <c:majorGridlines/>
        <c:numFmt formatCode="0" sourceLinked="1"/>
        <c:majorTickMark val="none"/>
        <c:minorTickMark val="none"/>
        <c:tickLblPos val="nextTo"/>
        <c:txPr>
          <a:bodyPr/>
          <a:lstStyle/>
          <a:p>
            <a:pPr>
              <a:defRPr sz="1400"/>
            </a:pPr>
            <a:endParaRPr lang="fr-FR"/>
          </a:p>
        </c:txPr>
        <c:crossAx val="686690376"/>
        <c:crosses val="autoZero"/>
        <c:crossBetween val="between"/>
      </c:valAx>
    </c:plotArea>
    <c:plotVisOnly val="1"/>
    <c:dispBlanksAs val="gap"/>
    <c:showDLblsOverMax val="0"/>
  </c:chart>
  <c:spPr>
    <a:ln>
      <a:noFill/>
    </a:ln>
  </c:spPr>
  <c:printSettings>
    <c:headerFooter/>
    <c:pageMargins b="0.75" l="0.7" r="0.7" t="0.75" header="0.3" footer="0.3"/>
    <c:pageSetup orientation="portrait"/>
  </c:printSettings>
</c:chartSpace>
</file>

<file path=xl/charts/chart7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TOITURES!$L$8</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numRef>
              <c:f>TOITURES!$C$9:$C$23</c:f>
              <c:numCache>
                <c:formatCode>General</c:formatCode>
                <c:ptCount val="15"/>
              </c:numCache>
            </c:numRef>
          </c:cat>
          <c:val>
            <c:numRef>
              <c:f>TOITURES!$L$9:$L$23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86691552"/>
        <c:axId val="686691944"/>
        <c:axId val="0"/>
      </c:bar3DChart>
      <c:catAx>
        <c:axId val="686691552"/>
        <c:scaling>
          <c:orientation val="maxMin"/>
        </c:scaling>
        <c:delete val="0"/>
        <c:axPos val="l"/>
        <c:numFmt formatCode="General" sourceLinked="1"/>
        <c:majorTickMark val="none"/>
        <c:minorTickMark val="none"/>
        <c:tickLblPos val="nextTo"/>
        <c:txPr>
          <a:bodyPr/>
          <a:lstStyle/>
          <a:p>
            <a:pPr>
              <a:defRPr sz="1200"/>
            </a:pPr>
            <a:endParaRPr lang="fr-FR"/>
          </a:p>
        </c:txPr>
        <c:crossAx val="686691944"/>
        <c:crosses val="autoZero"/>
        <c:auto val="1"/>
        <c:lblAlgn val="ctr"/>
        <c:lblOffset val="100"/>
        <c:noMultiLvlLbl val="0"/>
      </c:catAx>
      <c:valAx>
        <c:axId val="686691944"/>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86691552"/>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7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2.8787930348871997E-2"/>
          <c:y val="5.0949119534621527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18476653647509106"/>
          <c:y val="0.1348086435304974"/>
          <c:w val="0.72202478508556456"/>
          <c:h val="0.85620746945251658"/>
        </c:manualLayout>
      </c:layout>
      <c:bar3DChart>
        <c:barDir val="bar"/>
        <c:grouping val="clustered"/>
        <c:varyColors val="0"/>
        <c:ser>
          <c:idx val="0"/>
          <c:order val="0"/>
          <c:tx>
            <c:strRef>
              <c:f>TOITURES!$M$8</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numRef>
              <c:f>TOITURES!$C$9:$C$23</c:f>
              <c:numCache>
                <c:formatCode>General</c:formatCode>
                <c:ptCount val="15"/>
              </c:numCache>
            </c:numRef>
          </c:cat>
          <c:val>
            <c:numRef>
              <c:f>TOITURES!$M$9:$M$23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86692728"/>
        <c:axId val="686693120"/>
        <c:axId val="0"/>
      </c:bar3DChart>
      <c:catAx>
        <c:axId val="686692728"/>
        <c:scaling>
          <c:orientation val="maxMin"/>
        </c:scaling>
        <c:delete val="0"/>
        <c:axPos val="l"/>
        <c:numFmt formatCode="General" sourceLinked="1"/>
        <c:majorTickMark val="none"/>
        <c:minorTickMark val="none"/>
        <c:tickLblPos val="high"/>
        <c:txPr>
          <a:bodyPr/>
          <a:lstStyle/>
          <a:p>
            <a:pPr>
              <a:defRPr sz="1200"/>
            </a:pPr>
            <a:endParaRPr lang="fr-FR"/>
          </a:p>
        </c:txPr>
        <c:crossAx val="686693120"/>
        <c:crosses val="autoZero"/>
        <c:auto val="1"/>
        <c:lblAlgn val="ctr"/>
        <c:lblOffset val="100"/>
        <c:noMultiLvlLbl val="0"/>
      </c:catAx>
      <c:valAx>
        <c:axId val="686693120"/>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86692728"/>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7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TOITURES!$L$53</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TOITURES!$C$54:$C$68</c:f>
              <c:numCache>
                <c:formatCode>General</c:formatCode>
                <c:ptCount val="15"/>
              </c:numCache>
            </c:numRef>
          </c:cat>
          <c:val>
            <c:numRef>
              <c:f>TOITURES!$L$54:$L$68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86693904"/>
        <c:axId val="686694296"/>
        <c:axId val="0"/>
      </c:bar3DChart>
      <c:catAx>
        <c:axId val="686693904"/>
        <c:scaling>
          <c:orientation val="maxMin"/>
        </c:scaling>
        <c:delete val="0"/>
        <c:axPos val="l"/>
        <c:numFmt formatCode="General" sourceLinked="1"/>
        <c:majorTickMark val="none"/>
        <c:minorTickMark val="none"/>
        <c:tickLblPos val="nextTo"/>
        <c:txPr>
          <a:bodyPr/>
          <a:lstStyle/>
          <a:p>
            <a:pPr>
              <a:defRPr sz="1200"/>
            </a:pPr>
            <a:endParaRPr lang="fr-FR"/>
          </a:p>
        </c:txPr>
        <c:crossAx val="686694296"/>
        <c:crosses val="autoZero"/>
        <c:auto val="1"/>
        <c:lblAlgn val="ctr"/>
        <c:lblOffset val="100"/>
        <c:noMultiLvlLbl val="0"/>
      </c:catAx>
      <c:valAx>
        <c:axId val="686694296"/>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86693904"/>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7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2.8787930348871997E-2"/>
          <c:y val="5.0949119534621527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3.0503641740652242E-2"/>
          <c:y val="0.1348086435304974"/>
          <c:w val="0.77042088714093182"/>
          <c:h val="0.85620746945251658"/>
        </c:manualLayout>
      </c:layout>
      <c:bar3DChart>
        <c:barDir val="bar"/>
        <c:grouping val="clustered"/>
        <c:varyColors val="0"/>
        <c:ser>
          <c:idx val="0"/>
          <c:order val="0"/>
          <c:tx>
            <c:strRef>
              <c:f>TOITURES!$M$53</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TOITURES!$C$54:$C$68</c:f>
              <c:numCache>
                <c:formatCode>General</c:formatCode>
                <c:ptCount val="15"/>
              </c:numCache>
            </c:numRef>
          </c:cat>
          <c:val>
            <c:numRef>
              <c:f>TOITURES!$M$54:$M$68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86695080"/>
        <c:axId val="686695472"/>
        <c:axId val="0"/>
      </c:bar3DChart>
      <c:catAx>
        <c:axId val="686695080"/>
        <c:scaling>
          <c:orientation val="maxMin"/>
        </c:scaling>
        <c:delete val="0"/>
        <c:axPos val="l"/>
        <c:numFmt formatCode="General" sourceLinked="1"/>
        <c:majorTickMark val="none"/>
        <c:minorTickMark val="none"/>
        <c:tickLblPos val="high"/>
        <c:txPr>
          <a:bodyPr/>
          <a:lstStyle/>
          <a:p>
            <a:pPr>
              <a:defRPr sz="1200"/>
            </a:pPr>
            <a:endParaRPr lang="fr-FR"/>
          </a:p>
        </c:txPr>
        <c:crossAx val="686695472"/>
        <c:crosses val="autoZero"/>
        <c:auto val="1"/>
        <c:lblAlgn val="ctr"/>
        <c:lblOffset val="100"/>
        <c:noMultiLvlLbl val="0"/>
      </c:catAx>
      <c:valAx>
        <c:axId val="686695472"/>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86695080"/>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7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TOITURES!$L$98</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TOITURES!$C$99:$C$113</c:f>
              <c:numCache>
                <c:formatCode>General</c:formatCode>
                <c:ptCount val="15"/>
              </c:numCache>
            </c:numRef>
          </c:cat>
          <c:val>
            <c:numRef>
              <c:f>TOITURES!$L$99:$L$113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86696256"/>
        <c:axId val="686696648"/>
        <c:axId val="0"/>
      </c:bar3DChart>
      <c:catAx>
        <c:axId val="686696256"/>
        <c:scaling>
          <c:orientation val="maxMin"/>
        </c:scaling>
        <c:delete val="0"/>
        <c:axPos val="l"/>
        <c:numFmt formatCode="General" sourceLinked="1"/>
        <c:majorTickMark val="none"/>
        <c:minorTickMark val="none"/>
        <c:tickLblPos val="nextTo"/>
        <c:txPr>
          <a:bodyPr/>
          <a:lstStyle/>
          <a:p>
            <a:pPr>
              <a:defRPr sz="1200"/>
            </a:pPr>
            <a:endParaRPr lang="fr-FR"/>
          </a:p>
        </c:txPr>
        <c:crossAx val="686696648"/>
        <c:crosses val="autoZero"/>
        <c:auto val="1"/>
        <c:lblAlgn val="ctr"/>
        <c:lblOffset val="100"/>
        <c:noMultiLvlLbl val="0"/>
      </c:catAx>
      <c:valAx>
        <c:axId val="686696648"/>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86696256"/>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7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2.8787930348871997E-2"/>
          <c:y val="5.0949119534621527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3.1095345662934541E-2"/>
          <c:y val="0.1348086435304974"/>
          <c:w val="0.79434061956756152"/>
          <c:h val="0.85620746945251658"/>
        </c:manualLayout>
      </c:layout>
      <c:bar3DChart>
        <c:barDir val="bar"/>
        <c:grouping val="clustered"/>
        <c:varyColors val="0"/>
        <c:ser>
          <c:idx val="0"/>
          <c:order val="0"/>
          <c:tx>
            <c:strRef>
              <c:f>TOITURES!$M$98</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TOITURES!$C$99:$C$113</c:f>
              <c:numCache>
                <c:formatCode>General</c:formatCode>
                <c:ptCount val="15"/>
              </c:numCache>
            </c:numRef>
          </c:cat>
          <c:val>
            <c:numRef>
              <c:f>TOITURES!$M$99:$M$113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86697432"/>
        <c:axId val="686697824"/>
        <c:axId val="0"/>
      </c:bar3DChart>
      <c:catAx>
        <c:axId val="686697432"/>
        <c:scaling>
          <c:orientation val="maxMin"/>
        </c:scaling>
        <c:delete val="0"/>
        <c:axPos val="l"/>
        <c:numFmt formatCode="General" sourceLinked="1"/>
        <c:majorTickMark val="none"/>
        <c:minorTickMark val="none"/>
        <c:tickLblPos val="high"/>
        <c:txPr>
          <a:bodyPr/>
          <a:lstStyle/>
          <a:p>
            <a:pPr>
              <a:defRPr sz="1200"/>
            </a:pPr>
            <a:endParaRPr lang="fr-FR"/>
          </a:p>
        </c:txPr>
        <c:crossAx val="686697824"/>
        <c:crosses val="autoZero"/>
        <c:auto val="1"/>
        <c:lblAlgn val="ctr"/>
        <c:lblOffset val="100"/>
        <c:noMultiLvlLbl val="0"/>
      </c:catAx>
      <c:valAx>
        <c:axId val="686697824"/>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86697432"/>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7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TOITURES!$L$143</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TOITURES!$C$144:$C$158</c:f>
              <c:numCache>
                <c:formatCode>General</c:formatCode>
                <c:ptCount val="15"/>
              </c:numCache>
            </c:numRef>
          </c:cat>
          <c:val>
            <c:numRef>
              <c:f>TOITURES!$L$144:$L$158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86698608"/>
        <c:axId val="686699000"/>
        <c:axId val="0"/>
      </c:bar3DChart>
      <c:catAx>
        <c:axId val="686698608"/>
        <c:scaling>
          <c:orientation val="maxMin"/>
        </c:scaling>
        <c:delete val="0"/>
        <c:axPos val="l"/>
        <c:numFmt formatCode="General" sourceLinked="1"/>
        <c:majorTickMark val="none"/>
        <c:minorTickMark val="none"/>
        <c:tickLblPos val="nextTo"/>
        <c:txPr>
          <a:bodyPr/>
          <a:lstStyle/>
          <a:p>
            <a:pPr>
              <a:defRPr sz="1200"/>
            </a:pPr>
            <a:endParaRPr lang="fr-FR"/>
          </a:p>
        </c:txPr>
        <c:crossAx val="686699000"/>
        <c:crosses val="autoZero"/>
        <c:auto val="1"/>
        <c:lblAlgn val="ctr"/>
        <c:lblOffset val="100"/>
        <c:noMultiLvlLbl val="0"/>
      </c:catAx>
      <c:valAx>
        <c:axId val="686699000"/>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86698608"/>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7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2.8787930348871997E-2"/>
          <c:y val="5.0949119534621527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2.6113644285352025E-2"/>
          <c:y val="0.1348086435304974"/>
          <c:w val="0.78534894013488243"/>
          <c:h val="0.85620746945251658"/>
        </c:manualLayout>
      </c:layout>
      <c:bar3DChart>
        <c:barDir val="bar"/>
        <c:grouping val="clustered"/>
        <c:varyColors val="0"/>
        <c:ser>
          <c:idx val="0"/>
          <c:order val="0"/>
          <c:tx>
            <c:strRef>
              <c:f>TOITURES!$M$143</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TOITURES!$C$144:$C$158</c:f>
              <c:numCache>
                <c:formatCode>General</c:formatCode>
                <c:ptCount val="15"/>
              </c:numCache>
            </c:numRef>
          </c:cat>
          <c:val>
            <c:numRef>
              <c:f>TOITURES!$M$144:$M$158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86699784"/>
        <c:axId val="686700176"/>
        <c:axId val="0"/>
      </c:bar3DChart>
      <c:catAx>
        <c:axId val="686699784"/>
        <c:scaling>
          <c:orientation val="maxMin"/>
        </c:scaling>
        <c:delete val="0"/>
        <c:axPos val="l"/>
        <c:numFmt formatCode="General" sourceLinked="1"/>
        <c:majorTickMark val="none"/>
        <c:minorTickMark val="none"/>
        <c:tickLblPos val="high"/>
        <c:txPr>
          <a:bodyPr/>
          <a:lstStyle/>
          <a:p>
            <a:pPr>
              <a:defRPr sz="1200"/>
            </a:pPr>
            <a:endParaRPr lang="fr-FR"/>
          </a:p>
        </c:txPr>
        <c:crossAx val="686700176"/>
        <c:crosses val="autoZero"/>
        <c:auto val="1"/>
        <c:lblAlgn val="ctr"/>
        <c:lblOffset val="100"/>
        <c:noMultiLvlLbl val="0"/>
      </c:catAx>
      <c:valAx>
        <c:axId val="686700176"/>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86699784"/>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7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TOITURES!$L$188</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TOITURES!$C$189:$C$203</c:f>
              <c:numCache>
                <c:formatCode>General</c:formatCode>
                <c:ptCount val="15"/>
              </c:numCache>
            </c:numRef>
          </c:cat>
          <c:val>
            <c:numRef>
              <c:f>TOITURES!$L$189:$L$203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86700960"/>
        <c:axId val="686701352"/>
        <c:axId val="0"/>
      </c:bar3DChart>
      <c:catAx>
        <c:axId val="686700960"/>
        <c:scaling>
          <c:orientation val="maxMin"/>
        </c:scaling>
        <c:delete val="0"/>
        <c:axPos val="l"/>
        <c:numFmt formatCode="General" sourceLinked="1"/>
        <c:majorTickMark val="none"/>
        <c:minorTickMark val="none"/>
        <c:tickLblPos val="nextTo"/>
        <c:txPr>
          <a:bodyPr/>
          <a:lstStyle/>
          <a:p>
            <a:pPr>
              <a:defRPr sz="1200"/>
            </a:pPr>
            <a:endParaRPr lang="fr-FR"/>
          </a:p>
        </c:txPr>
        <c:crossAx val="686701352"/>
        <c:crosses val="autoZero"/>
        <c:auto val="1"/>
        <c:lblAlgn val="ctr"/>
        <c:lblOffset val="100"/>
        <c:noMultiLvlLbl val="0"/>
      </c:catAx>
      <c:valAx>
        <c:axId val="686701352"/>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86700960"/>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7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2.8787930348871997E-2"/>
          <c:y val="5.0949119534621527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3.0979412432318984E-2"/>
          <c:y val="0.1348086435304974"/>
          <c:w val="0.76424091357628376"/>
          <c:h val="0.85620746945251658"/>
        </c:manualLayout>
      </c:layout>
      <c:bar3DChart>
        <c:barDir val="bar"/>
        <c:grouping val="clustered"/>
        <c:varyColors val="0"/>
        <c:ser>
          <c:idx val="0"/>
          <c:order val="0"/>
          <c:tx>
            <c:strRef>
              <c:f>TOITURES!$M$188</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TOITURES!$C$189:$C$203</c:f>
              <c:numCache>
                <c:formatCode>General</c:formatCode>
                <c:ptCount val="15"/>
              </c:numCache>
            </c:numRef>
          </c:cat>
          <c:val>
            <c:numRef>
              <c:f>TOITURES!$M$189:$M$203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86702136"/>
        <c:axId val="686702528"/>
        <c:axId val="0"/>
      </c:bar3DChart>
      <c:catAx>
        <c:axId val="686702136"/>
        <c:scaling>
          <c:orientation val="maxMin"/>
        </c:scaling>
        <c:delete val="0"/>
        <c:axPos val="l"/>
        <c:numFmt formatCode="General" sourceLinked="1"/>
        <c:majorTickMark val="none"/>
        <c:minorTickMark val="none"/>
        <c:tickLblPos val="high"/>
        <c:txPr>
          <a:bodyPr/>
          <a:lstStyle/>
          <a:p>
            <a:pPr>
              <a:defRPr sz="1200"/>
            </a:pPr>
            <a:endParaRPr lang="fr-FR"/>
          </a:p>
        </c:txPr>
        <c:crossAx val="686702528"/>
        <c:crosses val="autoZero"/>
        <c:auto val="1"/>
        <c:lblAlgn val="ctr"/>
        <c:lblOffset val="100"/>
        <c:noMultiLvlLbl val="0"/>
      </c:catAx>
      <c:valAx>
        <c:axId val="686702528"/>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86702136"/>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8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TOITURES!$L$233</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TOITURES!$C$234:$C$248</c:f>
              <c:numCache>
                <c:formatCode>General</c:formatCode>
                <c:ptCount val="15"/>
              </c:numCache>
            </c:numRef>
          </c:cat>
          <c:val>
            <c:numRef>
              <c:f>TOITURES!$L$234:$L$248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86703312"/>
        <c:axId val="686703704"/>
        <c:axId val="0"/>
      </c:bar3DChart>
      <c:catAx>
        <c:axId val="686703312"/>
        <c:scaling>
          <c:orientation val="maxMin"/>
        </c:scaling>
        <c:delete val="0"/>
        <c:axPos val="l"/>
        <c:numFmt formatCode="General" sourceLinked="1"/>
        <c:majorTickMark val="none"/>
        <c:minorTickMark val="none"/>
        <c:tickLblPos val="nextTo"/>
        <c:txPr>
          <a:bodyPr/>
          <a:lstStyle/>
          <a:p>
            <a:pPr>
              <a:defRPr sz="1200"/>
            </a:pPr>
            <a:endParaRPr lang="fr-FR"/>
          </a:p>
        </c:txPr>
        <c:crossAx val="686703704"/>
        <c:crosses val="autoZero"/>
        <c:auto val="1"/>
        <c:lblAlgn val="ctr"/>
        <c:lblOffset val="100"/>
        <c:noMultiLvlLbl val="0"/>
      </c:catAx>
      <c:valAx>
        <c:axId val="686703704"/>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86703312"/>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8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2.8787930348871997E-2"/>
          <c:y val="5.0949119534621527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2.6113644285352025E-2"/>
          <c:y val="0.1348086435304974"/>
          <c:w val="0.76725634594179792"/>
          <c:h val="0.85620746945251658"/>
        </c:manualLayout>
      </c:layout>
      <c:bar3DChart>
        <c:barDir val="bar"/>
        <c:grouping val="clustered"/>
        <c:varyColors val="0"/>
        <c:ser>
          <c:idx val="0"/>
          <c:order val="0"/>
          <c:tx>
            <c:strRef>
              <c:f>TOITURES!$M$233</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TOITURES!$C$234:$C$248</c:f>
              <c:numCache>
                <c:formatCode>General</c:formatCode>
                <c:ptCount val="15"/>
              </c:numCache>
            </c:numRef>
          </c:cat>
          <c:val>
            <c:numRef>
              <c:f>TOITURES!$M$234:$M$248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86704488"/>
        <c:axId val="686704880"/>
        <c:axId val="0"/>
      </c:bar3DChart>
      <c:catAx>
        <c:axId val="686704488"/>
        <c:scaling>
          <c:orientation val="maxMin"/>
        </c:scaling>
        <c:delete val="0"/>
        <c:axPos val="l"/>
        <c:numFmt formatCode="General" sourceLinked="1"/>
        <c:majorTickMark val="none"/>
        <c:minorTickMark val="none"/>
        <c:tickLblPos val="high"/>
        <c:txPr>
          <a:bodyPr/>
          <a:lstStyle/>
          <a:p>
            <a:pPr>
              <a:defRPr sz="1200"/>
            </a:pPr>
            <a:endParaRPr lang="fr-FR"/>
          </a:p>
        </c:txPr>
        <c:crossAx val="686704880"/>
        <c:crosses val="autoZero"/>
        <c:auto val="1"/>
        <c:lblAlgn val="ctr"/>
        <c:lblOffset val="100"/>
        <c:noMultiLvlLbl val="0"/>
      </c:catAx>
      <c:valAx>
        <c:axId val="686704880"/>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86704488"/>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8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TOITURES!$L$278</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TOITURES!$C$279:$C$293</c:f>
              <c:numCache>
                <c:formatCode>General</c:formatCode>
                <c:ptCount val="15"/>
              </c:numCache>
            </c:numRef>
          </c:cat>
          <c:val>
            <c:numRef>
              <c:f>TOITURES!$L$279:$L$293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86705664"/>
        <c:axId val="686706056"/>
        <c:axId val="0"/>
      </c:bar3DChart>
      <c:catAx>
        <c:axId val="686705664"/>
        <c:scaling>
          <c:orientation val="maxMin"/>
        </c:scaling>
        <c:delete val="0"/>
        <c:axPos val="l"/>
        <c:numFmt formatCode="General" sourceLinked="1"/>
        <c:majorTickMark val="none"/>
        <c:minorTickMark val="none"/>
        <c:tickLblPos val="nextTo"/>
        <c:txPr>
          <a:bodyPr/>
          <a:lstStyle/>
          <a:p>
            <a:pPr>
              <a:defRPr sz="1200"/>
            </a:pPr>
            <a:endParaRPr lang="fr-FR"/>
          </a:p>
        </c:txPr>
        <c:crossAx val="686706056"/>
        <c:crosses val="autoZero"/>
        <c:auto val="1"/>
        <c:lblAlgn val="ctr"/>
        <c:lblOffset val="100"/>
        <c:noMultiLvlLbl val="0"/>
      </c:catAx>
      <c:valAx>
        <c:axId val="686706056"/>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86705664"/>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8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2.8787930348871997E-2"/>
          <c:y val="5.0949119534621527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3.0979412432318984E-2"/>
          <c:y val="0.1348086435304974"/>
          <c:w val="0.83058042561759382"/>
          <c:h val="0.85620746945251658"/>
        </c:manualLayout>
      </c:layout>
      <c:bar3DChart>
        <c:barDir val="bar"/>
        <c:grouping val="clustered"/>
        <c:varyColors val="0"/>
        <c:ser>
          <c:idx val="0"/>
          <c:order val="0"/>
          <c:tx>
            <c:strRef>
              <c:f>TOITURES!$M$278</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TOITURES!$C$279:$C$293</c:f>
              <c:numCache>
                <c:formatCode>General</c:formatCode>
                <c:ptCount val="15"/>
              </c:numCache>
            </c:numRef>
          </c:cat>
          <c:val>
            <c:numRef>
              <c:f>TOITURES!$M$279:$M$293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86706840"/>
        <c:axId val="686707232"/>
        <c:axId val="0"/>
      </c:bar3DChart>
      <c:catAx>
        <c:axId val="686706840"/>
        <c:scaling>
          <c:orientation val="maxMin"/>
        </c:scaling>
        <c:delete val="0"/>
        <c:axPos val="l"/>
        <c:numFmt formatCode="General" sourceLinked="1"/>
        <c:majorTickMark val="none"/>
        <c:minorTickMark val="none"/>
        <c:tickLblPos val="high"/>
        <c:txPr>
          <a:bodyPr/>
          <a:lstStyle/>
          <a:p>
            <a:pPr>
              <a:defRPr sz="1200"/>
            </a:pPr>
            <a:endParaRPr lang="fr-FR"/>
          </a:p>
        </c:txPr>
        <c:crossAx val="686707232"/>
        <c:crosses val="autoZero"/>
        <c:auto val="1"/>
        <c:lblAlgn val="ctr"/>
        <c:lblOffset val="100"/>
        <c:noMultiLvlLbl val="0"/>
      </c:catAx>
      <c:valAx>
        <c:axId val="686707232"/>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86706840"/>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8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TOITURES!$L$323</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TOITURES!$C$324:$C$338</c:f>
              <c:numCache>
                <c:formatCode>General</c:formatCode>
                <c:ptCount val="15"/>
              </c:numCache>
            </c:numRef>
          </c:cat>
          <c:val>
            <c:numRef>
              <c:f>TOITURES!$L$324:$L$338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86708016"/>
        <c:axId val="686708408"/>
        <c:axId val="0"/>
      </c:bar3DChart>
      <c:catAx>
        <c:axId val="686708016"/>
        <c:scaling>
          <c:orientation val="maxMin"/>
        </c:scaling>
        <c:delete val="0"/>
        <c:axPos val="l"/>
        <c:numFmt formatCode="General" sourceLinked="1"/>
        <c:majorTickMark val="none"/>
        <c:minorTickMark val="none"/>
        <c:tickLblPos val="nextTo"/>
        <c:txPr>
          <a:bodyPr/>
          <a:lstStyle/>
          <a:p>
            <a:pPr>
              <a:defRPr sz="1200"/>
            </a:pPr>
            <a:endParaRPr lang="fr-FR"/>
          </a:p>
        </c:txPr>
        <c:crossAx val="686708408"/>
        <c:crosses val="autoZero"/>
        <c:auto val="1"/>
        <c:lblAlgn val="ctr"/>
        <c:lblOffset val="100"/>
        <c:noMultiLvlLbl val="0"/>
      </c:catAx>
      <c:valAx>
        <c:axId val="686708408"/>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86708016"/>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8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2.8787930348871997E-2"/>
          <c:y val="5.0949119534621527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3.0979412432318984E-2"/>
          <c:y val="0.1348086435304974"/>
          <c:w val="0.77630264303834018"/>
          <c:h val="0.85620746945251658"/>
        </c:manualLayout>
      </c:layout>
      <c:bar3DChart>
        <c:barDir val="bar"/>
        <c:grouping val="clustered"/>
        <c:varyColors val="0"/>
        <c:ser>
          <c:idx val="0"/>
          <c:order val="0"/>
          <c:tx>
            <c:strRef>
              <c:f>TOITURES!$M$323</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TOITURES!$C$324:$C$338</c:f>
              <c:numCache>
                <c:formatCode>General</c:formatCode>
                <c:ptCount val="15"/>
              </c:numCache>
            </c:numRef>
          </c:cat>
          <c:val>
            <c:numRef>
              <c:f>TOITURES!$M$324:$M$338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86709192"/>
        <c:axId val="686709584"/>
        <c:axId val="0"/>
      </c:bar3DChart>
      <c:catAx>
        <c:axId val="686709192"/>
        <c:scaling>
          <c:orientation val="maxMin"/>
        </c:scaling>
        <c:delete val="0"/>
        <c:axPos val="l"/>
        <c:numFmt formatCode="General" sourceLinked="1"/>
        <c:majorTickMark val="none"/>
        <c:minorTickMark val="none"/>
        <c:tickLblPos val="high"/>
        <c:txPr>
          <a:bodyPr/>
          <a:lstStyle/>
          <a:p>
            <a:pPr>
              <a:defRPr sz="1200"/>
            </a:pPr>
            <a:endParaRPr lang="fr-FR"/>
          </a:p>
        </c:txPr>
        <c:crossAx val="686709584"/>
        <c:crosses val="autoZero"/>
        <c:auto val="1"/>
        <c:lblAlgn val="ctr"/>
        <c:lblOffset val="100"/>
        <c:noMultiLvlLbl val="0"/>
      </c:catAx>
      <c:valAx>
        <c:axId val="686709584"/>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86709192"/>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8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TOITURES!$L$368</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TOITURES!$C$369:$C$383</c:f>
              <c:numCache>
                <c:formatCode>General</c:formatCode>
                <c:ptCount val="15"/>
              </c:numCache>
            </c:numRef>
          </c:cat>
          <c:val>
            <c:numRef>
              <c:f>TOITURES!$L$369:$L$383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79487456"/>
        <c:axId val="679487848"/>
        <c:axId val="0"/>
      </c:bar3DChart>
      <c:catAx>
        <c:axId val="679487456"/>
        <c:scaling>
          <c:orientation val="maxMin"/>
        </c:scaling>
        <c:delete val="0"/>
        <c:axPos val="l"/>
        <c:numFmt formatCode="General" sourceLinked="1"/>
        <c:majorTickMark val="none"/>
        <c:minorTickMark val="none"/>
        <c:tickLblPos val="nextTo"/>
        <c:txPr>
          <a:bodyPr/>
          <a:lstStyle/>
          <a:p>
            <a:pPr>
              <a:defRPr sz="1200"/>
            </a:pPr>
            <a:endParaRPr lang="fr-FR"/>
          </a:p>
        </c:txPr>
        <c:crossAx val="679487848"/>
        <c:crosses val="autoZero"/>
        <c:auto val="1"/>
        <c:lblAlgn val="ctr"/>
        <c:lblOffset val="100"/>
        <c:noMultiLvlLbl val="0"/>
      </c:catAx>
      <c:valAx>
        <c:axId val="679487848"/>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79487456"/>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8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2.8787930348871997E-2"/>
          <c:y val="5.0949119534621527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3.0979412432318984E-2"/>
          <c:y val="0.1348086435304974"/>
          <c:w val="0.79439523723142469"/>
          <c:h val="0.85620746945251658"/>
        </c:manualLayout>
      </c:layout>
      <c:bar3DChart>
        <c:barDir val="bar"/>
        <c:grouping val="clustered"/>
        <c:varyColors val="0"/>
        <c:ser>
          <c:idx val="0"/>
          <c:order val="0"/>
          <c:tx>
            <c:strRef>
              <c:f>TOITURES!$M$368</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TOITURES!$C$369:$C$383</c:f>
              <c:numCache>
                <c:formatCode>General</c:formatCode>
                <c:ptCount val="15"/>
              </c:numCache>
            </c:numRef>
          </c:cat>
          <c:val>
            <c:numRef>
              <c:f>TOITURES!$M$369:$M$383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79489024"/>
        <c:axId val="679489416"/>
        <c:axId val="0"/>
      </c:bar3DChart>
      <c:catAx>
        <c:axId val="679489024"/>
        <c:scaling>
          <c:orientation val="maxMin"/>
        </c:scaling>
        <c:delete val="0"/>
        <c:axPos val="l"/>
        <c:numFmt formatCode="General" sourceLinked="1"/>
        <c:majorTickMark val="none"/>
        <c:minorTickMark val="none"/>
        <c:tickLblPos val="high"/>
        <c:txPr>
          <a:bodyPr/>
          <a:lstStyle/>
          <a:p>
            <a:pPr>
              <a:defRPr sz="1200"/>
            </a:pPr>
            <a:endParaRPr lang="fr-FR"/>
          </a:p>
        </c:txPr>
        <c:crossAx val="679489416"/>
        <c:crosses val="autoZero"/>
        <c:auto val="1"/>
        <c:lblAlgn val="ctr"/>
        <c:lblOffset val="100"/>
        <c:noMultiLvlLbl val="0"/>
      </c:catAx>
      <c:valAx>
        <c:axId val="679489416"/>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79489024"/>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8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TOITURES!$L$413</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TOITURES!$C$414:$C$428</c:f>
              <c:numCache>
                <c:formatCode>General</c:formatCode>
                <c:ptCount val="15"/>
              </c:numCache>
            </c:numRef>
          </c:cat>
          <c:val>
            <c:numRef>
              <c:f>TOITURES!$L$414:$L$428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79489808"/>
        <c:axId val="679490200"/>
        <c:axId val="0"/>
      </c:bar3DChart>
      <c:catAx>
        <c:axId val="679489808"/>
        <c:scaling>
          <c:orientation val="maxMin"/>
        </c:scaling>
        <c:delete val="0"/>
        <c:axPos val="l"/>
        <c:numFmt formatCode="General" sourceLinked="1"/>
        <c:majorTickMark val="none"/>
        <c:minorTickMark val="none"/>
        <c:tickLblPos val="nextTo"/>
        <c:txPr>
          <a:bodyPr/>
          <a:lstStyle/>
          <a:p>
            <a:pPr>
              <a:defRPr sz="1200"/>
            </a:pPr>
            <a:endParaRPr lang="fr-FR"/>
          </a:p>
        </c:txPr>
        <c:crossAx val="679490200"/>
        <c:crosses val="autoZero"/>
        <c:auto val="1"/>
        <c:lblAlgn val="ctr"/>
        <c:lblOffset val="100"/>
        <c:noMultiLvlLbl val="0"/>
      </c:catAx>
      <c:valAx>
        <c:axId val="679490200"/>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79489808"/>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8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2.8787930348871997E-2"/>
          <c:y val="5.0949119534621527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3.3994844797833074E-2"/>
          <c:y val="0.1348086435304974"/>
          <c:w val="0.80947239905899515"/>
          <c:h val="0.85620746945251658"/>
        </c:manualLayout>
      </c:layout>
      <c:bar3DChart>
        <c:barDir val="bar"/>
        <c:grouping val="clustered"/>
        <c:varyColors val="0"/>
        <c:ser>
          <c:idx val="0"/>
          <c:order val="0"/>
          <c:tx>
            <c:strRef>
              <c:f>TOITURES!$M$413</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TOITURES!$C$414:$C$428</c:f>
              <c:numCache>
                <c:formatCode>General</c:formatCode>
                <c:ptCount val="15"/>
              </c:numCache>
            </c:numRef>
          </c:cat>
          <c:val>
            <c:numRef>
              <c:f>TOITURES!$M$414:$M$428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79490984"/>
        <c:axId val="679491376"/>
        <c:axId val="0"/>
      </c:bar3DChart>
      <c:catAx>
        <c:axId val="679490984"/>
        <c:scaling>
          <c:orientation val="maxMin"/>
        </c:scaling>
        <c:delete val="0"/>
        <c:axPos val="l"/>
        <c:numFmt formatCode="General" sourceLinked="1"/>
        <c:majorTickMark val="none"/>
        <c:minorTickMark val="none"/>
        <c:tickLblPos val="high"/>
        <c:txPr>
          <a:bodyPr/>
          <a:lstStyle/>
          <a:p>
            <a:pPr>
              <a:defRPr sz="1200"/>
            </a:pPr>
            <a:endParaRPr lang="fr-FR"/>
          </a:p>
        </c:txPr>
        <c:crossAx val="679491376"/>
        <c:crosses val="autoZero"/>
        <c:auto val="1"/>
        <c:lblAlgn val="ctr"/>
        <c:lblOffset val="100"/>
        <c:noMultiLvlLbl val="0"/>
      </c:catAx>
      <c:valAx>
        <c:axId val="679491376"/>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79490984"/>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9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TOITURES!$L$458</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TOITURES!$C$459:$C$473</c:f>
              <c:numCache>
                <c:formatCode>General</c:formatCode>
                <c:ptCount val="15"/>
              </c:numCache>
            </c:numRef>
          </c:cat>
          <c:val>
            <c:numRef>
              <c:f>TOITURES!$L$459:$L$473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79492160"/>
        <c:axId val="679492552"/>
        <c:axId val="0"/>
      </c:bar3DChart>
      <c:catAx>
        <c:axId val="679492160"/>
        <c:scaling>
          <c:orientation val="maxMin"/>
        </c:scaling>
        <c:delete val="0"/>
        <c:axPos val="l"/>
        <c:numFmt formatCode="General" sourceLinked="1"/>
        <c:majorTickMark val="none"/>
        <c:minorTickMark val="none"/>
        <c:tickLblPos val="nextTo"/>
        <c:txPr>
          <a:bodyPr/>
          <a:lstStyle/>
          <a:p>
            <a:pPr>
              <a:defRPr sz="1200"/>
            </a:pPr>
            <a:endParaRPr lang="fr-FR"/>
          </a:p>
        </c:txPr>
        <c:crossAx val="679492552"/>
        <c:crosses val="autoZero"/>
        <c:auto val="1"/>
        <c:lblAlgn val="ctr"/>
        <c:lblOffset val="100"/>
        <c:noMultiLvlLbl val="0"/>
      </c:catAx>
      <c:valAx>
        <c:axId val="679492552"/>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79492160"/>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9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2.8787930348871997E-2"/>
          <c:y val="5.0949119534621527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2.6113644285352025E-2"/>
          <c:y val="0.1348086435304974"/>
          <c:w val="0.80344153432796694"/>
          <c:h val="0.85620746945251658"/>
        </c:manualLayout>
      </c:layout>
      <c:bar3DChart>
        <c:barDir val="bar"/>
        <c:grouping val="clustered"/>
        <c:varyColors val="0"/>
        <c:ser>
          <c:idx val="0"/>
          <c:order val="0"/>
          <c:tx>
            <c:strRef>
              <c:f>TOITURES!$M$458</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TOITURES!$C$459:$C$473</c:f>
              <c:numCache>
                <c:formatCode>General</c:formatCode>
                <c:ptCount val="15"/>
              </c:numCache>
            </c:numRef>
          </c:cat>
          <c:val>
            <c:numRef>
              <c:f>TOITURES!$M$459:$M$473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79493336"/>
        <c:axId val="679493728"/>
        <c:axId val="0"/>
      </c:bar3DChart>
      <c:catAx>
        <c:axId val="679493336"/>
        <c:scaling>
          <c:orientation val="maxMin"/>
        </c:scaling>
        <c:delete val="0"/>
        <c:axPos val="l"/>
        <c:numFmt formatCode="General" sourceLinked="1"/>
        <c:majorTickMark val="none"/>
        <c:minorTickMark val="none"/>
        <c:tickLblPos val="high"/>
        <c:txPr>
          <a:bodyPr/>
          <a:lstStyle/>
          <a:p>
            <a:pPr>
              <a:defRPr sz="1200"/>
            </a:pPr>
            <a:endParaRPr lang="fr-FR"/>
          </a:p>
        </c:txPr>
        <c:crossAx val="679493728"/>
        <c:crosses val="autoZero"/>
        <c:auto val="1"/>
        <c:lblAlgn val="ctr"/>
        <c:lblOffset val="100"/>
        <c:noMultiLvlLbl val="0"/>
      </c:catAx>
      <c:valAx>
        <c:axId val="679493728"/>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79493336"/>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9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TOITURES!$L$503</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TOITURES!$C$504:$C$518</c:f>
              <c:numCache>
                <c:formatCode>General</c:formatCode>
                <c:ptCount val="15"/>
              </c:numCache>
            </c:numRef>
          </c:cat>
          <c:val>
            <c:numRef>
              <c:f>TOITURES!$L$504:$L$518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79494512"/>
        <c:axId val="679494904"/>
        <c:axId val="0"/>
      </c:bar3DChart>
      <c:catAx>
        <c:axId val="679494512"/>
        <c:scaling>
          <c:orientation val="maxMin"/>
        </c:scaling>
        <c:delete val="0"/>
        <c:axPos val="l"/>
        <c:numFmt formatCode="General" sourceLinked="1"/>
        <c:majorTickMark val="none"/>
        <c:minorTickMark val="none"/>
        <c:tickLblPos val="nextTo"/>
        <c:txPr>
          <a:bodyPr/>
          <a:lstStyle/>
          <a:p>
            <a:pPr>
              <a:defRPr sz="1200"/>
            </a:pPr>
            <a:endParaRPr lang="fr-FR"/>
          </a:p>
        </c:txPr>
        <c:crossAx val="679494904"/>
        <c:crosses val="autoZero"/>
        <c:auto val="1"/>
        <c:lblAlgn val="ctr"/>
        <c:lblOffset val="100"/>
        <c:noMultiLvlLbl val="0"/>
      </c:catAx>
      <c:valAx>
        <c:axId val="679494904"/>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79494512"/>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9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2.8787930348871997E-2"/>
          <c:y val="5.0949119534621527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2.6113644285352025E-2"/>
          <c:y val="0.1348086435304974"/>
          <c:w val="0.76725634594179792"/>
          <c:h val="0.85620746945251658"/>
        </c:manualLayout>
      </c:layout>
      <c:bar3DChart>
        <c:barDir val="bar"/>
        <c:grouping val="clustered"/>
        <c:varyColors val="0"/>
        <c:ser>
          <c:idx val="0"/>
          <c:order val="0"/>
          <c:tx>
            <c:strRef>
              <c:f>TOITURES!$M$503</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TOITURES!$C$504:$C$518</c:f>
              <c:numCache>
                <c:formatCode>General</c:formatCode>
                <c:ptCount val="15"/>
              </c:numCache>
            </c:numRef>
          </c:cat>
          <c:val>
            <c:numRef>
              <c:f>TOITURES!$M$504:$M$518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79495688"/>
        <c:axId val="679496080"/>
        <c:axId val="0"/>
      </c:bar3DChart>
      <c:catAx>
        <c:axId val="679495688"/>
        <c:scaling>
          <c:orientation val="maxMin"/>
        </c:scaling>
        <c:delete val="0"/>
        <c:axPos val="l"/>
        <c:numFmt formatCode="General" sourceLinked="1"/>
        <c:majorTickMark val="none"/>
        <c:minorTickMark val="none"/>
        <c:tickLblPos val="high"/>
        <c:txPr>
          <a:bodyPr/>
          <a:lstStyle/>
          <a:p>
            <a:pPr>
              <a:defRPr sz="1200"/>
            </a:pPr>
            <a:endParaRPr lang="fr-FR"/>
          </a:p>
        </c:txPr>
        <c:crossAx val="679496080"/>
        <c:crosses val="autoZero"/>
        <c:auto val="1"/>
        <c:lblAlgn val="ctr"/>
        <c:lblOffset val="100"/>
        <c:noMultiLvlLbl val="0"/>
      </c:catAx>
      <c:valAx>
        <c:axId val="679496080"/>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79495688"/>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9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TOITURES!$L$548</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TOITURES!$C$549:$C$563</c:f>
              <c:numCache>
                <c:formatCode>General</c:formatCode>
                <c:ptCount val="15"/>
              </c:numCache>
            </c:numRef>
          </c:cat>
          <c:val>
            <c:numRef>
              <c:f>TOITURES!$L$549:$L$563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79496864"/>
        <c:axId val="679497256"/>
        <c:axId val="0"/>
      </c:bar3DChart>
      <c:catAx>
        <c:axId val="679496864"/>
        <c:scaling>
          <c:orientation val="maxMin"/>
        </c:scaling>
        <c:delete val="0"/>
        <c:axPos val="l"/>
        <c:numFmt formatCode="General" sourceLinked="1"/>
        <c:majorTickMark val="none"/>
        <c:minorTickMark val="none"/>
        <c:tickLblPos val="nextTo"/>
        <c:txPr>
          <a:bodyPr/>
          <a:lstStyle/>
          <a:p>
            <a:pPr>
              <a:defRPr sz="1200"/>
            </a:pPr>
            <a:endParaRPr lang="fr-FR"/>
          </a:p>
        </c:txPr>
        <c:crossAx val="679497256"/>
        <c:crosses val="autoZero"/>
        <c:auto val="1"/>
        <c:lblAlgn val="ctr"/>
        <c:lblOffset val="100"/>
        <c:noMultiLvlLbl val="0"/>
      </c:catAx>
      <c:valAx>
        <c:axId val="679497256"/>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79496864"/>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9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2.8787930348871997E-2"/>
          <c:y val="5.0949119534621527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3.1095345662934541E-2"/>
          <c:y val="0.1348086435304974"/>
          <c:w val="0.80036694130718511"/>
          <c:h val="0.85620746945251658"/>
        </c:manualLayout>
      </c:layout>
      <c:bar3DChart>
        <c:barDir val="bar"/>
        <c:grouping val="clustered"/>
        <c:varyColors val="0"/>
        <c:ser>
          <c:idx val="0"/>
          <c:order val="0"/>
          <c:tx>
            <c:strRef>
              <c:f>TOITURES!$M$548</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TOITURES!$C$549:$C$563</c:f>
              <c:numCache>
                <c:formatCode>General</c:formatCode>
                <c:ptCount val="15"/>
              </c:numCache>
            </c:numRef>
          </c:cat>
          <c:val>
            <c:numRef>
              <c:f>TOITURES!$M$549:$M$563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79498040"/>
        <c:axId val="679498432"/>
        <c:axId val="0"/>
      </c:bar3DChart>
      <c:catAx>
        <c:axId val="679498040"/>
        <c:scaling>
          <c:orientation val="maxMin"/>
        </c:scaling>
        <c:delete val="0"/>
        <c:axPos val="l"/>
        <c:numFmt formatCode="General" sourceLinked="1"/>
        <c:majorTickMark val="none"/>
        <c:minorTickMark val="none"/>
        <c:tickLblPos val="high"/>
        <c:txPr>
          <a:bodyPr/>
          <a:lstStyle/>
          <a:p>
            <a:pPr>
              <a:defRPr sz="1200"/>
            </a:pPr>
            <a:endParaRPr lang="fr-FR"/>
          </a:p>
        </c:txPr>
        <c:crossAx val="679498432"/>
        <c:crosses val="autoZero"/>
        <c:auto val="1"/>
        <c:lblAlgn val="ctr"/>
        <c:lblOffset val="100"/>
        <c:noMultiLvlLbl val="0"/>
      </c:catAx>
      <c:valAx>
        <c:axId val="679498432"/>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79498040"/>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9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TOITURES!$L$593</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TOITURES!$C$594:$C$608</c:f>
              <c:numCache>
                <c:formatCode>General</c:formatCode>
                <c:ptCount val="15"/>
              </c:numCache>
            </c:numRef>
          </c:cat>
          <c:val>
            <c:numRef>
              <c:f>TOITURES!$L$594:$L$608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79499216"/>
        <c:axId val="679499608"/>
        <c:axId val="0"/>
      </c:bar3DChart>
      <c:catAx>
        <c:axId val="679499216"/>
        <c:scaling>
          <c:orientation val="maxMin"/>
        </c:scaling>
        <c:delete val="0"/>
        <c:axPos val="l"/>
        <c:numFmt formatCode="General" sourceLinked="1"/>
        <c:majorTickMark val="none"/>
        <c:minorTickMark val="none"/>
        <c:tickLblPos val="nextTo"/>
        <c:txPr>
          <a:bodyPr/>
          <a:lstStyle/>
          <a:p>
            <a:pPr>
              <a:defRPr sz="1200"/>
            </a:pPr>
            <a:endParaRPr lang="fr-FR"/>
          </a:p>
        </c:txPr>
        <c:crossAx val="679499608"/>
        <c:crosses val="autoZero"/>
        <c:auto val="1"/>
        <c:lblAlgn val="ctr"/>
        <c:lblOffset val="100"/>
        <c:noMultiLvlLbl val="0"/>
      </c:catAx>
      <c:valAx>
        <c:axId val="679499608"/>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79499216"/>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9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2.8787930348871997E-2"/>
          <c:y val="5.0949119534621527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3.0979412432318984E-2"/>
          <c:y val="0.1348086435304974"/>
          <c:w val="0.77931807540385423"/>
          <c:h val="0.85620746945251658"/>
        </c:manualLayout>
      </c:layout>
      <c:bar3DChart>
        <c:barDir val="bar"/>
        <c:grouping val="clustered"/>
        <c:varyColors val="0"/>
        <c:ser>
          <c:idx val="0"/>
          <c:order val="0"/>
          <c:tx>
            <c:strRef>
              <c:f>TOITURES!$M$593</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TOITURES!$C$594:$C$608</c:f>
              <c:numCache>
                <c:formatCode>General</c:formatCode>
                <c:ptCount val="15"/>
              </c:numCache>
            </c:numRef>
          </c:cat>
          <c:val>
            <c:numRef>
              <c:f>TOITURES!$M$594:$M$608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79500392"/>
        <c:axId val="679500784"/>
        <c:axId val="0"/>
      </c:bar3DChart>
      <c:catAx>
        <c:axId val="679500392"/>
        <c:scaling>
          <c:orientation val="maxMin"/>
        </c:scaling>
        <c:delete val="0"/>
        <c:axPos val="l"/>
        <c:numFmt formatCode="General" sourceLinked="1"/>
        <c:majorTickMark val="none"/>
        <c:minorTickMark val="none"/>
        <c:tickLblPos val="high"/>
        <c:txPr>
          <a:bodyPr/>
          <a:lstStyle/>
          <a:p>
            <a:pPr>
              <a:defRPr sz="1200"/>
            </a:pPr>
            <a:endParaRPr lang="fr-FR"/>
          </a:p>
        </c:txPr>
        <c:crossAx val="679500784"/>
        <c:crosses val="autoZero"/>
        <c:auto val="1"/>
        <c:lblAlgn val="ctr"/>
        <c:lblOffset val="100"/>
        <c:noMultiLvlLbl val="0"/>
      </c:catAx>
      <c:valAx>
        <c:axId val="679500784"/>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79500392"/>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9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TOITURES!$L$638</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TOITURES!$C$639:$C$653</c:f>
              <c:numCache>
                <c:formatCode>General</c:formatCode>
                <c:ptCount val="15"/>
              </c:numCache>
            </c:numRef>
          </c:cat>
          <c:val>
            <c:numRef>
              <c:f>TOITURES!$L$639:$L$653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79501568"/>
        <c:axId val="679501960"/>
        <c:axId val="0"/>
      </c:bar3DChart>
      <c:catAx>
        <c:axId val="679501568"/>
        <c:scaling>
          <c:orientation val="maxMin"/>
        </c:scaling>
        <c:delete val="0"/>
        <c:axPos val="l"/>
        <c:numFmt formatCode="General" sourceLinked="1"/>
        <c:majorTickMark val="none"/>
        <c:minorTickMark val="none"/>
        <c:tickLblPos val="nextTo"/>
        <c:txPr>
          <a:bodyPr/>
          <a:lstStyle/>
          <a:p>
            <a:pPr>
              <a:defRPr sz="1200"/>
            </a:pPr>
            <a:endParaRPr lang="fr-FR"/>
          </a:p>
        </c:txPr>
        <c:crossAx val="679501960"/>
        <c:crosses val="autoZero"/>
        <c:auto val="1"/>
        <c:lblAlgn val="ctr"/>
        <c:lblOffset val="100"/>
        <c:noMultiLvlLbl val="0"/>
      </c:catAx>
      <c:valAx>
        <c:axId val="679501960"/>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79501568"/>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9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2.8787930348871997E-2"/>
          <c:y val="5.0949119534621527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3.3994844797833074E-2"/>
          <c:y val="0.1348086435304974"/>
          <c:w val="0.76122548121076972"/>
          <c:h val="0.85620746945251658"/>
        </c:manualLayout>
      </c:layout>
      <c:bar3DChart>
        <c:barDir val="bar"/>
        <c:grouping val="clustered"/>
        <c:varyColors val="0"/>
        <c:ser>
          <c:idx val="0"/>
          <c:order val="0"/>
          <c:tx>
            <c:strRef>
              <c:f>TOITURES!$M$638</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TOITURES!$C$639:$C$653</c:f>
              <c:numCache>
                <c:formatCode>General</c:formatCode>
                <c:ptCount val="15"/>
              </c:numCache>
            </c:numRef>
          </c:cat>
          <c:val>
            <c:numRef>
              <c:f>TOITURES!$M$639:$M$653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79502744"/>
        <c:axId val="679503136"/>
        <c:axId val="0"/>
      </c:bar3DChart>
      <c:catAx>
        <c:axId val="679502744"/>
        <c:scaling>
          <c:orientation val="maxMin"/>
        </c:scaling>
        <c:delete val="0"/>
        <c:axPos val="l"/>
        <c:numFmt formatCode="General" sourceLinked="1"/>
        <c:majorTickMark val="none"/>
        <c:minorTickMark val="none"/>
        <c:tickLblPos val="high"/>
        <c:txPr>
          <a:bodyPr/>
          <a:lstStyle/>
          <a:p>
            <a:pPr>
              <a:defRPr sz="1200"/>
            </a:pPr>
            <a:endParaRPr lang="fr-FR"/>
          </a:p>
        </c:txPr>
        <c:crossAx val="679503136"/>
        <c:crosses val="autoZero"/>
        <c:auto val="1"/>
        <c:lblAlgn val="ctr"/>
        <c:lblOffset val="100"/>
        <c:noMultiLvlLbl val="0"/>
      </c:catAx>
      <c:valAx>
        <c:axId val="679503136"/>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79502744"/>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10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a:pPr>
            <a:r>
              <a:rPr lang="en-US" sz="2000"/>
              <a:t>Changement Climatique   [Kg éq CO2/m²]</a:t>
            </a:r>
            <a:r>
              <a:rPr lang="en-US" sz="2000" baseline="0"/>
              <a:t>  </a:t>
            </a:r>
            <a:r>
              <a:rPr lang="en-US" sz="2000"/>
              <a:t>  </a:t>
            </a:r>
          </a:p>
        </c:rich>
      </c:tx>
      <c:layout>
        <c:manualLayout>
          <c:xMode val="edge"/>
          <c:yMode val="edge"/>
          <c:x val="0.21857082864641919"/>
          <c:y val="4.5266693032068699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4.1407076059532345E-2"/>
          <c:y val="5.2678167177828895E-2"/>
          <c:w val="0.91646191379518804"/>
          <c:h val="0.92231372209624662"/>
        </c:manualLayout>
      </c:layout>
      <c:bar3DChart>
        <c:barDir val="bar"/>
        <c:grouping val="clustered"/>
        <c:varyColors val="0"/>
        <c:ser>
          <c:idx val="0"/>
          <c:order val="0"/>
          <c:tx>
            <c:strRef>
              <c:f>'Bibliothèque des Parois'!$E$3</c:f>
              <c:strCache>
                <c:ptCount val="1"/>
                <c:pt idx="0">
                  <c:v>Changement climatique (kg eq CO2)</c:v>
                </c:pt>
              </c:strCache>
            </c:strRef>
          </c:tx>
          <c:spPr>
            <a:solidFill>
              <a:srgbClr val="4F81BD"/>
            </a:solidFill>
          </c:spPr>
          <c:invertIfNegative val="1"/>
          <c:dLbls>
            <c:numFmt formatCode="#,##0" sourceLinked="0"/>
            <c:spPr>
              <a:noFill/>
              <a:ln>
                <a:noFill/>
              </a:ln>
              <a:effectLst/>
            </c:spPr>
            <c:txPr>
              <a:bodyPr rot="0" vert="horz"/>
              <a:lstStyle/>
              <a:p>
                <a:pPr>
                  <a:defRPr sz="1800" b="1"/>
                </a:pPr>
                <a:endParaRPr lang="fr-FR"/>
              </a:p>
            </c:txP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val>
            <c:numRef>
              <c:f>'Bibliothèque des Parois'!$E$21:$E$35</c:f>
              <c:numCache>
                <c:formatCode>0</c:formatCode>
                <c:ptCount val="1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 xmlns:c15="http://schemas.microsoft.com/office/drawing/2012/chart" uri="{02D57815-91ED-43cb-92C2-25804820EDAC}">
              <c15:filteredCategoryTitle>
                <c15:cat>
                  <c:strRef>
                    <c:extLst>
                      <c:ext uri="{02D57815-91ED-43cb-92C2-25804820EDAC}">
                        <c15:formulaRef>
                          <c15:sqref>'Bibliothèque des Parois'!$B$21:$B$35</c15:sqref>
                        </c15:formulaRef>
                      </c:ext>
                    </c:extLst>
                  </c:strRef>
                </c15:cat>
              </c15:filteredCategoryTitle>
            </c:ext>
          </c:extLst>
        </c:ser>
        <c:dLbls>
          <c:showLegendKey val="0"/>
          <c:showVal val="1"/>
          <c:showCatName val="0"/>
          <c:showSerName val="0"/>
          <c:showPercent val="0"/>
          <c:showBubbleSize val="0"/>
        </c:dLbls>
        <c:gapWidth val="150"/>
        <c:shape val="box"/>
        <c:axId val="679503920"/>
        <c:axId val="679504312"/>
        <c:axId val="0"/>
      </c:bar3DChart>
      <c:catAx>
        <c:axId val="679503920"/>
        <c:scaling>
          <c:orientation val="maxMin"/>
        </c:scaling>
        <c:delete val="0"/>
        <c:axPos val="l"/>
        <c:numFmt formatCode="General" sourceLinked="0"/>
        <c:majorTickMark val="out"/>
        <c:minorTickMark val="none"/>
        <c:tickLblPos val="none"/>
        <c:crossAx val="679504312"/>
        <c:crosses val="autoZero"/>
        <c:auto val="1"/>
        <c:lblAlgn val="ctr"/>
        <c:lblOffset val="100"/>
        <c:noMultiLvlLbl val="0"/>
      </c:catAx>
      <c:valAx>
        <c:axId val="679504312"/>
        <c:scaling>
          <c:orientation val="minMax"/>
        </c:scaling>
        <c:delete val="0"/>
        <c:axPos val="t"/>
        <c:majorGridlines/>
        <c:numFmt formatCode="0" sourceLinked="1"/>
        <c:majorTickMark val="none"/>
        <c:minorTickMark val="none"/>
        <c:tickLblPos val="nextTo"/>
        <c:txPr>
          <a:bodyPr/>
          <a:lstStyle/>
          <a:p>
            <a:pPr>
              <a:defRPr sz="1400"/>
            </a:pPr>
            <a:endParaRPr lang="fr-FR"/>
          </a:p>
        </c:txPr>
        <c:crossAx val="679503920"/>
        <c:crosses val="autoZero"/>
        <c:crossBetween val="between"/>
      </c:valAx>
    </c:plotArea>
    <c:plotVisOnly val="1"/>
    <c:dispBlanksAs val="gap"/>
    <c:showDLblsOverMax val="0"/>
  </c:chart>
  <c:spPr>
    <a:ln>
      <a:noFill/>
    </a:ln>
  </c:spPr>
  <c:printSettings>
    <c:headerFooter/>
    <c:pageMargins b="0.75" l="0.7" r="0.7" t="0.75" header="0.3" footer="0.3"/>
    <c:pageSetup orientation="portrait"/>
  </c:printSettings>
</c:chartSpace>
</file>

<file path=xl/charts/chart10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2000"/>
              <a:t>Energie Grise [kWh/m²]      </a:t>
            </a:r>
            <a:r>
              <a:rPr lang="en-US" sz="2000" baseline="0"/>
              <a:t>   </a:t>
            </a:r>
            <a:r>
              <a:rPr lang="en-US" sz="2000"/>
              <a:t>  </a:t>
            </a:r>
          </a:p>
        </c:rich>
      </c:tx>
      <c:layout>
        <c:manualLayout>
          <c:xMode val="edge"/>
          <c:yMode val="edge"/>
          <c:x val="0.57905818355143313"/>
          <c:y val="3.2140051972411642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6143896926155433"/>
          <c:y val="5.0474043101932355E-2"/>
          <c:w val="0.60811028487298069"/>
          <c:h val="0.92451784842031226"/>
        </c:manualLayout>
      </c:layout>
      <c:bar3DChart>
        <c:barDir val="bar"/>
        <c:grouping val="clustered"/>
        <c:varyColors val="0"/>
        <c:ser>
          <c:idx val="0"/>
          <c:order val="0"/>
          <c:tx>
            <c:strRef>
              <c:f>'Bibliothèque des Parois'!$D$3</c:f>
              <c:strCache>
                <c:ptCount val="1"/>
                <c:pt idx="0">
                  <c:v>Energie Grise  (kWhep)</c:v>
                </c:pt>
              </c:strCache>
            </c:strRef>
          </c:tx>
          <c:spPr>
            <a:solidFill>
              <a:srgbClr val="4F81BD"/>
            </a:solidFill>
          </c:spPr>
          <c:invertIfNegative val="1"/>
          <c:dLbls>
            <c:numFmt formatCode="#,##0" sourceLinked="0"/>
            <c:spPr>
              <a:noFill/>
              <a:ln>
                <a:noFill/>
              </a:ln>
              <a:effectLst/>
            </c:spPr>
            <c:txPr>
              <a:bodyPr rot="0" vert="horz"/>
              <a:lstStyle/>
              <a:p>
                <a:pPr>
                  <a:defRPr sz="1800" b="1"/>
                </a:pPr>
                <a:endParaRPr lang="fr-FR"/>
              </a:p>
            </c:txP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val>
            <c:numRef>
              <c:f>'Bibliothèque des Parois'!$D$21:$D$35</c:f>
              <c:numCache>
                <c:formatCode>0</c:formatCode>
                <c:ptCount val="1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 xmlns:c15="http://schemas.microsoft.com/office/drawing/2012/chart" uri="{02D57815-91ED-43cb-92C2-25804820EDAC}">
              <c15:filteredCategoryTitle>
                <c15:cat>
                  <c:strRef>
                    <c:extLst>
                      <c:ext uri="{02D57815-91ED-43cb-92C2-25804820EDAC}">
                        <c15:formulaRef>
                          <c15:sqref>'Bibliothèque des Parois'!$B$21:$B$35</c15:sqref>
                        </c15:formulaRef>
                      </c:ext>
                    </c:extLst>
                  </c:strRef>
                </c15:cat>
              </c15:filteredCategoryTitle>
            </c:ext>
          </c:extLst>
        </c:ser>
        <c:dLbls>
          <c:showLegendKey val="0"/>
          <c:showVal val="1"/>
          <c:showCatName val="0"/>
          <c:showSerName val="0"/>
          <c:showPercent val="0"/>
          <c:showBubbleSize val="0"/>
        </c:dLbls>
        <c:gapWidth val="150"/>
        <c:shape val="box"/>
        <c:axId val="679505096"/>
        <c:axId val="679505488"/>
        <c:axId val="0"/>
      </c:bar3DChart>
      <c:catAx>
        <c:axId val="679505096"/>
        <c:scaling>
          <c:orientation val="maxMin"/>
        </c:scaling>
        <c:delete val="0"/>
        <c:axPos val="l"/>
        <c:numFmt formatCode="General" sourceLinked="0"/>
        <c:majorTickMark val="out"/>
        <c:minorTickMark val="none"/>
        <c:tickLblPos val="nextTo"/>
        <c:txPr>
          <a:bodyPr/>
          <a:lstStyle/>
          <a:p>
            <a:pPr>
              <a:defRPr sz="1400"/>
            </a:pPr>
            <a:endParaRPr lang="fr-FR"/>
          </a:p>
        </c:txPr>
        <c:crossAx val="679505488"/>
        <c:crosses val="autoZero"/>
        <c:auto val="1"/>
        <c:lblAlgn val="ctr"/>
        <c:lblOffset val="100"/>
        <c:noMultiLvlLbl val="0"/>
      </c:catAx>
      <c:valAx>
        <c:axId val="679505488"/>
        <c:scaling>
          <c:orientation val="minMax"/>
        </c:scaling>
        <c:delete val="0"/>
        <c:axPos val="t"/>
        <c:majorGridlines/>
        <c:numFmt formatCode="0" sourceLinked="1"/>
        <c:majorTickMark val="none"/>
        <c:minorTickMark val="none"/>
        <c:tickLblPos val="nextTo"/>
        <c:txPr>
          <a:bodyPr/>
          <a:lstStyle/>
          <a:p>
            <a:pPr>
              <a:defRPr sz="1400"/>
            </a:pPr>
            <a:endParaRPr lang="fr-FR"/>
          </a:p>
        </c:txPr>
        <c:crossAx val="679505096"/>
        <c:crosses val="autoZero"/>
        <c:crossBetween val="between"/>
      </c:valAx>
    </c:plotArea>
    <c:plotVisOnly val="1"/>
    <c:dispBlanksAs val="gap"/>
    <c:showDLblsOverMax val="0"/>
  </c:chart>
  <c:spPr>
    <a:ln>
      <a:noFill/>
    </a:ln>
  </c:spPr>
  <c:printSettings>
    <c:headerFooter/>
    <c:pageMargins b="0.75" l="0.7" r="0.7" t="0.75" header="0.3" footer="0.3"/>
    <c:pageSetup orientation="portrait"/>
  </c:printSettings>
</c:chartSpace>
</file>

<file path=xl/charts/chart10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CLOISONS!$L$8</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CLOISONS!$C$9:$C$23</c:f>
              <c:numCache>
                <c:formatCode>General</c:formatCode>
                <c:ptCount val="15"/>
              </c:numCache>
            </c:numRef>
          </c:cat>
          <c:val>
            <c:numRef>
              <c:f>CLOISONS!$L$9:$L$23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79506272"/>
        <c:axId val="679506664"/>
        <c:axId val="0"/>
      </c:bar3DChart>
      <c:catAx>
        <c:axId val="679506272"/>
        <c:scaling>
          <c:orientation val="maxMin"/>
        </c:scaling>
        <c:delete val="0"/>
        <c:axPos val="l"/>
        <c:numFmt formatCode="General" sourceLinked="1"/>
        <c:majorTickMark val="none"/>
        <c:minorTickMark val="none"/>
        <c:tickLblPos val="nextTo"/>
        <c:txPr>
          <a:bodyPr/>
          <a:lstStyle/>
          <a:p>
            <a:pPr>
              <a:defRPr sz="1200"/>
            </a:pPr>
            <a:endParaRPr lang="fr-FR"/>
          </a:p>
        </c:txPr>
        <c:crossAx val="679506664"/>
        <c:crosses val="autoZero"/>
        <c:auto val="1"/>
        <c:lblAlgn val="ctr"/>
        <c:lblOffset val="100"/>
        <c:noMultiLvlLbl val="0"/>
      </c:catAx>
      <c:valAx>
        <c:axId val="679506664"/>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79506272"/>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10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2.8787930348871997E-2"/>
          <c:y val="5.0949119534621527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18476653647509106"/>
          <c:y val="0.1348086435304974"/>
          <c:w val="0.72202478508556456"/>
          <c:h val="0.85620746945251658"/>
        </c:manualLayout>
      </c:layout>
      <c:bar3DChart>
        <c:barDir val="bar"/>
        <c:grouping val="clustered"/>
        <c:varyColors val="0"/>
        <c:ser>
          <c:idx val="0"/>
          <c:order val="0"/>
          <c:tx>
            <c:strRef>
              <c:f>CLOISONS!$M$8</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CLOISONS!$C$9:$C$23</c:f>
              <c:numCache>
                <c:formatCode>General</c:formatCode>
                <c:ptCount val="15"/>
              </c:numCache>
            </c:numRef>
          </c:cat>
          <c:val>
            <c:numRef>
              <c:f>CLOISONS!$M$9:$M$23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79507448"/>
        <c:axId val="679507840"/>
        <c:axId val="0"/>
      </c:bar3DChart>
      <c:catAx>
        <c:axId val="679507448"/>
        <c:scaling>
          <c:orientation val="maxMin"/>
        </c:scaling>
        <c:delete val="0"/>
        <c:axPos val="l"/>
        <c:numFmt formatCode="General" sourceLinked="1"/>
        <c:majorTickMark val="none"/>
        <c:minorTickMark val="none"/>
        <c:tickLblPos val="high"/>
        <c:txPr>
          <a:bodyPr/>
          <a:lstStyle/>
          <a:p>
            <a:pPr>
              <a:defRPr sz="1200"/>
            </a:pPr>
            <a:endParaRPr lang="fr-FR"/>
          </a:p>
        </c:txPr>
        <c:crossAx val="679507840"/>
        <c:crosses val="autoZero"/>
        <c:auto val="1"/>
        <c:lblAlgn val="ctr"/>
        <c:lblOffset val="100"/>
        <c:noMultiLvlLbl val="0"/>
      </c:catAx>
      <c:valAx>
        <c:axId val="679507840"/>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79507448"/>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10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CLOISONS!$L$53</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CLOISONS!$C$54:$C$68</c:f>
              <c:numCache>
                <c:formatCode>General</c:formatCode>
                <c:ptCount val="15"/>
              </c:numCache>
            </c:numRef>
          </c:cat>
          <c:val>
            <c:numRef>
              <c:f>CLOISONS!$L$54:$L$68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79508624"/>
        <c:axId val="679509016"/>
        <c:axId val="0"/>
      </c:bar3DChart>
      <c:catAx>
        <c:axId val="679508624"/>
        <c:scaling>
          <c:orientation val="maxMin"/>
        </c:scaling>
        <c:delete val="0"/>
        <c:axPos val="l"/>
        <c:numFmt formatCode="General" sourceLinked="1"/>
        <c:majorTickMark val="none"/>
        <c:minorTickMark val="none"/>
        <c:tickLblPos val="nextTo"/>
        <c:txPr>
          <a:bodyPr/>
          <a:lstStyle/>
          <a:p>
            <a:pPr>
              <a:defRPr sz="1200"/>
            </a:pPr>
            <a:endParaRPr lang="fr-FR"/>
          </a:p>
        </c:txPr>
        <c:crossAx val="679509016"/>
        <c:crosses val="autoZero"/>
        <c:auto val="1"/>
        <c:lblAlgn val="ctr"/>
        <c:lblOffset val="100"/>
        <c:noMultiLvlLbl val="0"/>
      </c:catAx>
      <c:valAx>
        <c:axId val="679509016"/>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79508624"/>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10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2.8787930348871997E-2"/>
          <c:y val="5.0949119534621527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18476653647509106"/>
          <c:y val="0.1348086435304974"/>
          <c:w val="0.72202478508556456"/>
          <c:h val="0.85620746945251658"/>
        </c:manualLayout>
      </c:layout>
      <c:bar3DChart>
        <c:barDir val="bar"/>
        <c:grouping val="clustered"/>
        <c:varyColors val="0"/>
        <c:ser>
          <c:idx val="0"/>
          <c:order val="0"/>
          <c:tx>
            <c:strRef>
              <c:f>CLOISONS!$M$53</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CLOISONS!$C$54:$C$68</c:f>
              <c:numCache>
                <c:formatCode>General</c:formatCode>
                <c:ptCount val="15"/>
              </c:numCache>
            </c:numRef>
          </c:cat>
          <c:val>
            <c:numRef>
              <c:f>CLOISONS!$M$54:$M$68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79509800"/>
        <c:axId val="679510192"/>
        <c:axId val="0"/>
      </c:bar3DChart>
      <c:catAx>
        <c:axId val="679509800"/>
        <c:scaling>
          <c:orientation val="maxMin"/>
        </c:scaling>
        <c:delete val="0"/>
        <c:axPos val="l"/>
        <c:numFmt formatCode="General" sourceLinked="1"/>
        <c:majorTickMark val="none"/>
        <c:minorTickMark val="none"/>
        <c:tickLblPos val="high"/>
        <c:txPr>
          <a:bodyPr/>
          <a:lstStyle/>
          <a:p>
            <a:pPr>
              <a:defRPr sz="1200"/>
            </a:pPr>
            <a:endParaRPr lang="fr-FR"/>
          </a:p>
        </c:txPr>
        <c:crossAx val="679510192"/>
        <c:crosses val="autoZero"/>
        <c:auto val="1"/>
        <c:lblAlgn val="ctr"/>
        <c:lblOffset val="100"/>
        <c:noMultiLvlLbl val="0"/>
      </c:catAx>
      <c:valAx>
        <c:axId val="679510192"/>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79509800"/>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10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CLOISONS!$L$98</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CLOISONS!$C$99:$C$113</c:f>
              <c:numCache>
                <c:formatCode>General</c:formatCode>
                <c:ptCount val="15"/>
              </c:numCache>
            </c:numRef>
          </c:cat>
          <c:val>
            <c:numRef>
              <c:f>CLOISONS!$L$99:$L$113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79510976"/>
        <c:axId val="679511368"/>
        <c:axId val="0"/>
      </c:bar3DChart>
      <c:catAx>
        <c:axId val="679510976"/>
        <c:scaling>
          <c:orientation val="maxMin"/>
        </c:scaling>
        <c:delete val="0"/>
        <c:axPos val="l"/>
        <c:numFmt formatCode="General" sourceLinked="1"/>
        <c:majorTickMark val="none"/>
        <c:minorTickMark val="none"/>
        <c:tickLblPos val="nextTo"/>
        <c:txPr>
          <a:bodyPr/>
          <a:lstStyle/>
          <a:p>
            <a:pPr>
              <a:defRPr sz="1200"/>
            </a:pPr>
            <a:endParaRPr lang="fr-FR"/>
          </a:p>
        </c:txPr>
        <c:crossAx val="679511368"/>
        <c:crosses val="autoZero"/>
        <c:auto val="1"/>
        <c:lblAlgn val="ctr"/>
        <c:lblOffset val="100"/>
        <c:noMultiLvlLbl val="0"/>
      </c:catAx>
      <c:valAx>
        <c:axId val="679511368"/>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79510976"/>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10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2.8787930348871997E-2"/>
          <c:y val="5.0949119534621527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18476653647509106"/>
          <c:y val="0.1348086435304974"/>
          <c:w val="0.72202478508556456"/>
          <c:h val="0.85620746945251658"/>
        </c:manualLayout>
      </c:layout>
      <c:bar3DChart>
        <c:barDir val="bar"/>
        <c:grouping val="clustered"/>
        <c:varyColors val="0"/>
        <c:ser>
          <c:idx val="0"/>
          <c:order val="0"/>
          <c:tx>
            <c:strRef>
              <c:f>CLOISONS!$M$98</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CLOISONS!$C$99:$C$113</c:f>
              <c:numCache>
                <c:formatCode>General</c:formatCode>
                <c:ptCount val="15"/>
              </c:numCache>
            </c:numRef>
          </c:cat>
          <c:val>
            <c:numRef>
              <c:f>CLOISONS!$M$99:$M$113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79512152"/>
        <c:axId val="679512544"/>
        <c:axId val="0"/>
      </c:bar3DChart>
      <c:catAx>
        <c:axId val="679512152"/>
        <c:scaling>
          <c:orientation val="maxMin"/>
        </c:scaling>
        <c:delete val="0"/>
        <c:axPos val="l"/>
        <c:numFmt formatCode="General" sourceLinked="1"/>
        <c:majorTickMark val="none"/>
        <c:minorTickMark val="none"/>
        <c:tickLblPos val="high"/>
        <c:txPr>
          <a:bodyPr/>
          <a:lstStyle/>
          <a:p>
            <a:pPr>
              <a:defRPr sz="1200"/>
            </a:pPr>
            <a:endParaRPr lang="fr-FR"/>
          </a:p>
        </c:txPr>
        <c:crossAx val="679512544"/>
        <c:crosses val="autoZero"/>
        <c:auto val="1"/>
        <c:lblAlgn val="ctr"/>
        <c:lblOffset val="100"/>
        <c:noMultiLvlLbl val="0"/>
      </c:catAx>
      <c:valAx>
        <c:axId val="679512544"/>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79512152"/>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10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CLOISONS!$L$143</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CLOISONS!$C$144:$C$158</c:f>
              <c:numCache>
                <c:formatCode>General</c:formatCode>
                <c:ptCount val="15"/>
              </c:numCache>
            </c:numRef>
          </c:cat>
          <c:val>
            <c:numRef>
              <c:f>CLOISONS!$L$144:$L$158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79513328"/>
        <c:axId val="679513720"/>
        <c:axId val="0"/>
      </c:bar3DChart>
      <c:catAx>
        <c:axId val="679513328"/>
        <c:scaling>
          <c:orientation val="maxMin"/>
        </c:scaling>
        <c:delete val="0"/>
        <c:axPos val="l"/>
        <c:numFmt formatCode="General" sourceLinked="1"/>
        <c:majorTickMark val="none"/>
        <c:minorTickMark val="none"/>
        <c:tickLblPos val="nextTo"/>
        <c:txPr>
          <a:bodyPr/>
          <a:lstStyle/>
          <a:p>
            <a:pPr>
              <a:defRPr sz="1200"/>
            </a:pPr>
            <a:endParaRPr lang="fr-FR"/>
          </a:p>
        </c:txPr>
        <c:crossAx val="679513720"/>
        <c:crosses val="autoZero"/>
        <c:auto val="1"/>
        <c:lblAlgn val="ctr"/>
        <c:lblOffset val="100"/>
        <c:noMultiLvlLbl val="0"/>
      </c:catAx>
      <c:valAx>
        <c:axId val="679513720"/>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79513328"/>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10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2.8787930348871997E-2"/>
          <c:y val="5.0949119534621527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18476653647509106"/>
          <c:y val="0.1348086435304974"/>
          <c:w val="0.72202478508556456"/>
          <c:h val="0.85620746945251658"/>
        </c:manualLayout>
      </c:layout>
      <c:bar3DChart>
        <c:barDir val="bar"/>
        <c:grouping val="clustered"/>
        <c:varyColors val="0"/>
        <c:ser>
          <c:idx val="0"/>
          <c:order val="0"/>
          <c:tx>
            <c:strRef>
              <c:f>CLOISONS!$M$143</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CLOISONS!$C$144:$C$158</c:f>
              <c:numCache>
                <c:formatCode>General</c:formatCode>
                <c:ptCount val="15"/>
              </c:numCache>
            </c:numRef>
          </c:cat>
          <c:val>
            <c:numRef>
              <c:f>CLOISONS!$M$144:$M$158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79514504"/>
        <c:axId val="679514896"/>
        <c:axId val="0"/>
      </c:bar3DChart>
      <c:catAx>
        <c:axId val="679514504"/>
        <c:scaling>
          <c:orientation val="maxMin"/>
        </c:scaling>
        <c:delete val="0"/>
        <c:axPos val="l"/>
        <c:numFmt formatCode="General" sourceLinked="1"/>
        <c:majorTickMark val="none"/>
        <c:minorTickMark val="none"/>
        <c:tickLblPos val="high"/>
        <c:txPr>
          <a:bodyPr/>
          <a:lstStyle/>
          <a:p>
            <a:pPr>
              <a:defRPr sz="1200"/>
            </a:pPr>
            <a:endParaRPr lang="fr-FR"/>
          </a:p>
        </c:txPr>
        <c:crossAx val="679514896"/>
        <c:crosses val="autoZero"/>
        <c:auto val="1"/>
        <c:lblAlgn val="ctr"/>
        <c:lblOffset val="100"/>
        <c:noMultiLvlLbl val="0"/>
      </c:catAx>
      <c:valAx>
        <c:axId val="679514896"/>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79514504"/>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11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CLOISONS!$L$188</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CLOISONS!$C$189:$C$203</c:f>
              <c:numCache>
                <c:formatCode>General</c:formatCode>
                <c:ptCount val="15"/>
              </c:numCache>
            </c:numRef>
          </c:cat>
          <c:val>
            <c:numRef>
              <c:f>CLOISONS!$L$189:$L$203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79515680"/>
        <c:axId val="679516072"/>
        <c:axId val="0"/>
      </c:bar3DChart>
      <c:catAx>
        <c:axId val="679515680"/>
        <c:scaling>
          <c:orientation val="maxMin"/>
        </c:scaling>
        <c:delete val="0"/>
        <c:axPos val="l"/>
        <c:numFmt formatCode="General" sourceLinked="1"/>
        <c:majorTickMark val="none"/>
        <c:minorTickMark val="none"/>
        <c:tickLblPos val="nextTo"/>
        <c:txPr>
          <a:bodyPr/>
          <a:lstStyle/>
          <a:p>
            <a:pPr>
              <a:defRPr sz="1200"/>
            </a:pPr>
            <a:endParaRPr lang="fr-FR"/>
          </a:p>
        </c:txPr>
        <c:crossAx val="679516072"/>
        <c:crosses val="autoZero"/>
        <c:auto val="1"/>
        <c:lblAlgn val="ctr"/>
        <c:lblOffset val="100"/>
        <c:noMultiLvlLbl val="0"/>
      </c:catAx>
      <c:valAx>
        <c:axId val="679516072"/>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79515680"/>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11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2.8787930348871997E-2"/>
          <c:y val="5.0949119534621527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18476653647509106"/>
          <c:y val="0.1348086435304974"/>
          <c:w val="0.72202478508556456"/>
          <c:h val="0.85620746945251658"/>
        </c:manualLayout>
      </c:layout>
      <c:bar3DChart>
        <c:barDir val="bar"/>
        <c:grouping val="clustered"/>
        <c:varyColors val="0"/>
        <c:ser>
          <c:idx val="0"/>
          <c:order val="0"/>
          <c:tx>
            <c:strRef>
              <c:f>CLOISONS!$M$188</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CLOISONS!$C$189:$C$203</c:f>
              <c:numCache>
                <c:formatCode>General</c:formatCode>
                <c:ptCount val="15"/>
              </c:numCache>
            </c:numRef>
          </c:cat>
          <c:val>
            <c:numRef>
              <c:f>CLOISONS!$M$189:$M$203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79516856"/>
        <c:axId val="679517248"/>
        <c:axId val="0"/>
      </c:bar3DChart>
      <c:catAx>
        <c:axId val="679516856"/>
        <c:scaling>
          <c:orientation val="maxMin"/>
        </c:scaling>
        <c:delete val="0"/>
        <c:axPos val="l"/>
        <c:numFmt formatCode="General" sourceLinked="1"/>
        <c:majorTickMark val="none"/>
        <c:minorTickMark val="none"/>
        <c:tickLblPos val="high"/>
        <c:txPr>
          <a:bodyPr/>
          <a:lstStyle/>
          <a:p>
            <a:pPr>
              <a:defRPr sz="1200"/>
            </a:pPr>
            <a:endParaRPr lang="fr-FR"/>
          </a:p>
        </c:txPr>
        <c:crossAx val="679517248"/>
        <c:crosses val="autoZero"/>
        <c:auto val="1"/>
        <c:lblAlgn val="ctr"/>
        <c:lblOffset val="100"/>
        <c:noMultiLvlLbl val="0"/>
      </c:catAx>
      <c:valAx>
        <c:axId val="679517248"/>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79516856"/>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11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CLOISONS!$L$233</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CLOISONS!$C$234:$C$248</c:f>
              <c:numCache>
                <c:formatCode>General</c:formatCode>
                <c:ptCount val="15"/>
              </c:numCache>
            </c:numRef>
          </c:cat>
          <c:val>
            <c:numRef>
              <c:f>CLOISONS!$L$234:$L$248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79518032"/>
        <c:axId val="679518424"/>
        <c:axId val="0"/>
      </c:bar3DChart>
      <c:catAx>
        <c:axId val="679518032"/>
        <c:scaling>
          <c:orientation val="maxMin"/>
        </c:scaling>
        <c:delete val="0"/>
        <c:axPos val="l"/>
        <c:numFmt formatCode="General" sourceLinked="1"/>
        <c:majorTickMark val="none"/>
        <c:minorTickMark val="none"/>
        <c:tickLblPos val="nextTo"/>
        <c:txPr>
          <a:bodyPr/>
          <a:lstStyle/>
          <a:p>
            <a:pPr>
              <a:defRPr sz="1200"/>
            </a:pPr>
            <a:endParaRPr lang="fr-FR"/>
          </a:p>
        </c:txPr>
        <c:crossAx val="679518424"/>
        <c:crosses val="autoZero"/>
        <c:auto val="1"/>
        <c:lblAlgn val="ctr"/>
        <c:lblOffset val="100"/>
        <c:noMultiLvlLbl val="0"/>
      </c:catAx>
      <c:valAx>
        <c:axId val="679518424"/>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79518032"/>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11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2.8787930348871997E-2"/>
          <c:y val="5.0949119534621527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18476653647509106"/>
          <c:y val="0.1348086435304974"/>
          <c:w val="0.72202478508556456"/>
          <c:h val="0.85620746945251658"/>
        </c:manualLayout>
      </c:layout>
      <c:bar3DChart>
        <c:barDir val="bar"/>
        <c:grouping val="clustered"/>
        <c:varyColors val="0"/>
        <c:ser>
          <c:idx val="0"/>
          <c:order val="0"/>
          <c:tx>
            <c:strRef>
              <c:f>CLOISONS!$M$233</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CLOISONS!$C$234:$C$248</c:f>
              <c:numCache>
                <c:formatCode>General</c:formatCode>
                <c:ptCount val="15"/>
              </c:numCache>
            </c:numRef>
          </c:cat>
          <c:val>
            <c:numRef>
              <c:f>CLOISONS!$M$234:$M$248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79519208"/>
        <c:axId val="679519600"/>
        <c:axId val="0"/>
      </c:bar3DChart>
      <c:catAx>
        <c:axId val="679519208"/>
        <c:scaling>
          <c:orientation val="maxMin"/>
        </c:scaling>
        <c:delete val="0"/>
        <c:axPos val="l"/>
        <c:numFmt formatCode="General" sourceLinked="1"/>
        <c:majorTickMark val="none"/>
        <c:minorTickMark val="none"/>
        <c:tickLblPos val="high"/>
        <c:txPr>
          <a:bodyPr/>
          <a:lstStyle/>
          <a:p>
            <a:pPr>
              <a:defRPr sz="1200"/>
            </a:pPr>
            <a:endParaRPr lang="fr-FR"/>
          </a:p>
        </c:txPr>
        <c:crossAx val="679519600"/>
        <c:crosses val="autoZero"/>
        <c:auto val="1"/>
        <c:lblAlgn val="ctr"/>
        <c:lblOffset val="100"/>
        <c:noMultiLvlLbl val="0"/>
      </c:catAx>
      <c:valAx>
        <c:axId val="679519600"/>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79519208"/>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11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CLOISONS!$L$278</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CLOISONS!$C$279:$C$293</c:f>
              <c:numCache>
                <c:formatCode>General</c:formatCode>
                <c:ptCount val="15"/>
              </c:numCache>
            </c:numRef>
          </c:cat>
          <c:val>
            <c:numRef>
              <c:f>CLOISONS!$L$279:$L$293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01960424"/>
        <c:axId val="601960816"/>
        <c:axId val="0"/>
      </c:bar3DChart>
      <c:catAx>
        <c:axId val="601960424"/>
        <c:scaling>
          <c:orientation val="maxMin"/>
        </c:scaling>
        <c:delete val="0"/>
        <c:axPos val="l"/>
        <c:numFmt formatCode="General" sourceLinked="1"/>
        <c:majorTickMark val="none"/>
        <c:minorTickMark val="none"/>
        <c:tickLblPos val="nextTo"/>
        <c:txPr>
          <a:bodyPr/>
          <a:lstStyle/>
          <a:p>
            <a:pPr>
              <a:defRPr sz="1200"/>
            </a:pPr>
            <a:endParaRPr lang="fr-FR"/>
          </a:p>
        </c:txPr>
        <c:crossAx val="601960816"/>
        <c:crosses val="autoZero"/>
        <c:auto val="1"/>
        <c:lblAlgn val="ctr"/>
        <c:lblOffset val="100"/>
        <c:noMultiLvlLbl val="0"/>
      </c:catAx>
      <c:valAx>
        <c:axId val="601960816"/>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01960424"/>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11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2.8787930348871997E-2"/>
          <c:y val="5.0949119534621527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18476653647509106"/>
          <c:y val="0.1348086435304974"/>
          <c:w val="0.72202478508556456"/>
          <c:h val="0.85620746945251658"/>
        </c:manualLayout>
      </c:layout>
      <c:bar3DChart>
        <c:barDir val="bar"/>
        <c:grouping val="clustered"/>
        <c:varyColors val="0"/>
        <c:ser>
          <c:idx val="0"/>
          <c:order val="0"/>
          <c:tx>
            <c:strRef>
              <c:f>CLOISONS!$M$278</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CLOISONS!$C$279:$C$293</c:f>
              <c:numCache>
                <c:formatCode>General</c:formatCode>
                <c:ptCount val="15"/>
              </c:numCache>
            </c:numRef>
          </c:cat>
          <c:val>
            <c:numRef>
              <c:f>CLOISONS!$M$279:$M$293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01961600"/>
        <c:axId val="601961992"/>
        <c:axId val="0"/>
      </c:bar3DChart>
      <c:catAx>
        <c:axId val="601961600"/>
        <c:scaling>
          <c:orientation val="maxMin"/>
        </c:scaling>
        <c:delete val="0"/>
        <c:axPos val="l"/>
        <c:numFmt formatCode="General" sourceLinked="1"/>
        <c:majorTickMark val="none"/>
        <c:minorTickMark val="none"/>
        <c:tickLblPos val="high"/>
        <c:txPr>
          <a:bodyPr/>
          <a:lstStyle/>
          <a:p>
            <a:pPr>
              <a:defRPr sz="1200"/>
            </a:pPr>
            <a:endParaRPr lang="fr-FR"/>
          </a:p>
        </c:txPr>
        <c:crossAx val="601961992"/>
        <c:crosses val="autoZero"/>
        <c:auto val="1"/>
        <c:lblAlgn val="ctr"/>
        <c:lblOffset val="100"/>
        <c:noMultiLvlLbl val="0"/>
      </c:catAx>
      <c:valAx>
        <c:axId val="601961992"/>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01961600"/>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11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CLOISONS!$L$323</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CLOISONS!$C$324:$C$338</c:f>
              <c:numCache>
                <c:formatCode>General</c:formatCode>
                <c:ptCount val="15"/>
              </c:numCache>
            </c:numRef>
          </c:cat>
          <c:val>
            <c:numRef>
              <c:f>CLOISONS!$L$324:$L$338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01962776"/>
        <c:axId val="601963168"/>
        <c:axId val="0"/>
      </c:bar3DChart>
      <c:catAx>
        <c:axId val="601962776"/>
        <c:scaling>
          <c:orientation val="maxMin"/>
        </c:scaling>
        <c:delete val="0"/>
        <c:axPos val="l"/>
        <c:numFmt formatCode="General" sourceLinked="1"/>
        <c:majorTickMark val="none"/>
        <c:minorTickMark val="none"/>
        <c:tickLblPos val="nextTo"/>
        <c:txPr>
          <a:bodyPr/>
          <a:lstStyle/>
          <a:p>
            <a:pPr>
              <a:defRPr sz="1200"/>
            </a:pPr>
            <a:endParaRPr lang="fr-FR"/>
          </a:p>
        </c:txPr>
        <c:crossAx val="601963168"/>
        <c:crosses val="autoZero"/>
        <c:auto val="1"/>
        <c:lblAlgn val="ctr"/>
        <c:lblOffset val="100"/>
        <c:noMultiLvlLbl val="0"/>
      </c:catAx>
      <c:valAx>
        <c:axId val="601963168"/>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01962776"/>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11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2.8787930348871997E-2"/>
          <c:y val="5.0949119534621527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18476653647509106"/>
          <c:y val="0.1348086435304974"/>
          <c:w val="0.72202478508556456"/>
          <c:h val="0.85620746945251658"/>
        </c:manualLayout>
      </c:layout>
      <c:bar3DChart>
        <c:barDir val="bar"/>
        <c:grouping val="clustered"/>
        <c:varyColors val="0"/>
        <c:ser>
          <c:idx val="0"/>
          <c:order val="0"/>
          <c:tx>
            <c:strRef>
              <c:f>CLOISONS!$M$323</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CLOISONS!$C$324:$C$338</c:f>
              <c:numCache>
                <c:formatCode>General</c:formatCode>
                <c:ptCount val="15"/>
              </c:numCache>
            </c:numRef>
          </c:cat>
          <c:val>
            <c:numRef>
              <c:f>CLOISONS!$M$324:$M$338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01963952"/>
        <c:axId val="601964344"/>
        <c:axId val="0"/>
      </c:bar3DChart>
      <c:catAx>
        <c:axId val="601963952"/>
        <c:scaling>
          <c:orientation val="maxMin"/>
        </c:scaling>
        <c:delete val="0"/>
        <c:axPos val="l"/>
        <c:numFmt formatCode="General" sourceLinked="1"/>
        <c:majorTickMark val="none"/>
        <c:minorTickMark val="none"/>
        <c:tickLblPos val="high"/>
        <c:txPr>
          <a:bodyPr/>
          <a:lstStyle/>
          <a:p>
            <a:pPr>
              <a:defRPr sz="1200"/>
            </a:pPr>
            <a:endParaRPr lang="fr-FR"/>
          </a:p>
        </c:txPr>
        <c:crossAx val="601964344"/>
        <c:crosses val="autoZero"/>
        <c:auto val="1"/>
        <c:lblAlgn val="ctr"/>
        <c:lblOffset val="100"/>
        <c:noMultiLvlLbl val="0"/>
      </c:catAx>
      <c:valAx>
        <c:axId val="601964344"/>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01963952"/>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11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CLOISONS!$L$368</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CLOISONS!$C$369:$C$383</c:f>
              <c:numCache>
                <c:formatCode>General</c:formatCode>
                <c:ptCount val="15"/>
              </c:numCache>
            </c:numRef>
          </c:cat>
          <c:val>
            <c:numRef>
              <c:f>CLOISONS!$L$369:$L$383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01965128"/>
        <c:axId val="601965520"/>
        <c:axId val="0"/>
      </c:bar3DChart>
      <c:catAx>
        <c:axId val="601965128"/>
        <c:scaling>
          <c:orientation val="maxMin"/>
        </c:scaling>
        <c:delete val="0"/>
        <c:axPos val="l"/>
        <c:numFmt formatCode="General" sourceLinked="1"/>
        <c:majorTickMark val="none"/>
        <c:minorTickMark val="none"/>
        <c:tickLblPos val="nextTo"/>
        <c:txPr>
          <a:bodyPr/>
          <a:lstStyle/>
          <a:p>
            <a:pPr>
              <a:defRPr sz="1200"/>
            </a:pPr>
            <a:endParaRPr lang="fr-FR"/>
          </a:p>
        </c:txPr>
        <c:crossAx val="601965520"/>
        <c:crosses val="autoZero"/>
        <c:auto val="1"/>
        <c:lblAlgn val="ctr"/>
        <c:lblOffset val="100"/>
        <c:noMultiLvlLbl val="0"/>
      </c:catAx>
      <c:valAx>
        <c:axId val="601965520"/>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01965128"/>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11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2.8787930348871997E-2"/>
          <c:y val="5.0949119534621527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18476653647509106"/>
          <c:y val="0.1348086435304974"/>
          <c:w val="0.72202478508556456"/>
          <c:h val="0.85620746945251658"/>
        </c:manualLayout>
      </c:layout>
      <c:bar3DChart>
        <c:barDir val="bar"/>
        <c:grouping val="clustered"/>
        <c:varyColors val="0"/>
        <c:ser>
          <c:idx val="0"/>
          <c:order val="0"/>
          <c:tx>
            <c:strRef>
              <c:f>CLOISONS!$M$368</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CLOISONS!$C$369:$C$383</c:f>
              <c:numCache>
                <c:formatCode>General</c:formatCode>
                <c:ptCount val="15"/>
              </c:numCache>
            </c:numRef>
          </c:cat>
          <c:val>
            <c:numRef>
              <c:f>CLOISONS!$M$369:$M$383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01966696"/>
        <c:axId val="601967088"/>
        <c:axId val="0"/>
      </c:bar3DChart>
      <c:catAx>
        <c:axId val="601966696"/>
        <c:scaling>
          <c:orientation val="maxMin"/>
        </c:scaling>
        <c:delete val="0"/>
        <c:axPos val="l"/>
        <c:numFmt formatCode="General" sourceLinked="1"/>
        <c:majorTickMark val="none"/>
        <c:minorTickMark val="none"/>
        <c:tickLblPos val="high"/>
        <c:txPr>
          <a:bodyPr/>
          <a:lstStyle/>
          <a:p>
            <a:pPr>
              <a:defRPr sz="1200"/>
            </a:pPr>
            <a:endParaRPr lang="fr-FR"/>
          </a:p>
        </c:txPr>
        <c:crossAx val="601967088"/>
        <c:crosses val="autoZero"/>
        <c:auto val="1"/>
        <c:lblAlgn val="ctr"/>
        <c:lblOffset val="100"/>
        <c:noMultiLvlLbl val="0"/>
      </c:catAx>
      <c:valAx>
        <c:axId val="601967088"/>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01966696"/>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12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CLOISONS!$L$413</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CLOISONS!$C$414:$C$428</c:f>
              <c:numCache>
                <c:formatCode>General</c:formatCode>
                <c:ptCount val="15"/>
              </c:numCache>
            </c:numRef>
          </c:cat>
          <c:val>
            <c:numRef>
              <c:f>CLOISONS!$L$414:$L$428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01967480"/>
        <c:axId val="601967872"/>
        <c:axId val="0"/>
      </c:bar3DChart>
      <c:catAx>
        <c:axId val="601967480"/>
        <c:scaling>
          <c:orientation val="maxMin"/>
        </c:scaling>
        <c:delete val="0"/>
        <c:axPos val="l"/>
        <c:numFmt formatCode="General" sourceLinked="1"/>
        <c:majorTickMark val="none"/>
        <c:minorTickMark val="none"/>
        <c:tickLblPos val="nextTo"/>
        <c:txPr>
          <a:bodyPr/>
          <a:lstStyle/>
          <a:p>
            <a:pPr>
              <a:defRPr sz="1200"/>
            </a:pPr>
            <a:endParaRPr lang="fr-FR"/>
          </a:p>
        </c:txPr>
        <c:crossAx val="601967872"/>
        <c:crosses val="autoZero"/>
        <c:auto val="1"/>
        <c:lblAlgn val="ctr"/>
        <c:lblOffset val="100"/>
        <c:noMultiLvlLbl val="0"/>
      </c:catAx>
      <c:valAx>
        <c:axId val="601967872"/>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01967480"/>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12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2.8787930348871997E-2"/>
          <c:y val="5.0949119534621527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18476653647509106"/>
          <c:y val="0.1348086435304974"/>
          <c:w val="0.72202478508556456"/>
          <c:h val="0.85620746945251658"/>
        </c:manualLayout>
      </c:layout>
      <c:bar3DChart>
        <c:barDir val="bar"/>
        <c:grouping val="clustered"/>
        <c:varyColors val="0"/>
        <c:ser>
          <c:idx val="0"/>
          <c:order val="0"/>
          <c:tx>
            <c:strRef>
              <c:f>CLOISONS!$M$413</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CLOISONS!$C$414:$C$428</c:f>
              <c:numCache>
                <c:formatCode>General</c:formatCode>
                <c:ptCount val="15"/>
              </c:numCache>
            </c:numRef>
          </c:cat>
          <c:val>
            <c:numRef>
              <c:f>CLOISONS!$M$414:$M$428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01968656"/>
        <c:axId val="601969048"/>
        <c:axId val="0"/>
      </c:bar3DChart>
      <c:catAx>
        <c:axId val="601968656"/>
        <c:scaling>
          <c:orientation val="maxMin"/>
        </c:scaling>
        <c:delete val="0"/>
        <c:axPos val="l"/>
        <c:numFmt formatCode="General" sourceLinked="1"/>
        <c:majorTickMark val="none"/>
        <c:minorTickMark val="none"/>
        <c:tickLblPos val="high"/>
        <c:txPr>
          <a:bodyPr/>
          <a:lstStyle/>
          <a:p>
            <a:pPr>
              <a:defRPr sz="1200"/>
            </a:pPr>
            <a:endParaRPr lang="fr-FR"/>
          </a:p>
        </c:txPr>
        <c:crossAx val="601969048"/>
        <c:crosses val="autoZero"/>
        <c:auto val="1"/>
        <c:lblAlgn val="ctr"/>
        <c:lblOffset val="100"/>
        <c:noMultiLvlLbl val="0"/>
      </c:catAx>
      <c:valAx>
        <c:axId val="601969048"/>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01968656"/>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12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CLOISONS!$L$458</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CLOISONS!$C$459:$C$473</c:f>
              <c:numCache>
                <c:formatCode>General</c:formatCode>
                <c:ptCount val="15"/>
              </c:numCache>
            </c:numRef>
          </c:cat>
          <c:val>
            <c:numRef>
              <c:f>CLOISONS!$L$459:$L$473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01969832"/>
        <c:axId val="601970224"/>
        <c:axId val="0"/>
      </c:bar3DChart>
      <c:catAx>
        <c:axId val="601969832"/>
        <c:scaling>
          <c:orientation val="maxMin"/>
        </c:scaling>
        <c:delete val="0"/>
        <c:axPos val="l"/>
        <c:numFmt formatCode="General" sourceLinked="1"/>
        <c:majorTickMark val="none"/>
        <c:minorTickMark val="none"/>
        <c:tickLblPos val="nextTo"/>
        <c:txPr>
          <a:bodyPr/>
          <a:lstStyle/>
          <a:p>
            <a:pPr>
              <a:defRPr sz="1200"/>
            </a:pPr>
            <a:endParaRPr lang="fr-FR"/>
          </a:p>
        </c:txPr>
        <c:crossAx val="601970224"/>
        <c:crosses val="autoZero"/>
        <c:auto val="1"/>
        <c:lblAlgn val="ctr"/>
        <c:lblOffset val="100"/>
        <c:noMultiLvlLbl val="0"/>
      </c:catAx>
      <c:valAx>
        <c:axId val="601970224"/>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01969832"/>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12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2.8787930348871997E-2"/>
          <c:y val="5.0949119534621527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18476653647509106"/>
          <c:y val="0.1348086435304974"/>
          <c:w val="0.72202478508556456"/>
          <c:h val="0.85620746945251658"/>
        </c:manualLayout>
      </c:layout>
      <c:bar3DChart>
        <c:barDir val="bar"/>
        <c:grouping val="clustered"/>
        <c:varyColors val="0"/>
        <c:ser>
          <c:idx val="0"/>
          <c:order val="0"/>
          <c:tx>
            <c:strRef>
              <c:f>CLOISONS!$M$458</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CLOISONS!$C$459:$C$473</c:f>
              <c:numCache>
                <c:formatCode>General</c:formatCode>
                <c:ptCount val="15"/>
              </c:numCache>
            </c:numRef>
          </c:cat>
          <c:val>
            <c:numRef>
              <c:f>CLOISONS!$M$459:$M$473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01971008"/>
        <c:axId val="601971400"/>
        <c:axId val="0"/>
      </c:bar3DChart>
      <c:catAx>
        <c:axId val="601971008"/>
        <c:scaling>
          <c:orientation val="maxMin"/>
        </c:scaling>
        <c:delete val="0"/>
        <c:axPos val="l"/>
        <c:numFmt formatCode="General" sourceLinked="1"/>
        <c:majorTickMark val="none"/>
        <c:minorTickMark val="none"/>
        <c:tickLblPos val="high"/>
        <c:txPr>
          <a:bodyPr/>
          <a:lstStyle/>
          <a:p>
            <a:pPr>
              <a:defRPr sz="1200"/>
            </a:pPr>
            <a:endParaRPr lang="fr-FR"/>
          </a:p>
        </c:txPr>
        <c:crossAx val="601971400"/>
        <c:crosses val="autoZero"/>
        <c:auto val="1"/>
        <c:lblAlgn val="ctr"/>
        <c:lblOffset val="100"/>
        <c:noMultiLvlLbl val="0"/>
      </c:catAx>
      <c:valAx>
        <c:axId val="601971400"/>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01971008"/>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12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CLOISONS!$L$503</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CLOISONS!$C$504:$C$518</c:f>
              <c:numCache>
                <c:formatCode>General</c:formatCode>
                <c:ptCount val="15"/>
              </c:numCache>
            </c:numRef>
          </c:cat>
          <c:val>
            <c:numRef>
              <c:f>CLOISONS!$L$504:$L$518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01972184"/>
        <c:axId val="601972576"/>
        <c:axId val="0"/>
      </c:bar3DChart>
      <c:catAx>
        <c:axId val="601972184"/>
        <c:scaling>
          <c:orientation val="maxMin"/>
        </c:scaling>
        <c:delete val="0"/>
        <c:axPos val="l"/>
        <c:numFmt formatCode="General" sourceLinked="1"/>
        <c:majorTickMark val="none"/>
        <c:minorTickMark val="none"/>
        <c:tickLblPos val="nextTo"/>
        <c:txPr>
          <a:bodyPr/>
          <a:lstStyle/>
          <a:p>
            <a:pPr>
              <a:defRPr sz="1200"/>
            </a:pPr>
            <a:endParaRPr lang="fr-FR"/>
          </a:p>
        </c:txPr>
        <c:crossAx val="601972576"/>
        <c:crosses val="autoZero"/>
        <c:auto val="1"/>
        <c:lblAlgn val="ctr"/>
        <c:lblOffset val="100"/>
        <c:noMultiLvlLbl val="0"/>
      </c:catAx>
      <c:valAx>
        <c:axId val="601972576"/>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01972184"/>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12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2.8787930348871997E-2"/>
          <c:y val="5.0949119534621527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18476653647509106"/>
          <c:y val="0.1348086435304974"/>
          <c:w val="0.72202478508556456"/>
          <c:h val="0.85620746945251658"/>
        </c:manualLayout>
      </c:layout>
      <c:bar3DChart>
        <c:barDir val="bar"/>
        <c:grouping val="clustered"/>
        <c:varyColors val="0"/>
        <c:ser>
          <c:idx val="0"/>
          <c:order val="0"/>
          <c:tx>
            <c:strRef>
              <c:f>CLOISONS!$M$503</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CLOISONS!$C$504:$C$518</c:f>
              <c:numCache>
                <c:formatCode>General</c:formatCode>
                <c:ptCount val="15"/>
              </c:numCache>
            </c:numRef>
          </c:cat>
          <c:val>
            <c:numRef>
              <c:f>CLOISONS!$M$504:$M$518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01973360"/>
        <c:axId val="601973752"/>
        <c:axId val="0"/>
      </c:bar3DChart>
      <c:catAx>
        <c:axId val="601973360"/>
        <c:scaling>
          <c:orientation val="maxMin"/>
        </c:scaling>
        <c:delete val="0"/>
        <c:axPos val="l"/>
        <c:numFmt formatCode="General" sourceLinked="1"/>
        <c:majorTickMark val="none"/>
        <c:minorTickMark val="none"/>
        <c:tickLblPos val="high"/>
        <c:txPr>
          <a:bodyPr/>
          <a:lstStyle/>
          <a:p>
            <a:pPr>
              <a:defRPr sz="1200"/>
            </a:pPr>
            <a:endParaRPr lang="fr-FR"/>
          </a:p>
        </c:txPr>
        <c:crossAx val="601973752"/>
        <c:crosses val="autoZero"/>
        <c:auto val="1"/>
        <c:lblAlgn val="ctr"/>
        <c:lblOffset val="100"/>
        <c:noMultiLvlLbl val="0"/>
      </c:catAx>
      <c:valAx>
        <c:axId val="601973752"/>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01973360"/>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12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CLOISONS!$L$548</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CLOISONS!$C$549:$C$563</c:f>
              <c:numCache>
                <c:formatCode>General</c:formatCode>
                <c:ptCount val="15"/>
              </c:numCache>
            </c:numRef>
          </c:cat>
          <c:val>
            <c:numRef>
              <c:f>CLOISONS!$L$549:$L$563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01974536"/>
        <c:axId val="601974928"/>
        <c:axId val="0"/>
      </c:bar3DChart>
      <c:catAx>
        <c:axId val="601974536"/>
        <c:scaling>
          <c:orientation val="maxMin"/>
        </c:scaling>
        <c:delete val="0"/>
        <c:axPos val="l"/>
        <c:numFmt formatCode="General" sourceLinked="1"/>
        <c:majorTickMark val="none"/>
        <c:minorTickMark val="none"/>
        <c:tickLblPos val="nextTo"/>
        <c:txPr>
          <a:bodyPr/>
          <a:lstStyle/>
          <a:p>
            <a:pPr>
              <a:defRPr sz="1200"/>
            </a:pPr>
            <a:endParaRPr lang="fr-FR"/>
          </a:p>
        </c:txPr>
        <c:crossAx val="601974928"/>
        <c:crosses val="autoZero"/>
        <c:auto val="1"/>
        <c:lblAlgn val="ctr"/>
        <c:lblOffset val="100"/>
        <c:noMultiLvlLbl val="0"/>
      </c:catAx>
      <c:valAx>
        <c:axId val="601974928"/>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01974536"/>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12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2.8787930348871997E-2"/>
          <c:y val="5.0949119534621527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18476653647509106"/>
          <c:y val="0.1348086435304974"/>
          <c:w val="0.72202478508556456"/>
          <c:h val="0.85620746945251658"/>
        </c:manualLayout>
      </c:layout>
      <c:bar3DChart>
        <c:barDir val="bar"/>
        <c:grouping val="clustered"/>
        <c:varyColors val="0"/>
        <c:ser>
          <c:idx val="0"/>
          <c:order val="0"/>
          <c:tx>
            <c:strRef>
              <c:f>CLOISONS!$M$548</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CLOISONS!$C$549:$C$563</c:f>
              <c:numCache>
                <c:formatCode>General</c:formatCode>
                <c:ptCount val="15"/>
              </c:numCache>
            </c:numRef>
          </c:cat>
          <c:val>
            <c:numRef>
              <c:f>CLOISONS!$M$549:$M$563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01975712"/>
        <c:axId val="601976104"/>
        <c:axId val="0"/>
      </c:bar3DChart>
      <c:catAx>
        <c:axId val="601975712"/>
        <c:scaling>
          <c:orientation val="maxMin"/>
        </c:scaling>
        <c:delete val="0"/>
        <c:axPos val="l"/>
        <c:numFmt formatCode="General" sourceLinked="1"/>
        <c:majorTickMark val="none"/>
        <c:minorTickMark val="none"/>
        <c:tickLblPos val="high"/>
        <c:txPr>
          <a:bodyPr/>
          <a:lstStyle/>
          <a:p>
            <a:pPr>
              <a:defRPr sz="1200"/>
            </a:pPr>
            <a:endParaRPr lang="fr-FR"/>
          </a:p>
        </c:txPr>
        <c:crossAx val="601976104"/>
        <c:crosses val="autoZero"/>
        <c:auto val="1"/>
        <c:lblAlgn val="ctr"/>
        <c:lblOffset val="100"/>
        <c:noMultiLvlLbl val="0"/>
      </c:catAx>
      <c:valAx>
        <c:axId val="601976104"/>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01975712"/>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12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CLOISONS!$L$593</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CLOISONS!$C$594:$C$608</c:f>
              <c:numCache>
                <c:formatCode>General</c:formatCode>
                <c:ptCount val="15"/>
              </c:numCache>
            </c:numRef>
          </c:cat>
          <c:val>
            <c:numRef>
              <c:f>CLOISONS!$L$594:$L$608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01976888"/>
        <c:axId val="601977280"/>
        <c:axId val="0"/>
      </c:bar3DChart>
      <c:catAx>
        <c:axId val="601976888"/>
        <c:scaling>
          <c:orientation val="maxMin"/>
        </c:scaling>
        <c:delete val="0"/>
        <c:axPos val="l"/>
        <c:numFmt formatCode="General" sourceLinked="1"/>
        <c:majorTickMark val="none"/>
        <c:minorTickMark val="none"/>
        <c:tickLblPos val="nextTo"/>
        <c:txPr>
          <a:bodyPr/>
          <a:lstStyle/>
          <a:p>
            <a:pPr>
              <a:defRPr sz="1200"/>
            </a:pPr>
            <a:endParaRPr lang="fr-FR"/>
          </a:p>
        </c:txPr>
        <c:crossAx val="601977280"/>
        <c:crosses val="autoZero"/>
        <c:auto val="1"/>
        <c:lblAlgn val="ctr"/>
        <c:lblOffset val="100"/>
        <c:noMultiLvlLbl val="0"/>
      </c:catAx>
      <c:valAx>
        <c:axId val="601977280"/>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01976888"/>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12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2.8787930348871997E-2"/>
          <c:y val="5.0949119534621527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18476653647509106"/>
          <c:y val="0.1348086435304974"/>
          <c:w val="0.72202478508556456"/>
          <c:h val="0.85620746945251658"/>
        </c:manualLayout>
      </c:layout>
      <c:bar3DChart>
        <c:barDir val="bar"/>
        <c:grouping val="clustered"/>
        <c:varyColors val="0"/>
        <c:ser>
          <c:idx val="0"/>
          <c:order val="0"/>
          <c:tx>
            <c:strRef>
              <c:f>CLOISONS!$M$593</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CLOISONS!$C$594:$C$608</c:f>
              <c:numCache>
                <c:formatCode>General</c:formatCode>
                <c:ptCount val="15"/>
              </c:numCache>
            </c:numRef>
          </c:cat>
          <c:val>
            <c:numRef>
              <c:f>CLOISONS!$M$594:$M$608</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01978064"/>
        <c:axId val="601978456"/>
        <c:axId val="0"/>
      </c:bar3DChart>
      <c:catAx>
        <c:axId val="601978064"/>
        <c:scaling>
          <c:orientation val="maxMin"/>
        </c:scaling>
        <c:delete val="0"/>
        <c:axPos val="l"/>
        <c:numFmt formatCode="General" sourceLinked="1"/>
        <c:majorTickMark val="none"/>
        <c:minorTickMark val="none"/>
        <c:tickLblPos val="high"/>
        <c:txPr>
          <a:bodyPr/>
          <a:lstStyle/>
          <a:p>
            <a:pPr>
              <a:defRPr sz="1200"/>
            </a:pPr>
            <a:endParaRPr lang="fr-FR"/>
          </a:p>
        </c:txPr>
        <c:crossAx val="601978456"/>
        <c:crosses val="autoZero"/>
        <c:auto val="1"/>
        <c:lblAlgn val="ctr"/>
        <c:lblOffset val="100"/>
        <c:noMultiLvlLbl val="0"/>
      </c:catAx>
      <c:valAx>
        <c:axId val="601978456"/>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01978064"/>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13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Energie Grise:         </a:t>
            </a:r>
          </a:p>
        </c:rich>
      </c:tx>
      <c:layout>
        <c:manualLayout>
          <c:xMode val="edge"/>
          <c:yMode val="edge"/>
          <c:x val="0.20363963059102827"/>
          <c:y val="9.5066738985417794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803850401540943"/>
          <c:y val="0.14162305721286028"/>
          <c:w val="0.5775278926383437"/>
          <c:h val="0.81562683524416935"/>
        </c:manualLayout>
      </c:layout>
      <c:bar3DChart>
        <c:barDir val="bar"/>
        <c:grouping val="clustered"/>
        <c:varyColors val="0"/>
        <c:ser>
          <c:idx val="0"/>
          <c:order val="0"/>
          <c:tx>
            <c:strRef>
              <c:f>CLOISONS!$L$638</c:f>
              <c:strCache>
                <c:ptCount val="1"/>
                <c:pt idx="0">
                  <c:v>Energie Grise [kWh]</c:v>
                </c:pt>
              </c:strCache>
            </c:strRef>
          </c:tx>
          <c:spPr>
            <a:solidFill>
              <a:srgbClr val="4F81BD"/>
            </a:solidFill>
          </c:spPr>
          <c:invertIfNegative val="1"/>
          <c:dLbls>
            <c:spPr>
              <a:noFill/>
              <a:ln>
                <a:noFill/>
              </a:ln>
              <a:effectLst/>
            </c:spPr>
            <c:txPr>
              <a:bodyPr/>
              <a:lstStyle/>
              <a:p>
                <a:pPr>
                  <a:defRPr sz="1200"/>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CLOISONS!$C$639:$C$653</c:f>
              <c:numCache>
                <c:formatCode>General</c:formatCode>
                <c:ptCount val="15"/>
              </c:numCache>
            </c:numRef>
          </c:cat>
          <c:val>
            <c:numRef>
              <c:f>CLOISONS!$L$639:$L$653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01979240"/>
        <c:axId val="601979632"/>
        <c:axId val="0"/>
      </c:bar3DChart>
      <c:catAx>
        <c:axId val="601979240"/>
        <c:scaling>
          <c:orientation val="maxMin"/>
        </c:scaling>
        <c:delete val="0"/>
        <c:axPos val="l"/>
        <c:numFmt formatCode="General" sourceLinked="1"/>
        <c:majorTickMark val="none"/>
        <c:minorTickMark val="none"/>
        <c:tickLblPos val="nextTo"/>
        <c:txPr>
          <a:bodyPr/>
          <a:lstStyle/>
          <a:p>
            <a:pPr>
              <a:defRPr sz="1200"/>
            </a:pPr>
            <a:endParaRPr lang="fr-FR"/>
          </a:p>
        </c:txPr>
        <c:crossAx val="601979632"/>
        <c:crosses val="autoZero"/>
        <c:auto val="1"/>
        <c:lblAlgn val="ctr"/>
        <c:lblOffset val="100"/>
        <c:noMultiLvlLbl val="0"/>
      </c:catAx>
      <c:valAx>
        <c:axId val="601979632"/>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01979240"/>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13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a:t>Changement Climatique:      </a:t>
            </a:r>
            <a:r>
              <a:rPr lang="en-US" sz="1600" baseline="0"/>
              <a:t>   </a:t>
            </a:r>
            <a:r>
              <a:rPr lang="en-US" sz="1600"/>
              <a:t>  </a:t>
            </a:r>
          </a:p>
        </c:rich>
      </c:tx>
      <c:layout>
        <c:manualLayout>
          <c:xMode val="edge"/>
          <c:yMode val="edge"/>
          <c:x val="2.8787930348871997E-2"/>
          <c:y val="5.0949119534621527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18476653647509106"/>
          <c:y val="0.1348086435304974"/>
          <c:w val="0.72202478508556456"/>
          <c:h val="0.85620746945251658"/>
        </c:manualLayout>
      </c:layout>
      <c:bar3DChart>
        <c:barDir val="bar"/>
        <c:grouping val="clustered"/>
        <c:varyColors val="0"/>
        <c:ser>
          <c:idx val="0"/>
          <c:order val="0"/>
          <c:tx>
            <c:strRef>
              <c:f>CLOISONS!$M$638</c:f>
              <c:strCache>
                <c:ptCount val="1"/>
                <c:pt idx="0">
                  <c:v>Changement Climatique [Kg éq CO2]</c:v>
                </c:pt>
              </c:strCache>
            </c:strRef>
          </c:tx>
          <c:spPr>
            <a:solidFill>
              <a:srgbClr val="4F81BD"/>
            </a:solidFill>
          </c:spPr>
          <c:invertIfNegative val="1"/>
          <c:dLbls>
            <c:numFmt formatCode="#,##0" sourceLinked="0"/>
            <c:spPr>
              <a:noFill/>
              <a:ln>
                <a:noFill/>
              </a:ln>
              <a:effectLst/>
            </c:spPr>
            <c:txPr>
              <a:bodyPr rot="0" vert="horz"/>
              <a:lstStyle/>
              <a:p>
                <a:pPr>
                  <a:defRPr sz="1200" baseline="0">
                    <a:solidFill>
                      <a:sysClr val="windowText" lastClr="000000"/>
                    </a:solidFill>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CLOISONS!$C$639:$C$653</c:f>
              <c:numCache>
                <c:formatCode>General</c:formatCode>
                <c:ptCount val="15"/>
              </c:numCache>
            </c:numRef>
          </c:cat>
          <c:val>
            <c:numRef>
              <c:f>CLOISONS!$M$639:$M$653</c:f>
              <c:numCache>
                <c:formatCode>0</c:formatCode>
                <c:ptCount val="1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01980416"/>
        <c:axId val="601980808"/>
        <c:axId val="0"/>
      </c:bar3DChart>
      <c:catAx>
        <c:axId val="601980416"/>
        <c:scaling>
          <c:orientation val="maxMin"/>
        </c:scaling>
        <c:delete val="0"/>
        <c:axPos val="l"/>
        <c:numFmt formatCode="General" sourceLinked="1"/>
        <c:majorTickMark val="none"/>
        <c:minorTickMark val="none"/>
        <c:tickLblPos val="high"/>
        <c:txPr>
          <a:bodyPr/>
          <a:lstStyle/>
          <a:p>
            <a:pPr>
              <a:defRPr sz="1200"/>
            </a:pPr>
            <a:endParaRPr lang="fr-FR"/>
          </a:p>
        </c:txPr>
        <c:crossAx val="601980808"/>
        <c:crosses val="autoZero"/>
        <c:auto val="1"/>
        <c:lblAlgn val="ctr"/>
        <c:lblOffset val="100"/>
        <c:noMultiLvlLbl val="0"/>
      </c:catAx>
      <c:valAx>
        <c:axId val="601980808"/>
        <c:scaling>
          <c:orientation val="minMax"/>
        </c:scaling>
        <c:delete val="0"/>
        <c:axPos val="t"/>
        <c:majorGridlines/>
        <c:numFmt formatCode="0" sourceLinked="1"/>
        <c:majorTickMark val="none"/>
        <c:minorTickMark val="none"/>
        <c:tickLblPos val="nextTo"/>
        <c:txPr>
          <a:bodyPr/>
          <a:lstStyle/>
          <a:p>
            <a:pPr>
              <a:defRPr sz="1050"/>
            </a:pPr>
            <a:endParaRPr lang="fr-FR"/>
          </a:p>
        </c:txPr>
        <c:crossAx val="601980416"/>
        <c:crosses val="autoZero"/>
        <c:crossBetween val="between"/>
      </c:valAx>
    </c:plotArea>
    <c:plotVisOnly val="1"/>
    <c:dispBlanksAs val="gap"/>
    <c:showDLblsOverMax val="0"/>
  </c:chart>
  <c:printSettings>
    <c:headerFooter/>
    <c:pageMargins b="0.75" l="0.7" r="0.7" t="0.75" header="0.3" footer="0.3"/>
    <c:pageSetup orientation="portrait"/>
  </c:printSettings>
  <c:userShapes r:id="rId1"/>
</c:chartSpace>
</file>

<file path=xl/charts/chart13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a:pPr>
            <a:r>
              <a:rPr lang="en-US" sz="2000"/>
              <a:t>Changement Climatique   [Kg éq CO2/m²]</a:t>
            </a:r>
            <a:r>
              <a:rPr lang="en-US" sz="2000" baseline="0"/>
              <a:t>  </a:t>
            </a:r>
            <a:r>
              <a:rPr lang="en-US" sz="2000"/>
              <a:t>  </a:t>
            </a:r>
          </a:p>
        </c:rich>
      </c:tx>
      <c:layout>
        <c:manualLayout>
          <c:xMode val="edge"/>
          <c:yMode val="edge"/>
          <c:x val="0.22434975029115659"/>
          <c:y val="5.2176649099821247E-4"/>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2.3828496793210394E-2"/>
          <c:y val="6.0444405556534297E-2"/>
          <c:w val="0.95058136541132887"/>
          <c:h val="0.93434327051216604"/>
        </c:manualLayout>
      </c:layout>
      <c:bar3DChart>
        <c:barDir val="bar"/>
        <c:grouping val="clustered"/>
        <c:varyColors val="0"/>
        <c:ser>
          <c:idx val="0"/>
          <c:order val="0"/>
          <c:tx>
            <c:strRef>
              <c:f>'Bibliothèque des Parois'!$E$3</c:f>
              <c:strCache>
                <c:ptCount val="1"/>
                <c:pt idx="0">
                  <c:v>Changement climatique (kg eq CO2)</c:v>
                </c:pt>
              </c:strCache>
            </c:strRef>
          </c:tx>
          <c:spPr>
            <a:solidFill>
              <a:srgbClr val="4F81BD"/>
            </a:solidFill>
          </c:spPr>
          <c:invertIfNegative val="1"/>
          <c:dLbls>
            <c:numFmt formatCode="#,##0" sourceLinked="0"/>
            <c:spPr>
              <a:noFill/>
              <a:ln>
                <a:noFill/>
              </a:ln>
              <a:effectLst/>
            </c:spPr>
            <c:txPr>
              <a:bodyPr rot="0" vert="horz"/>
              <a:lstStyle/>
              <a:p>
                <a:pPr>
                  <a:defRPr sz="1800" b="1"/>
                </a:pPr>
                <a:endParaRPr lang="fr-FR"/>
              </a:p>
            </c:txP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val>
            <c:numRef>
              <c:f>'Bibliothèque des Parois'!$E$38:$E$52</c:f>
              <c:numCache>
                <c:formatCode>0</c:formatCode>
                <c:ptCount val="1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Lst>
        </c:ser>
        <c:dLbls>
          <c:showLegendKey val="0"/>
          <c:showVal val="1"/>
          <c:showCatName val="0"/>
          <c:showSerName val="0"/>
          <c:showPercent val="0"/>
          <c:showBubbleSize val="0"/>
        </c:dLbls>
        <c:gapWidth val="150"/>
        <c:shape val="box"/>
        <c:axId val="601981592"/>
        <c:axId val="601981984"/>
        <c:axId val="0"/>
      </c:bar3DChart>
      <c:catAx>
        <c:axId val="601981592"/>
        <c:scaling>
          <c:orientation val="maxMin"/>
        </c:scaling>
        <c:delete val="0"/>
        <c:axPos val="l"/>
        <c:numFmt formatCode="General" sourceLinked="0"/>
        <c:majorTickMark val="out"/>
        <c:minorTickMark val="none"/>
        <c:tickLblPos val="none"/>
        <c:crossAx val="601981984"/>
        <c:crosses val="autoZero"/>
        <c:auto val="1"/>
        <c:lblAlgn val="ctr"/>
        <c:lblOffset val="100"/>
        <c:noMultiLvlLbl val="0"/>
      </c:catAx>
      <c:valAx>
        <c:axId val="601981984"/>
        <c:scaling>
          <c:orientation val="minMax"/>
        </c:scaling>
        <c:delete val="0"/>
        <c:axPos val="t"/>
        <c:majorGridlines/>
        <c:numFmt formatCode="0" sourceLinked="1"/>
        <c:majorTickMark val="none"/>
        <c:minorTickMark val="none"/>
        <c:tickLblPos val="nextTo"/>
        <c:txPr>
          <a:bodyPr/>
          <a:lstStyle/>
          <a:p>
            <a:pPr>
              <a:defRPr sz="1400"/>
            </a:pPr>
            <a:endParaRPr lang="fr-FR"/>
          </a:p>
        </c:txPr>
        <c:crossAx val="601981592"/>
        <c:crosses val="autoZero"/>
        <c:crossBetween val="between"/>
      </c:valAx>
    </c:plotArea>
    <c:plotVisOnly val="1"/>
    <c:dispBlanksAs val="gap"/>
    <c:showDLblsOverMax val="0"/>
  </c:chart>
  <c:spPr>
    <a:ln>
      <a:noFill/>
    </a:ln>
  </c:spPr>
  <c:printSettings>
    <c:headerFooter/>
    <c:pageMargins b="0.75" l="0.7" r="0.7" t="0.75" header="0.3" footer="0.3"/>
    <c:pageSetup orientation="portrait"/>
  </c:printSettings>
</c:chartSpace>
</file>

<file path=xl/charts/chart13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2000"/>
              <a:t>Energie Grise [kWh/m²]      </a:t>
            </a:r>
            <a:r>
              <a:rPr lang="en-US" sz="2000" baseline="0"/>
              <a:t>   </a:t>
            </a:r>
            <a:r>
              <a:rPr lang="en-US" sz="2000"/>
              <a:t>  </a:t>
            </a:r>
          </a:p>
        </c:rich>
      </c:tx>
      <c:layout>
        <c:manualLayout>
          <c:xMode val="edge"/>
          <c:yMode val="edge"/>
          <c:x val="0.64203958880139977"/>
          <c:y val="4.1769107219806487E-3"/>
        </c:manualLayout>
      </c:layout>
      <c:overlay val="0"/>
    </c:title>
    <c:autoTitleDeleted val="0"/>
    <c:view3D>
      <c:rotX val="15"/>
      <c:rotY val="20"/>
      <c:rAngAx val="1"/>
    </c:view3D>
    <c:floor>
      <c:thickness val="0"/>
    </c:floor>
    <c:sideWall>
      <c:thickness val="0"/>
    </c:sideWall>
    <c:backWall>
      <c:thickness val="0"/>
    </c:backWall>
    <c:plotArea>
      <c:layout>
        <c:manualLayout>
          <c:layoutTarget val="inner"/>
          <c:xMode val="edge"/>
          <c:yMode val="edge"/>
          <c:x val="0.3546035651793526"/>
          <c:y val="5.4434441963411288E-2"/>
          <c:w val="0.62650065616797901"/>
          <c:h val="0.94045802483644769"/>
        </c:manualLayout>
      </c:layout>
      <c:bar3DChart>
        <c:barDir val="bar"/>
        <c:grouping val="clustered"/>
        <c:varyColors val="0"/>
        <c:ser>
          <c:idx val="0"/>
          <c:order val="0"/>
          <c:tx>
            <c:strRef>
              <c:f>'Bibliothèque des Parois'!$D$3</c:f>
              <c:strCache>
                <c:ptCount val="1"/>
                <c:pt idx="0">
                  <c:v>Energie Grise  (kWhep)</c:v>
                </c:pt>
              </c:strCache>
            </c:strRef>
          </c:tx>
          <c:spPr>
            <a:solidFill>
              <a:srgbClr val="4F81BD"/>
            </a:solidFill>
          </c:spPr>
          <c:invertIfNegative val="1"/>
          <c:dLbls>
            <c:numFmt formatCode="#,##0" sourceLinked="0"/>
            <c:spPr>
              <a:noFill/>
              <a:ln>
                <a:noFill/>
              </a:ln>
              <a:effectLst/>
            </c:spPr>
            <c:txPr>
              <a:bodyPr rot="0" vert="horz"/>
              <a:lstStyle/>
              <a:p>
                <a:pPr>
                  <a:defRPr sz="1800" b="1"/>
                </a:pPr>
                <a:endParaRPr lang="fr-FR"/>
              </a:p>
            </c:txP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val>
            <c:numRef>
              <c:f>'Bibliothèque des Parois'!$D$38:$D$52</c:f>
              <c:numCache>
                <c:formatCode>0</c:formatCode>
                <c:ptCount val="1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numCache>
            </c:numRef>
          </c:val>
          <c:extLst>
            <c:ext xmlns:c14="http://schemas.microsoft.com/office/drawing/2007/8/2/chart" uri="{6F2FDCE9-48DA-4B69-8628-5D25D57E5C99}">
              <c14:invertSolidFillFmt>
                <c14:spPr xmlns:c14="http://schemas.microsoft.com/office/drawing/2007/8/2/chart">
                  <a:solidFill>
                    <a:srgbClr val="F79646"/>
                  </a:solidFill>
                </c14:spPr>
              </c14:invertSolidFillFmt>
            </c:ext>
            <c:ext xmlns:c15="http://schemas.microsoft.com/office/drawing/2012/chart" uri="{02D57815-91ED-43cb-92C2-25804820EDAC}">
              <c15:filteredCategoryTitle>
                <c15:cat>
                  <c:multiLvlStrRef>
                    <c:extLst>
                      <c:ext uri="{02D57815-91ED-43cb-92C2-25804820EDAC}">
                        <c15:formulaRef>
                          <c15:sqref>'Bibliothèque des Parois'!$B$38:$B$52</c15:sqref>
                        </c15:formulaRef>
                      </c:ext>
                    </c:extLst>
                  </c:multiLvlStrRef>
                </c15:cat>
              </c15:filteredCategoryTitle>
            </c:ext>
          </c:extLst>
        </c:ser>
        <c:dLbls>
          <c:showLegendKey val="0"/>
          <c:showVal val="1"/>
          <c:showCatName val="0"/>
          <c:showSerName val="0"/>
          <c:showPercent val="0"/>
          <c:showBubbleSize val="0"/>
        </c:dLbls>
        <c:gapWidth val="150"/>
        <c:shape val="box"/>
        <c:axId val="601982768"/>
        <c:axId val="601983160"/>
        <c:axId val="0"/>
      </c:bar3DChart>
      <c:catAx>
        <c:axId val="601982768"/>
        <c:scaling>
          <c:orientation val="maxMin"/>
        </c:scaling>
        <c:delete val="0"/>
        <c:axPos val="l"/>
        <c:numFmt formatCode="General" sourceLinked="0"/>
        <c:majorTickMark val="out"/>
        <c:minorTickMark val="none"/>
        <c:tickLblPos val="nextTo"/>
        <c:txPr>
          <a:bodyPr/>
          <a:lstStyle/>
          <a:p>
            <a:pPr>
              <a:defRPr sz="1400"/>
            </a:pPr>
            <a:endParaRPr lang="fr-FR"/>
          </a:p>
        </c:txPr>
        <c:crossAx val="601983160"/>
        <c:crosses val="autoZero"/>
        <c:auto val="1"/>
        <c:lblAlgn val="ctr"/>
        <c:lblOffset val="100"/>
        <c:noMultiLvlLbl val="0"/>
      </c:catAx>
      <c:valAx>
        <c:axId val="601983160"/>
        <c:scaling>
          <c:orientation val="minMax"/>
        </c:scaling>
        <c:delete val="0"/>
        <c:axPos val="t"/>
        <c:majorGridlines/>
        <c:numFmt formatCode="0" sourceLinked="1"/>
        <c:majorTickMark val="none"/>
        <c:minorTickMark val="none"/>
        <c:tickLblPos val="nextTo"/>
        <c:txPr>
          <a:bodyPr/>
          <a:lstStyle/>
          <a:p>
            <a:pPr>
              <a:defRPr sz="1400"/>
            </a:pPr>
            <a:endParaRPr lang="fr-FR"/>
          </a:p>
        </c:txPr>
        <c:crossAx val="601982768"/>
        <c:crosses val="autoZero"/>
        <c:crossBetween val="between"/>
      </c:valAx>
    </c:plotArea>
    <c:plotVisOnly val="1"/>
    <c:dispBlanksAs val="gap"/>
    <c:showDLblsOverMax val="0"/>
  </c:chart>
  <c:spPr>
    <a:ln>
      <a:noFill/>
    </a:ln>
  </c:spPr>
  <c:printSettings>
    <c:headerFooter/>
    <c:pageMargins b="0.75" l="0.7" r="0.7" t="0.75" header="0.3" footer="0.3"/>
    <c:pageSetup orientation="portrait"/>
  </c:printSettings>
</c:chartSpace>
</file>

<file path=xl/chart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chartsheets/sheet1.xml><?xml version="1.0" encoding="utf-8"?>
<chartsheet xmlns="http://schemas.openxmlformats.org/spreadsheetml/2006/main" xmlns:r="http://schemas.openxmlformats.org/officeDocument/2006/relationships">
  <sheetPr codeName="Graph6"/>
  <sheetViews>
    <sheetView zoomScale="60" workbookViewId="0"/>
  </sheetViews>
  <pageMargins left="0.7" right="0.7" top="0.75" bottom="0.75" header="0.3" footer="0.3"/>
  <drawing r:id="rId1"/>
</chartsheet>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2" Type="http://schemas.openxmlformats.org/officeDocument/2006/relationships/image" Target="../media/image2.jp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jpeg"/></Relationships>
</file>

<file path=xl/drawings/_rels/drawing4.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chart" Target="../charts/chart3.xml"/><Relationship Id="rId1" Type="http://schemas.openxmlformats.org/officeDocument/2006/relationships/chart" Target="../charts/chart2.xml"/><Relationship Id="rId4" Type="http://schemas.openxmlformats.org/officeDocument/2006/relationships/image" Target="../media/image3.jpeg"/></Relationships>
</file>

<file path=xl/drawings/_rels/drawing5.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4.png"/></Relationships>
</file>

<file path=xl/drawings/_rels/drawing6.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chart" Target="../charts/chart5.xml"/><Relationship Id="rId1" Type="http://schemas.openxmlformats.org/officeDocument/2006/relationships/chart" Target="../charts/chart4.xml"/><Relationship Id="rId4" Type="http://schemas.openxmlformats.org/officeDocument/2006/relationships/image" Target="../media/image6.jpeg"/></Relationships>
</file>

<file path=xl/drawings/_rels/drawing7.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jpeg"/></Relationships>
</file>

<file path=xl/drawings/_rels/drawing8.xml.rels><?xml version="1.0" encoding="UTF-8" standalone="yes"?>
<Relationships xmlns="http://schemas.openxmlformats.org/package/2006/relationships"><Relationship Id="rId8" Type="http://schemas.openxmlformats.org/officeDocument/2006/relationships/chart" Target="../charts/chart13.xml"/><Relationship Id="rId13" Type="http://schemas.openxmlformats.org/officeDocument/2006/relationships/chart" Target="../charts/chart18.xml"/><Relationship Id="rId18" Type="http://schemas.openxmlformats.org/officeDocument/2006/relationships/chart" Target="../charts/chart23.xml"/><Relationship Id="rId26" Type="http://schemas.openxmlformats.org/officeDocument/2006/relationships/chart" Target="../charts/chart31.xml"/><Relationship Id="rId3" Type="http://schemas.openxmlformats.org/officeDocument/2006/relationships/chart" Target="../charts/chart8.xml"/><Relationship Id="rId21" Type="http://schemas.openxmlformats.org/officeDocument/2006/relationships/chart" Target="../charts/chart26.xml"/><Relationship Id="rId7" Type="http://schemas.openxmlformats.org/officeDocument/2006/relationships/chart" Target="../charts/chart12.xml"/><Relationship Id="rId12" Type="http://schemas.openxmlformats.org/officeDocument/2006/relationships/chart" Target="../charts/chart17.xml"/><Relationship Id="rId17" Type="http://schemas.openxmlformats.org/officeDocument/2006/relationships/chart" Target="../charts/chart22.xml"/><Relationship Id="rId25" Type="http://schemas.openxmlformats.org/officeDocument/2006/relationships/chart" Target="../charts/chart30.xml"/><Relationship Id="rId2" Type="http://schemas.openxmlformats.org/officeDocument/2006/relationships/chart" Target="../charts/chart7.xml"/><Relationship Id="rId16" Type="http://schemas.openxmlformats.org/officeDocument/2006/relationships/chart" Target="../charts/chart21.xml"/><Relationship Id="rId20" Type="http://schemas.openxmlformats.org/officeDocument/2006/relationships/chart" Target="../charts/chart25.xml"/><Relationship Id="rId29" Type="http://schemas.openxmlformats.org/officeDocument/2006/relationships/chart" Target="../charts/chart34.xml"/><Relationship Id="rId1" Type="http://schemas.openxmlformats.org/officeDocument/2006/relationships/chart" Target="../charts/chart6.xml"/><Relationship Id="rId6" Type="http://schemas.openxmlformats.org/officeDocument/2006/relationships/chart" Target="../charts/chart11.xml"/><Relationship Id="rId11" Type="http://schemas.openxmlformats.org/officeDocument/2006/relationships/chart" Target="../charts/chart16.xml"/><Relationship Id="rId24" Type="http://schemas.openxmlformats.org/officeDocument/2006/relationships/chart" Target="../charts/chart29.xml"/><Relationship Id="rId5" Type="http://schemas.openxmlformats.org/officeDocument/2006/relationships/chart" Target="../charts/chart10.xml"/><Relationship Id="rId15" Type="http://schemas.openxmlformats.org/officeDocument/2006/relationships/chart" Target="../charts/chart20.xml"/><Relationship Id="rId23" Type="http://schemas.openxmlformats.org/officeDocument/2006/relationships/chart" Target="../charts/chart28.xml"/><Relationship Id="rId28" Type="http://schemas.openxmlformats.org/officeDocument/2006/relationships/chart" Target="../charts/chart33.xml"/><Relationship Id="rId10" Type="http://schemas.openxmlformats.org/officeDocument/2006/relationships/chart" Target="../charts/chart15.xml"/><Relationship Id="rId19" Type="http://schemas.openxmlformats.org/officeDocument/2006/relationships/chart" Target="../charts/chart24.xml"/><Relationship Id="rId4" Type="http://schemas.openxmlformats.org/officeDocument/2006/relationships/chart" Target="../charts/chart9.xml"/><Relationship Id="rId9" Type="http://schemas.openxmlformats.org/officeDocument/2006/relationships/chart" Target="../charts/chart14.xml"/><Relationship Id="rId14" Type="http://schemas.openxmlformats.org/officeDocument/2006/relationships/chart" Target="../charts/chart19.xml"/><Relationship Id="rId22" Type="http://schemas.openxmlformats.org/officeDocument/2006/relationships/chart" Target="../charts/chart27.xml"/><Relationship Id="rId27" Type="http://schemas.openxmlformats.org/officeDocument/2006/relationships/chart" Target="../charts/chart32.xml"/><Relationship Id="rId30" Type="http://schemas.openxmlformats.org/officeDocument/2006/relationships/chart" Target="../charts/chart35.xml"/></Relationships>
</file>

<file path=xl/drawings/_rels/drawing39.xml.rels><?xml version="1.0" encoding="UTF-8" standalone="yes"?>
<Relationships xmlns="http://schemas.openxmlformats.org/package/2006/relationships"><Relationship Id="rId2" Type="http://schemas.openxmlformats.org/officeDocument/2006/relationships/chart" Target="../charts/chart37.xml"/><Relationship Id="rId1" Type="http://schemas.openxmlformats.org/officeDocument/2006/relationships/chart" Target="../charts/chart36.xml"/></Relationships>
</file>

<file path=xl/drawings/_rels/drawing40.xml.rels><?xml version="1.0" encoding="UTF-8" standalone="yes"?>
<Relationships xmlns="http://schemas.openxmlformats.org/package/2006/relationships"><Relationship Id="rId8" Type="http://schemas.openxmlformats.org/officeDocument/2006/relationships/chart" Target="../charts/chart45.xml"/><Relationship Id="rId13" Type="http://schemas.openxmlformats.org/officeDocument/2006/relationships/chart" Target="../charts/chart50.xml"/><Relationship Id="rId18" Type="http://schemas.openxmlformats.org/officeDocument/2006/relationships/chart" Target="../charts/chart55.xml"/><Relationship Id="rId26" Type="http://schemas.openxmlformats.org/officeDocument/2006/relationships/chart" Target="../charts/chart63.xml"/><Relationship Id="rId3" Type="http://schemas.openxmlformats.org/officeDocument/2006/relationships/chart" Target="../charts/chart40.xml"/><Relationship Id="rId21" Type="http://schemas.openxmlformats.org/officeDocument/2006/relationships/chart" Target="../charts/chart58.xml"/><Relationship Id="rId7" Type="http://schemas.openxmlformats.org/officeDocument/2006/relationships/chart" Target="../charts/chart44.xml"/><Relationship Id="rId12" Type="http://schemas.openxmlformats.org/officeDocument/2006/relationships/chart" Target="../charts/chart49.xml"/><Relationship Id="rId17" Type="http://schemas.openxmlformats.org/officeDocument/2006/relationships/chart" Target="../charts/chart54.xml"/><Relationship Id="rId25" Type="http://schemas.openxmlformats.org/officeDocument/2006/relationships/chart" Target="../charts/chart62.xml"/><Relationship Id="rId2" Type="http://schemas.openxmlformats.org/officeDocument/2006/relationships/chart" Target="../charts/chart39.xml"/><Relationship Id="rId16" Type="http://schemas.openxmlformats.org/officeDocument/2006/relationships/chart" Target="../charts/chart53.xml"/><Relationship Id="rId20" Type="http://schemas.openxmlformats.org/officeDocument/2006/relationships/chart" Target="../charts/chart57.xml"/><Relationship Id="rId29" Type="http://schemas.openxmlformats.org/officeDocument/2006/relationships/chart" Target="../charts/chart66.xml"/><Relationship Id="rId1" Type="http://schemas.openxmlformats.org/officeDocument/2006/relationships/chart" Target="../charts/chart38.xml"/><Relationship Id="rId6" Type="http://schemas.openxmlformats.org/officeDocument/2006/relationships/chart" Target="../charts/chart43.xml"/><Relationship Id="rId11" Type="http://schemas.openxmlformats.org/officeDocument/2006/relationships/chart" Target="../charts/chart48.xml"/><Relationship Id="rId24" Type="http://schemas.openxmlformats.org/officeDocument/2006/relationships/chart" Target="../charts/chart61.xml"/><Relationship Id="rId5" Type="http://schemas.openxmlformats.org/officeDocument/2006/relationships/chart" Target="../charts/chart42.xml"/><Relationship Id="rId15" Type="http://schemas.openxmlformats.org/officeDocument/2006/relationships/chart" Target="../charts/chart52.xml"/><Relationship Id="rId23" Type="http://schemas.openxmlformats.org/officeDocument/2006/relationships/chart" Target="../charts/chart60.xml"/><Relationship Id="rId28" Type="http://schemas.openxmlformats.org/officeDocument/2006/relationships/chart" Target="../charts/chart65.xml"/><Relationship Id="rId10" Type="http://schemas.openxmlformats.org/officeDocument/2006/relationships/chart" Target="../charts/chart47.xml"/><Relationship Id="rId19" Type="http://schemas.openxmlformats.org/officeDocument/2006/relationships/chart" Target="../charts/chart56.xml"/><Relationship Id="rId4" Type="http://schemas.openxmlformats.org/officeDocument/2006/relationships/chart" Target="../charts/chart41.xml"/><Relationship Id="rId9" Type="http://schemas.openxmlformats.org/officeDocument/2006/relationships/chart" Target="../charts/chart46.xml"/><Relationship Id="rId14" Type="http://schemas.openxmlformats.org/officeDocument/2006/relationships/chart" Target="../charts/chart51.xml"/><Relationship Id="rId22" Type="http://schemas.openxmlformats.org/officeDocument/2006/relationships/chart" Target="../charts/chart59.xml"/><Relationship Id="rId27" Type="http://schemas.openxmlformats.org/officeDocument/2006/relationships/chart" Target="../charts/chart64.xml"/><Relationship Id="rId30" Type="http://schemas.openxmlformats.org/officeDocument/2006/relationships/chart" Target="../charts/chart67.xml"/></Relationships>
</file>

<file path=xl/drawings/_rels/drawing71.xml.rels><?xml version="1.0" encoding="UTF-8" standalone="yes"?>
<Relationships xmlns="http://schemas.openxmlformats.org/package/2006/relationships"><Relationship Id="rId2" Type="http://schemas.openxmlformats.org/officeDocument/2006/relationships/chart" Target="../charts/chart69.xml"/><Relationship Id="rId1" Type="http://schemas.openxmlformats.org/officeDocument/2006/relationships/chart" Target="../charts/chart68.xml"/></Relationships>
</file>

<file path=xl/drawings/_rels/drawing72.xml.rels><?xml version="1.0" encoding="UTF-8" standalone="yes"?>
<Relationships xmlns="http://schemas.openxmlformats.org/package/2006/relationships"><Relationship Id="rId8" Type="http://schemas.openxmlformats.org/officeDocument/2006/relationships/chart" Target="../charts/chart77.xml"/><Relationship Id="rId13" Type="http://schemas.openxmlformats.org/officeDocument/2006/relationships/chart" Target="../charts/chart82.xml"/><Relationship Id="rId18" Type="http://schemas.openxmlformats.org/officeDocument/2006/relationships/chart" Target="../charts/chart87.xml"/><Relationship Id="rId26" Type="http://schemas.openxmlformats.org/officeDocument/2006/relationships/chart" Target="../charts/chart95.xml"/><Relationship Id="rId3" Type="http://schemas.openxmlformats.org/officeDocument/2006/relationships/chart" Target="../charts/chart72.xml"/><Relationship Id="rId21" Type="http://schemas.openxmlformats.org/officeDocument/2006/relationships/chart" Target="../charts/chart90.xml"/><Relationship Id="rId7" Type="http://schemas.openxmlformats.org/officeDocument/2006/relationships/chart" Target="../charts/chart76.xml"/><Relationship Id="rId12" Type="http://schemas.openxmlformats.org/officeDocument/2006/relationships/chart" Target="../charts/chart81.xml"/><Relationship Id="rId17" Type="http://schemas.openxmlformats.org/officeDocument/2006/relationships/chart" Target="../charts/chart86.xml"/><Relationship Id="rId25" Type="http://schemas.openxmlformats.org/officeDocument/2006/relationships/chart" Target="../charts/chart94.xml"/><Relationship Id="rId2" Type="http://schemas.openxmlformats.org/officeDocument/2006/relationships/chart" Target="../charts/chart71.xml"/><Relationship Id="rId16" Type="http://schemas.openxmlformats.org/officeDocument/2006/relationships/chart" Target="../charts/chart85.xml"/><Relationship Id="rId20" Type="http://schemas.openxmlformats.org/officeDocument/2006/relationships/chart" Target="../charts/chart89.xml"/><Relationship Id="rId29" Type="http://schemas.openxmlformats.org/officeDocument/2006/relationships/chart" Target="../charts/chart98.xml"/><Relationship Id="rId1" Type="http://schemas.openxmlformats.org/officeDocument/2006/relationships/chart" Target="../charts/chart70.xml"/><Relationship Id="rId6" Type="http://schemas.openxmlformats.org/officeDocument/2006/relationships/chart" Target="../charts/chart75.xml"/><Relationship Id="rId11" Type="http://schemas.openxmlformats.org/officeDocument/2006/relationships/chart" Target="../charts/chart80.xml"/><Relationship Id="rId24" Type="http://schemas.openxmlformats.org/officeDocument/2006/relationships/chart" Target="../charts/chart93.xml"/><Relationship Id="rId5" Type="http://schemas.openxmlformats.org/officeDocument/2006/relationships/chart" Target="../charts/chart74.xml"/><Relationship Id="rId15" Type="http://schemas.openxmlformats.org/officeDocument/2006/relationships/chart" Target="../charts/chart84.xml"/><Relationship Id="rId23" Type="http://schemas.openxmlformats.org/officeDocument/2006/relationships/chart" Target="../charts/chart92.xml"/><Relationship Id="rId28" Type="http://schemas.openxmlformats.org/officeDocument/2006/relationships/chart" Target="../charts/chart97.xml"/><Relationship Id="rId10" Type="http://schemas.openxmlformats.org/officeDocument/2006/relationships/chart" Target="../charts/chart79.xml"/><Relationship Id="rId19" Type="http://schemas.openxmlformats.org/officeDocument/2006/relationships/chart" Target="../charts/chart88.xml"/><Relationship Id="rId4" Type="http://schemas.openxmlformats.org/officeDocument/2006/relationships/chart" Target="../charts/chart73.xml"/><Relationship Id="rId9" Type="http://schemas.openxmlformats.org/officeDocument/2006/relationships/chart" Target="../charts/chart78.xml"/><Relationship Id="rId14" Type="http://schemas.openxmlformats.org/officeDocument/2006/relationships/chart" Target="../charts/chart83.xml"/><Relationship Id="rId22" Type="http://schemas.openxmlformats.org/officeDocument/2006/relationships/chart" Target="../charts/chart91.xml"/><Relationship Id="rId27" Type="http://schemas.openxmlformats.org/officeDocument/2006/relationships/chart" Target="../charts/chart96.xml"/><Relationship Id="rId30" Type="http://schemas.openxmlformats.org/officeDocument/2006/relationships/chart" Target="../charts/chart99.xml"/></Relationships>
</file>

<file path=xl/drawings/_rels/drawing103.xml.rels><?xml version="1.0" encoding="UTF-8" standalone="yes"?>
<Relationships xmlns="http://schemas.openxmlformats.org/package/2006/relationships"><Relationship Id="rId2" Type="http://schemas.openxmlformats.org/officeDocument/2006/relationships/chart" Target="../charts/chart101.xml"/><Relationship Id="rId1" Type="http://schemas.openxmlformats.org/officeDocument/2006/relationships/chart" Target="../charts/chart100.xml"/></Relationships>
</file>

<file path=xl/drawings/_rels/drawing104.xml.rels><?xml version="1.0" encoding="UTF-8" standalone="yes"?>
<Relationships xmlns="http://schemas.openxmlformats.org/package/2006/relationships"><Relationship Id="rId8" Type="http://schemas.openxmlformats.org/officeDocument/2006/relationships/chart" Target="../charts/chart109.xml"/><Relationship Id="rId13" Type="http://schemas.openxmlformats.org/officeDocument/2006/relationships/chart" Target="../charts/chart114.xml"/><Relationship Id="rId18" Type="http://schemas.openxmlformats.org/officeDocument/2006/relationships/chart" Target="../charts/chart119.xml"/><Relationship Id="rId26" Type="http://schemas.openxmlformats.org/officeDocument/2006/relationships/chart" Target="../charts/chart127.xml"/><Relationship Id="rId3" Type="http://schemas.openxmlformats.org/officeDocument/2006/relationships/chart" Target="../charts/chart104.xml"/><Relationship Id="rId21" Type="http://schemas.openxmlformats.org/officeDocument/2006/relationships/chart" Target="../charts/chart122.xml"/><Relationship Id="rId7" Type="http://schemas.openxmlformats.org/officeDocument/2006/relationships/chart" Target="../charts/chart108.xml"/><Relationship Id="rId12" Type="http://schemas.openxmlformats.org/officeDocument/2006/relationships/chart" Target="../charts/chart113.xml"/><Relationship Id="rId17" Type="http://schemas.openxmlformats.org/officeDocument/2006/relationships/chart" Target="../charts/chart118.xml"/><Relationship Id="rId25" Type="http://schemas.openxmlformats.org/officeDocument/2006/relationships/chart" Target="../charts/chart126.xml"/><Relationship Id="rId2" Type="http://schemas.openxmlformats.org/officeDocument/2006/relationships/chart" Target="../charts/chart103.xml"/><Relationship Id="rId16" Type="http://schemas.openxmlformats.org/officeDocument/2006/relationships/chart" Target="../charts/chart117.xml"/><Relationship Id="rId20" Type="http://schemas.openxmlformats.org/officeDocument/2006/relationships/chart" Target="../charts/chart121.xml"/><Relationship Id="rId29" Type="http://schemas.openxmlformats.org/officeDocument/2006/relationships/chart" Target="../charts/chart130.xml"/><Relationship Id="rId1" Type="http://schemas.openxmlformats.org/officeDocument/2006/relationships/chart" Target="../charts/chart102.xml"/><Relationship Id="rId6" Type="http://schemas.openxmlformats.org/officeDocument/2006/relationships/chart" Target="../charts/chart107.xml"/><Relationship Id="rId11" Type="http://schemas.openxmlformats.org/officeDocument/2006/relationships/chart" Target="../charts/chart112.xml"/><Relationship Id="rId24" Type="http://schemas.openxmlformats.org/officeDocument/2006/relationships/chart" Target="../charts/chart125.xml"/><Relationship Id="rId5" Type="http://schemas.openxmlformats.org/officeDocument/2006/relationships/chart" Target="../charts/chart106.xml"/><Relationship Id="rId15" Type="http://schemas.openxmlformats.org/officeDocument/2006/relationships/chart" Target="../charts/chart116.xml"/><Relationship Id="rId23" Type="http://schemas.openxmlformats.org/officeDocument/2006/relationships/chart" Target="../charts/chart124.xml"/><Relationship Id="rId28" Type="http://schemas.openxmlformats.org/officeDocument/2006/relationships/chart" Target="../charts/chart129.xml"/><Relationship Id="rId10" Type="http://schemas.openxmlformats.org/officeDocument/2006/relationships/chart" Target="../charts/chart111.xml"/><Relationship Id="rId19" Type="http://schemas.openxmlformats.org/officeDocument/2006/relationships/chart" Target="../charts/chart120.xml"/><Relationship Id="rId4" Type="http://schemas.openxmlformats.org/officeDocument/2006/relationships/chart" Target="../charts/chart105.xml"/><Relationship Id="rId9" Type="http://schemas.openxmlformats.org/officeDocument/2006/relationships/chart" Target="../charts/chart110.xml"/><Relationship Id="rId14" Type="http://schemas.openxmlformats.org/officeDocument/2006/relationships/chart" Target="../charts/chart115.xml"/><Relationship Id="rId22" Type="http://schemas.openxmlformats.org/officeDocument/2006/relationships/chart" Target="../charts/chart123.xml"/><Relationship Id="rId27" Type="http://schemas.openxmlformats.org/officeDocument/2006/relationships/chart" Target="../charts/chart128.xml"/><Relationship Id="rId30" Type="http://schemas.openxmlformats.org/officeDocument/2006/relationships/chart" Target="../charts/chart131.xml"/></Relationships>
</file>

<file path=xl/drawings/_rels/drawing135.xml.rels><?xml version="1.0" encoding="UTF-8" standalone="yes"?>
<Relationships xmlns="http://schemas.openxmlformats.org/package/2006/relationships"><Relationship Id="rId2" Type="http://schemas.openxmlformats.org/officeDocument/2006/relationships/chart" Target="../charts/chart133.xml"/><Relationship Id="rId1" Type="http://schemas.openxmlformats.org/officeDocument/2006/relationships/chart" Target="../charts/chart132.xml"/></Relationships>
</file>

<file path=xl/drawings/drawing1.xml><?xml version="1.0" encoding="utf-8"?>
<xdr:wsDr xmlns:xdr="http://schemas.openxmlformats.org/drawingml/2006/spreadsheetDrawing" xmlns:a="http://schemas.openxmlformats.org/drawingml/2006/main">
  <xdr:absoluteAnchor>
    <xdr:pos x="0" y="0"/>
    <xdr:ext cx="9302750" cy="6080125"/>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xml><?xml version="1.0" encoding="utf-8"?>
<xdr:wsDr xmlns:xdr="http://schemas.openxmlformats.org/drawingml/2006/spreadsheetDrawing" xmlns:a="http://schemas.openxmlformats.org/drawingml/2006/main">
  <xdr:twoCellAnchor editAs="oneCell">
    <xdr:from>
      <xdr:col>5</xdr:col>
      <xdr:colOff>3481916</xdr:colOff>
      <xdr:row>5</xdr:row>
      <xdr:rowOff>31750</xdr:rowOff>
    </xdr:from>
    <xdr:to>
      <xdr:col>6</xdr:col>
      <xdr:colOff>296332</xdr:colOff>
      <xdr:row>8</xdr:row>
      <xdr:rowOff>100456</xdr:rowOff>
    </xdr:to>
    <xdr:pic>
      <xdr:nvPicPr>
        <xdr:cNvPr id="2" name="Image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466916" y="1143000"/>
          <a:ext cx="2370666" cy="640206"/>
        </a:xfrm>
        <a:prstGeom prst="rect">
          <a:avLst/>
        </a:prstGeom>
      </xdr:spPr>
    </xdr:pic>
    <xdr:clientData/>
  </xdr:twoCellAnchor>
  <xdr:twoCellAnchor editAs="oneCell">
    <xdr:from>
      <xdr:col>1</xdr:col>
      <xdr:colOff>592667</xdr:colOff>
      <xdr:row>4</xdr:row>
      <xdr:rowOff>63500</xdr:rowOff>
    </xdr:from>
    <xdr:to>
      <xdr:col>2</xdr:col>
      <xdr:colOff>1628987</xdr:colOff>
      <xdr:row>8</xdr:row>
      <xdr:rowOff>142748</xdr:rowOff>
    </xdr:to>
    <xdr:pic>
      <xdr:nvPicPr>
        <xdr:cNvPr id="3" name="Image 2"/>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354667" y="984250"/>
          <a:ext cx="1798320" cy="841248"/>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4190993</xdr:colOff>
      <xdr:row>100</xdr:row>
      <xdr:rowOff>71438</xdr:rowOff>
    </xdr:from>
    <xdr:to>
      <xdr:col>1</xdr:col>
      <xdr:colOff>6119811</xdr:colOff>
      <xdr:row>103</xdr:row>
      <xdr:rowOff>47624</xdr:rowOff>
    </xdr:to>
    <xdr:sp macro="" textlink="">
      <xdr:nvSpPr>
        <xdr:cNvPr id="2" name="ZoneTexte 1"/>
        <xdr:cNvSpPr txBox="1"/>
      </xdr:nvSpPr>
      <xdr:spPr>
        <a:xfrm>
          <a:off x="4310056" y="22479001"/>
          <a:ext cx="1928818" cy="54768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FR" sz="1100"/>
            <a:t>Outil Grisen développé avec le soutien de : </a:t>
          </a:r>
        </a:p>
      </xdr:txBody>
    </xdr:sp>
    <xdr:clientData/>
  </xdr:twoCellAnchor>
  <xdr:twoCellAnchor editAs="oneCell">
    <xdr:from>
      <xdr:col>2</xdr:col>
      <xdr:colOff>47620</xdr:colOff>
      <xdr:row>100</xdr:row>
      <xdr:rowOff>71437</xdr:rowOff>
    </xdr:from>
    <xdr:to>
      <xdr:col>3</xdr:col>
      <xdr:colOff>511969</xdr:colOff>
      <xdr:row>103</xdr:row>
      <xdr:rowOff>77977</xdr:rowOff>
    </xdr:to>
    <xdr:pic>
      <xdr:nvPicPr>
        <xdr:cNvPr id="3" name="Image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429370" y="22479000"/>
          <a:ext cx="1214443" cy="578040"/>
        </a:xfrm>
        <a:prstGeom prst="rect">
          <a:avLst/>
        </a:prstGeom>
      </xdr:spPr>
    </xdr:pic>
    <xdr:clientData/>
  </xdr:twoCellAnchor>
  <xdr:twoCellAnchor editAs="oneCell">
    <xdr:from>
      <xdr:col>3</xdr:col>
      <xdr:colOff>869154</xdr:colOff>
      <xdr:row>100</xdr:row>
      <xdr:rowOff>47624</xdr:rowOff>
    </xdr:from>
    <xdr:to>
      <xdr:col>5</xdr:col>
      <xdr:colOff>945844</xdr:colOff>
      <xdr:row>103</xdr:row>
      <xdr:rowOff>71437</xdr:rowOff>
    </xdr:to>
    <xdr:pic>
      <xdr:nvPicPr>
        <xdr:cNvPr id="4" name="Image 3"/>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8000998" y="22455187"/>
          <a:ext cx="2172190" cy="595313"/>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absoluteAnchor>
    <xdr:pos x="69850" y="847725"/>
    <xdr:ext cx="9896475" cy="6072187"/>
    <xdr:graphicFrame macro="">
      <xdr:nvGraphicFramePr>
        <xdr:cNvPr id="9" name="Graphique 8"/>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absoluteAnchor>
    <xdr:pos x="38100" y="7559675"/>
    <xdr:ext cx="9763125" cy="6072187"/>
    <xdr:graphicFrame macro="">
      <xdr:nvGraphicFramePr>
        <xdr:cNvPr id="10" name="Graphique 9"/>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absoluteAnchor>
  <xdr:twoCellAnchor editAs="oneCell">
    <xdr:from>
      <xdr:col>0</xdr:col>
      <xdr:colOff>127000</xdr:colOff>
      <xdr:row>6</xdr:row>
      <xdr:rowOff>161924</xdr:rowOff>
    </xdr:from>
    <xdr:to>
      <xdr:col>2</xdr:col>
      <xdr:colOff>550333</xdr:colOff>
      <xdr:row>9</xdr:row>
      <xdr:rowOff>53431</xdr:rowOff>
    </xdr:to>
    <xdr:pic>
      <xdr:nvPicPr>
        <xdr:cNvPr id="4" name="Image 3"/>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127000" y="1410757"/>
          <a:ext cx="1714500" cy="463007"/>
        </a:xfrm>
        <a:prstGeom prst="rect">
          <a:avLst/>
        </a:prstGeom>
      </xdr:spPr>
    </xdr:pic>
    <xdr:clientData/>
  </xdr:twoCellAnchor>
  <xdr:twoCellAnchor editAs="oneCell">
    <xdr:from>
      <xdr:col>0</xdr:col>
      <xdr:colOff>146051</xdr:colOff>
      <xdr:row>4</xdr:row>
      <xdr:rowOff>42333</xdr:rowOff>
    </xdr:from>
    <xdr:to>
      <xdr:col>1</xdr:col>
      <xdr:colOff>550333</xdr:colOff>
      <xdr:row>6</xdr:row>
      <xdr:rowOff>97997</xdr:rowOff>
    </xdr:to>
    <xdr:pic>
      <xdr:nvPicPr>
        <xdr:cNvPr id="5" name="Image 4"/>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146051" y="910166"/>
          <a:ext cx="933449" cy="436664"/>
        </a:xfrm>
        <a:prstGeom prst="rect">
          <a:avLst/>
        </a:prstGeom>
      </xdr:spPr>
    </xdr:pic>
    <xdr:clientData/>
  </xdr:twoCellAnchor>
</xdr:wsDr>
</file>

<file path=xl/drawings/drawing5.xml><?xml version="1.0" encoding="utf-8"?>
<c:userShapes xmlns:c="http://schemas.openxmlformats.org/drawingml/2006/chart">
  <cdr:relSizeAnchor xmlns:cdr="http://schemas.openxmlformats.org/drawingml/2006/chartDrawing">
    <cdr:from>
      <cdr:x>0.01189</cdr:x>
      <cdr:y>0.21786</cdr:y>
    </cdr:from>
    <cdr:to>
      <cdr:x>0.18494</cdr:x>
      <cdr:y>0.29412</cdr:y>
    </cdr:to>
    <cdr:pic>
      <cdr:nvPicPr>
        <cdr:cNvPr id="2" name="Image 1"/>
        <cdr:cNvPicPr>
          <a:picLocks xmlns:a="http://schemas.openxmlformats.org/drawingml/2006/main" noChangeAspect="1"/>
        </cdr:cNvPicPr>
      </cdr:nvPicPr>
      <cdr:blipFill>
        <a:blip xmlns:a="http://schemas.openxmlformats.org/drawingml/2006/main" xmlns:r="http://schemas.openxmlformats.org/officeDocument/2006/relationships" r:embed="rId1" cstate="print">
          <a:extLst>
            <a:ext uri="{28A0092B-C50C-407E-A947-70E740481C1C}">
              <a14:useLocalDpi xmlns:a14="http://schemas.microsoft.com/office/drawing/2010/main" val="0"/>
            </a:ext>
          </a:extLst>
        </a:blip>
        <a:stretch xmlns:a="http://schemas.openxmlformats.org/drawingml/2006/main">
          <a:fillRect/>
        </a:stretch>
      </cdr:blipFill>
      <cdr:spPr>
        <a:xfrm xmlns:a="http://schemas.openxmlformats.org/drawingml/2006/main">
          <a:off x="117475" y="1322916"/>
          <a:ext cx="1709208" cy="463007"/>
        </a:xfrm>
        <a:prstGeom xmlns:a="http://schemas.openxmlformats.org/drawingml/2006/main" prst="rect">
          <a:avLst/>
        </a:prstGeom>
      </cdr:spPr>
    </cdr:pic>
  </cdr:relSizeAnchor>
  <cdr:relSizeAnchor xmlns:cdr="http://schemas.openxmlformats.org/drawingml/2006/chartDrawing">
    <cdr:from>
      <cdr:x>0.01382</cdr:x>
      <cdr:y>0.13542</cdr:y>
    </cdr:from>
    <cdr:to>
      <cdr:x>0.10779</cdr:x>
      <cdr:y>0.20734</cdr:y>
    </cdr:to>
    <cdr:pic>
      <cdr:nvPicPr>
        <cdr:cNvPr id="3" name="Image 2"/>
        <cdr:cNvPicPr>
          <a:picLocks xmlns:a="http://schemas.openxmlformats.org/drawingml/2006/main" noChangeAspect="1"/>
        </cdr:cNvPicPr>
      </cdr:nvPicPr>
      <cdr:blipFill>
        <a:blip xmlns:a="http://schemas.openxmlformats.org/drawingml/2006/main" xmlns:r="http://schemas.openxmlformats.org/officeDocument/2006/relationships" r:embed="rId2" cstate="print">
          <a:extLst>
            <a:ext uri="{28A0092B-C50C-407E-A947-70E740481C1C}">
              <a14:useLocalDpi xmlns:a14="http://schemas.microsoft.com/office/drawing/2010/main" val="0"/>
            </a:ext>
          </a:extLst>
        </a:blip>
        <a:stretch xmlns:a="http://schemas.openxmlformats.org/drawingml/2006/main">
          <a:fillRect/>
        </a:stretch>
      </cdr:blipFill>
      <cdr:spPr>
        <a:xfrm xmlns:a="http://schemas.openxmlformats.org/drawingml/2006/main">
          <a:off x="136526" y="822325"/>
          <a:ext cx="928157" cy="436664"/>
        </a:xfrm>
        <a:prstGeom xmlns:a="http://schemas.openxmlformats.org/drawingml/2006/main" prst="rect">
          <a:avLst/>
        </a:prstGeom>
      </cdr:spPr>
    </cdr:pic>
  </cdr:relSizeAnchor>
  <cdr:relSizeAnchor xmlns:cdr="http://schemas.openxmlformats.org/drawingml/2006/chartDrawing">
    <cdr:from>
      <cdr:x>0.00911</cdr:x>
      <cdr:y>0.0366</cdr:y>
    </cdr:from>
    <cdr:to>
      <cdr:x>0.19545</cdr:x>
      <cdr:y>0.11346</cdr:y>
    </cdr:to>
    <cdr:sp macro="" textlink="">
      <cdr:nvSpPr>
        <cdr:cNvPr id="4" name="ZoneTexte 1"/>
        <cdr:cNvSpPr txBox="1"/>
      </cdr:nvSpPr>
      <cdr:spPr>
        <a:xfrm xmlns:a="http://schemas.openxmlformats.org/drawingml/2006/main">
          <a:off x="88900" y="222250"/>
          <a:ext cx="1819275" cy="466725"/>
        </a:xfrm>
        <a:prstGeom xmlns:a="http://schemas.openxmlformats.org/drawingml/2006/main" prst="rect">
          <a:avLst/>
        </a:prstGeom>
        <a:solidFill xmlns:a="http://schemas.openxmlformats.org/drawingml/2006/main">
          <a:schemeClr val="lt1"/>
        </a:solidFill>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fr-FR" sz="1100"/>
            <a:t>Outil Grisen développé avec le soutien de : </a:t>
          </a:r>
        </a:p>
      </cdr:txBody>
    </cdr:sp>
  </cdr:relSizeAnchor>
</c:userShapes>
</file>

<file path=xl/drawings/drawing6.xml><?xml version="1.0" encoding="utf-8"?>
<xdr:wsDr xmlns:xdr="http://schemas.openxmlformats.org/drawingml/2006/spreadsheetDrawing" xmlns:a="http://schemas.openxmlformats.org/drawingml/2006/main">
  <xdr:absoluteAnchor>
    <xdr:pos x="617681" y="1163927"/>
    <xdr:ext cx="9701069" cy="6072187"/>
    <xdr:graphicFrame macro="">
      <xdr:nvGraphicFramePr>
        <xdr:cNvPr id="4" name="Graphique 3"/>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absoluteAnchor>
    <xdr:pos x="6855" y="7736754"/>
    <xdr:ext cx="9661020" cy="6072187"/>
    <xdr:graphicFrame macro="">
      <xdr:nvGraphicFramePr>
        <xdr:cNvPr id="5" name="Graphique 4"/>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absoluteAnchor>
  <xdr:twoCellAnchor editAs="oneCell">
    <xdr:from>
      <xdr:col>0</xdr:col>
      <xdr:colOff>676275</xdr:colOff>
      <xdr:row>8</xdr:row>
      <xdr:rowOff>100542</xdr:rowOff>
    </xdr:from>
    <xdr:to>
      <xdr:col>3</xdr:col>
      <xdr:colOff>104775</xdr:colOff>
      <xdr:row>10</xdr:row>
      <xdr:rowOff>182549</xdr:rowOff>
    </xdr:to>
    <xdr:pic>
      <xdr:nvPicPr>
        <xdr:cNvPr id="6" name="Image 5"/>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676275" y="1729317"/>
          <a:ext cx="1714500" cy="463007"/>
        </a:xfrm>
        <a:prstGeom prst="rect">
          <a:avLst/>
        </a:prstGeom>
      </xdr:spPr>
    </xdr:pic>
    <xdr:clientData/>
  </xdr:twoCellAnchor>
  <xdr:twoCellAnchor editAs="oneCell">
    <xdr:from>
      <xdr:col>0</xdr:col>
      <xdr:colOff>695326</xdr:colOff>
      <xdr:row>5</xdr:row>
      <xdr:rowOff>171451</xdr:rowOff>
    </xdr:from>
    <xdr:to>
      <xdr:col>2</xdr:col>
      <xdr:colOff>104775</xdr:colOff>
      <xdr:row>8</xdr:row>
      <xdr:rowOff>36615</xdr:rowOff>
    </xdr:to>
    <xdr:pic>
      <xdr:nvPicPr>
        <xdr:cNvPr id="7" name="Image 6"/>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695326" y="1228726"/>
          <a:ext cx="933449" cy="436664"/>
        </a:xfrm>
        <a:prstGeom prst="rect">
          <a:avLst/>
        </a:prstGeom>
      </xdr:spPr>
    </xdr:pic>
    <xdr:clientData/>
  </xdr:twoCellAnchor>
</xdr:wsDr>
</file>

<file path=xl/drawings/drawing7.xml><?xml version="1.0" encoding="utf-8"?>
<c:userShapes xmlns:c="http://schemas.openxmlformats.org/drawingml/2006/chart">
  <cdr:relSizeAnchor xmlns:cdr="http://schemas.openxmlformats.org/drawingml/2006/chartDrawing">
    <cdr:from>
      <cdr:x>0.02498</cdr:x>
      <cdr:y>0.01307</cdr:y>
    </cdr:from>
    <cdr:to>
      <cdr:x>0.21329</cdr:x>
      <cdr:y>0.08993</cdr:y>
    </cdr:to>
    <cdr:sp macro="" textlink="">
      <cdr:nvSpPr>
        <cdr:cNvPr id="6" name="ZoneTexte 7"/>
        <cdr:cNvSpPr txBox="1"/>
      </cdr:nvSpPr>
      <cdr:spPr>
        <a:xfrm xmlns:a="http://schemas.openxmlformats.org/drawingml/2006/main">
          <a:off x="241300" y="79375"/>
          <a:ext cx="1819275" cy="466725"/>
        </a:xfrm>
        <a:prstGeom xmlns:a="http://schemas.openxmlformats.org/drawingml/2006/main" prst="rect">
          <a:avLst/>
        </a:prstGeom>
        <a:solidFill xmlns:a="http://schemas.openxmlformats.org/drawingml/2006/main">
          <a:schemeClr val="lt1"/>
        </a:solidFill>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fr-FR" sz="1100"/>
            <a:t>Outil Grisen développé avec le soutien de : </a:t>
          </a:r>
        </a:p>
      </cdr:txBody>
    </cdr:sp>
  </cdr:relSizeAnchor>
  <cdr:relSizeAnchor xmlns:cdr="http://schemas.openxmlformats.org/drawingml/2006/chartDrawing">
    <cdr:from>
      <cdr:x>0.03089</cdr:x>
      <cdr:y>0.09307</cdr:y>
    </cdr:from>
    <cdr:to>
      <cdr:x>0.12696</cdr:x>
      <cdr:y>0.16498</cdr:y>
    </cdr:to>
    <cdr:pic>
      <cdr:nvPicPr>
        <cdr:cNvPr id="7" name="Image 6"/>
        <cdr:cNvPicPr>
          <a:picLocks xmlns:a="http://schemas.openxmlformats.org/drawingml/2006/main" noChangeAspect="1"/>
        </cdr:cNvPicPr>
      </cdr:nvPicPr>
      <cdr:blipFill>
        <a:blip xmlns:a="http://schemas.openxmlformats.org/drawingml/2006/main" xmlns:r="http://schemas.openxmlformats.org/officeDocument/2006/relationships" r:embed="rId1" cstate="print">
          <a:extLst>
            <a:ext uri="{28A0092B-C50C-407E-A947-70E740481C1C}">
              <a14:useLocalDpi xmlns:a14="http://schemas.microsoft.com/office/drawing/2010/main" val="0"/>
            </a:ext>
          </a:extLst>
        </a:blip>
        <a:stretch xmlns:a="http://schemas.openxmlformats.org/drawingml/2006/main">
          <a:fillRect/>
        </a:stretch>
      </cdr:blipFill>
      <cdr:spPr>
        <a:xfrm xmlns:a="http://schemas.openxmlformats.org/drawingml/2006/main">
          <a:off x="298450" y="565150"/>
          <a:ext cx="928157" cy="436664"/>
        </a:xfrm>
        <a:prstGeom xmlns:a="http://schemas.openxmlformats.org/drawingml/2006/main" prst="rect">
          <a:avLst/>
        </a:prstGeom>
      </cdr:spPr>
    </cdr:pic>
  </cdr:relSizeAnchor>
  <cdr:relSizeAnchor xmlns:cdr="http://schemas.openxmlformats.org/drawingml/2006/chartDrawing">
    <cdr:from>
      <cdr:x>0.03188</cdr:x>
      <cdr:y>0.17307</cdr:y>
    </cdr:from>
    <cdr:to>
      <cdr:x>0.2088</cdr:x>
      <cdr:y>0.24932</cdr:y>
    </cdr:to>
    <cdr:pic>
      <cdr:nvPicPr>
        <cdr:cNvPr id="8" name="Image 7"/>
        <cdr:cNvPicPr>
          <a:picLocks xmlns:a="http://schemas.openxmlformats.org/drawingml/2006/main" noChangeAspect="1"/>
        </cdr:cNvPicPr>
      </cdr:nvPicPr>
      <cdr:blipFill>
        <a:blip xmlns:a="http://schemas.openxmlformats.org/drawingml/2006/main" xmlns:r="http://schemas.openxmlformats.org/officeDocument/2006/relationships" r:embed="rId2" cstate="print">
          <a:extLst>
            <a:ext uri="{28A0092B-C50C-407E-A947-70E740481C1C}">
              <a14:useLocalDpi xmlns:a14="http://schemas.microsoft.com/office/drawing/2010/main" val="0"/>
            </a:ext>
          </a:extLst>
        </a:blip>
        <a:stretch xmlns:a="http://schemas.openxmlformats.org/drawingml/2006/main">
          <a:fillRect/>
        </a:stretch>
      </cdr:blipFill>
      <cdr:spPr>
        <a:xfrm xmlns:a="http://schemas.openxmlformats.org/drawingml/2006/main">
          <a:off x="307975" y="1050925"/>
          <a:ext cx="1709208" cy="463007"/>
        </a:xfrm>
        <a:prstGeom xmlns:a="http://schemas.openxmlformats.org/drawingml/2006/main" prst="rect">
          <a:avLst/>
        </a:prstGeom>
      </cdr:spPr>
    </cdr:pic>
  </cdr:relSizeAnchor>
</c:userShapes>
</file>

<file path=xl/drawings/drawing8.xml><?xml version="1.0" encoding="utf-8"?>
<xdr:wsDr xmlns:xdr="http://schemas.openxmlformats.org/drawingml/2006/spreadsheetDrawing" xmlns:a="http://schemas.openxmlformats.org/drawingml/2006/main">
  <xdr:twoCellAnchor>
    <xdr:from>
      <xdr:col>6</xdr:col>
      <xdr:colOff>1774371</xdr:colOff>
      <xdr:row>27</xdr:row>
      <xdr:rowOff>1</xdr:rowOff>
    </xdr:from>
    <xdr:to>
      <xdr:col>9</xdr:col>
      <xdr:colOff>453570</xdr:colOff>
      <xdr:row>48</xdr:row>
      <xdr:rowOff>142789</xdr:rowOff>
    </xdr:to>
    <xdr:graphicFrame macro="">
      <xdr:nvGraphicFramePr>
        <xdr:cNvPr id="32" name="Graphique 3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440870</xdr:colOff>
      <xdr:row>27</xdr:row>
      <xdr:rowOff>6699</xdr:rowOff>
    </xdr:from>
    <xdr:to>
      <xdr:col>13</xdr:col>
      <xdr:colOff>98227</xdr:colOff>
      <xdr:row>48</xdr:row>
      <xdr:rowOff>142875</xdr:rowOff>
    </xdr:to>
    <xdr:graphicFrame macro="">
      <xdr:nvGraphicFramePr>
        <xdr:cNvPr id="33" name="Graphique 3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6</xdr:col>
      <xdr:colOff>1793875</xdr:colOff>
      <xdr:row>72</xdr:row>
      <xdr:rowOff>2826</xdr:rowOff>
    </xdr:from>
    <xdr:to>
      <xdr:col>9</xdr:col>
      <xdr:colOff>473074</xdr:colOff>
      <xdr:row>93</xdr:row>
      <xdr:rowOff>130968</xdr:rowOff>
    </xdr:to>
    <xdr:graphicFrame macro="">
      <xdr:nvGraphicFramePr>
        <xdr:cNvPr id="64" name="Graphique 6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9</xdr:col>
      <xdr:colOff>460374</xdr:colOff>
      <xdr:row>72</xdr:row>
      <xdr:rowOff>0</xdr:rowOff>
    </xdr:from>
    <xdr:to>
      <xdr:col>14</xdr:col>
      <xdr:colOff>6606</xdr:colOff>
      <xdr:row>93</xdr:row>
      <xdr:rowOff>130968</xdr:rowOff>
    </xdr:to>
    <xdr:graphicFrame macro="">
      <xdr:nvGraphicFramePr>
        <xdr:cNvPr id="65" name="Graphique 6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6</xdr:col>
      <xdr:colOff>1762125</xdr:colOff>
      <xdr:row>117</xdr:row>
      <xdr:rowOff>21167</xdr:rowOff>
    </xdr:from>
    <xdr:to>
      <xdr:col>9</xdr:col>
      <xdr:colOff>441324</xdr:colOff>
      <xdr:row>138</xdr:row>
      <xdr:rowOff>107156</xdr:rowOff>
    </xdr:to>
    <xdr:graphicFrame macro="">
      <xdr:nvGraphicFramePr>
        <xdr:cNvPr id="91" name="Graphique 9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9</xdr:col>
      <xdr:colOff>428624</xdr:colOff>
      <xdr:row>117</xdr:row>
      <xdr:rowOff>23813</xdr:rowOff>
    </xdr:from>
    <xdr:to>
      <xdr:col>13</xdr:col>
      <xdr:colOff>85981</xdr:colOff>
      <xdr:row>138</xdr:row>
      <xdr:rowOff>107156</xdr:rowOff>
    </xdr:to>
    <xdr:graphicFrame macro="">
      <xdr:nvGraphicFramePr>
        <xdr:cNvPr id="92" name="Graphique 9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6</xdr:col>
      <xdr:colOff>1762125</xdr:colOff>
      <xdr:row>161</xdr:row>
      <xdr:rowOff>169514</xdr:rowOff>
    </xdr:from>
    <xdr:to>
      <xdr:col>9</xdr:col>
      <xdr:colOff>441324</xdr:colOff>
      <xdr:row>183</xdr:row>
      <xdr:rowOff>119062</xdr:rowOff>
    </xdr:to>
    <xdr:graphicFrame macro="">
      <xdr:nvGraphicFramePr>
        <xdr:cNvPr id="93" name="Graphique 9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9</xdr:col>
      <xdr:colOff>428624</xdr:colOff>
      <xdr:row>161</xdr:row>
      <xdr:rowOff>166687</xdr:rowOff>
    </xdr:from>
    <xdr:to>
      <xdr:col>13</xdr:col>
      <xdr:colOff>85981</xdr:colOff>
      <xdr:row>183</xdr:row>
      <xdr:rowOff>119062</xdr:rowOff>
    </xdr:to>
    <xdr:graphicFrame macro="">
      <xdr:nvGraphicFramePr>
        <xdr:cNvPr id="94" name="Graphique 9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6</xdr:col>
      <xdr:colOff>1762125</xdr:colOff>
      <xdr:row>207</xdr:row>
      <xdr:rowOff>26639</xdr:rowOff>
    </xdr:from>
    <xdr:to>
      <xdr:col>9</xdr:col>
      <xdr:colOff>441324</xdr:colOff>
      <xdr:row>228</xdr:row>
      <xdr:rowOff>107157</xdr:rowOff>
    </xdr:to>
    <xdr:graphicFrame macro="">
      <xdr:nvGraphicFramePr>
        <xdr:cNvPr id="95" name="Graphique 9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9</xdr:col>
      <xdr:colOff>428624</xdr:colOff>
      <xdr:row>207</xdr:row>
      <xdr:rowOff>23812</xdr:rowOff>
    </xdr:from>
    <xdr:to>
      <xdr:col>13</xdr:col>
      <xdr:colOff>85981</xdr:colOff>
      <xdr:row>228</xdr:row>
      <xdr:rowOff>107156</xdr:rowOff>
    </xdr:to>
    <xdr:graphicFrame macro="">
      <xdr:nvGraphicFramePr>
        <xdr:cNvPr id="96" name="Graphique 9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6</xdr:col>
      <xdr:colOff>1762125</xdr:colOff>
      <xdr:row>252</xdr:row>
      <xdr:rowOff>26639</xdr:rowOff>
    </xdr:from>
    <xdr:to>
      <xdr:col>9</xdr:col>
      <xdr:colOff>441324</xdr:colOff>
      <xdr:row>273</xdr:row>
      <xdr:rowOff>107156</xdr:rowOff>
    </xdr:to>
    <xdr:graphicFrame macro="">
      <xdr:nvGraphicFramePr>
        <xdr:cNvPr id="97" name="Graphique 9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9</xdr:col>
      <xdr:colOff>428624</xdr:colOff>
      <xdr:row>252</xdr:row>
      <xdr:rowOff>23813</xdr:rowOff>
    </xdr:from>
    <xdr:to>
      <xdr:col>13</xdr:col>
      <xdr:colOff>85981</xdr:colOff>
      <xdr:row>273</xdr:row>
      <xdr:rowOff>107157</xdr:rowOff>
    </xdr:to>
    <xdr:graphicFrame macro="">
      <xdr:nvGraphicFramePr>
        <xdr:cNvPr id="98" name="Graphique 9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6</xdr:col>
      <xdr:colOff>1755320</xdr:colOff>
      <xdr:row>297</xdr:row>
      <xdr:rowOff>26640</xdr:rowOff>
    </xdr:from>
    <xdr:to>
      <xdr:col>9</xdr:col>
      <xdr:colOff>434519</xdr:colOff>
      <xdr:row>318</xdr:row>
      <xdr:rowOff>95250</xdr:rowOff>
    </xdr:to>
    <xdr:graphicFrame macro="">
      <xdr:nvGraphicFramePr>
        <xdr:cNvPr id="99" name="Graphique 9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9</xdr:col>
      <xdr:colOff>421819</xdr:colOff>
      <xdr:row>297</xdr:row>
      <xdr:rowOff>23812</xdr:rowOff>
    </xdr:from>
    <xdr:to>
      <xdr:col>13</xdr:col>
      <xdr:colOff>79176</xdr:colOff>
      <xdr:row>318</xdr:row>
      <xdr:rowOff>95249</xdr:rowOff>
    </xdr:to>
    <xdr:graphicFrame macro="">
      <xdr:nvGraphicFramePr>
        <xdr:cNvPr id="100" name="Graphique 9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6</xdr:col>
      <xdr:colOff>1762125</xdr:colOff>
      <xdr:row>342</xdr:row>
      <xdr:rowOff>26640</xdr:rowOff>
    </xdr:from>
    <xdr:to>
      <xdr:col>9</xdr:col>
      <xdr:colOff>441324</xdr:colOff>
      <xdr:row>363</xdr:row>
      <xdr:rowOff>95250</xdr:rowOff>
    </xdr:to>
    <xdr:graphicFrame macro="">
      <xdr:nvGraphicFramePr>
        <xdr:cNvPr id="101" name="Graphique 10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9</xdr:col>
      <xdr:colOff>428624</xdr:colOff>
      <xdr:row>342</xdr:row>
      <xdr:rowOff>23812</xdr:rowOff>
    </xdr:from>
    <xdr:to>
      <xdr:col>13</xdr:col>
      <xdr:colOff>85981</xdr:colOff>
      <xdr:row>363</xdr:row>
      <xdr:rowOff>95249</xdr:rowOff>
    </xdr:to>
    <xdr:graphicFrame macro="">
      <xdr:nvGraphicFramePr>
        <xdr:cNvPr id="102" name="Graphique 10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6</xdr:col>
      <xdr:colOff>1762125</xdr:colOff>
      <xdr:row>387</xdr:row>
      <xdr:rowOff>2826</xdr:rowOff>
    </xdr:from>
    <xdr:to>
      <xdr:col>9</xdr:col>
      <xdr:colOff>441324</xdr:colOff>
      <xdr:row>408</xdr:row>
      <xdr:rowOff>83343</xdr:rowOff>
    </xdr:to>
    <xdr:graphicFrame macro="">
      <xdr:nvGraphicFramePr>
        <xdr:cNvPr id="103" name="Graphique 10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9</xdr:col>
      <xdr:colOff>428624</xdr:colOff>
      <xdr:row>387</xdr:row>
      <xdr:rowOff>0</xdr:rowOff>
    </xdr:from>
    <xdr:to>
      <xdr:col>13</xdr:col>
      <xdr:colOff>85981</xdr:colOff>
      <xdr:row>408</xdr:row>
      <xdr:rowOff>83343</xdr:rowOff>
    </xdr:to>
    <xdr:graphicFrame macro="">
      <xdr:nvGraphicFramePr>
        <xdr:cNvPr id="104" name="Graphique 10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xdr:from>
      <xdr:col>6</xdr:col>
      <xdr:colOff>1738313</xdr:colOff>
      <xdr:row>432</xdr:row>
      <xdr:rowOff>2825</xdr:rowOff>
    </xdr:from>
    <xdr:to>
      <xdr:col>9</xdr:col>
      <xdr:colOff>417512</xdr:colOff>
      <xdr:row>453</xdr:row>
      <xdr:rowOff>83343</xdr:rowOff>
    </xdr:to>
    <xdr:graphicFrame macro="">
      <xdr:nvGraphicFramePr>
        <xdr:cNvPr id="105" name="Graphique 10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xdr:from>
      <xdr:col>9</xdr:col>
      <xdr:colOff>404812</xdr:colOff>
      <xdr:row>431</xdr:row>
      <xdr:rowOff>190498</xdr:rowOff>
    </xdr:from>
    <xdr:to>
      <xdr:col>13</xdr:col>
      <xdr:colOff>62169</xdr:colOff>
      <xdr:row>453</xdr:row>
      <xdr:rowOff>83343</xdr:rowOff>
    </xdr:to>
    <xdr:graphicFrame macro="">
      <xdr:nvGraphicFramePr>
        <xdr:cNvPr id="106" name="Graphique 10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
        </a:graphicData>
      </a:graphic>
    </xdr:graphicFrame>
    <xdr:clientData/>
  </xdr:twoCellAnchor>
  <xdr:twoCellAnchor>
    <xdr:from>
      <xdr:col>6</xdr:col>
      <xdr:colOff>1762125</xdr:colOff>
      <xdr:row>477</xdr:row>
      <xdr:rowOff>2826</xdr:rowOff>
    </xdr:from>
    <xdr:to>
      <xdr:col>9</xdr:col>
      <xdr:colOff>441324</xdr:colOff>
      <xdr:row>498</xdr:row>
      <xdr:rowOff>107156</xdr:rowOff>
    </xdr:to>
    <xdr:graphicFrame macro="">
      <xdr:nvGraphicFramePr>
        <xdr:cNvPr id="107" name="Graphique 10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
        </a:graphicData>
      </a:graphic>
    </xdr:graphicFrame>
    <xdr:clientData/>
  </xdr:twoCellAnchor>
  <xdr:twoCellAnchor>
    <xdr:from>
      <xdr:col>9</xdr:col>
      <xdr:colOff>428624</xdr:colOff>
      <xdr:row>477</xdr:row>
      <xdr:rowOff>-1</xdr:rowOff>
    </xdr:from>
    <xdr:to>
      <xdr:col>13</xdr:col>
      <xdr:colOff>85981</xdr:colOff>
      <xdr:row>498</xdr:row>
      <xdr:rowOff>107156</xdr:rowOff>
    </xdr:to>
    <xdr:graphicFrame macro="">
      <xdr:nvGraphicFramePr>
        <xdr:cNvPr id="108" name="Graphique 10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
        </a:graphicData>
      </a:graphic>
    </xdr:graphicFrame>
    <xdr:clientData/>
  </xdr:twoCellAnchor>
  <xdr:twoCellAnchor>
    <xdr:from>
      <xdr:col>6</xdr:col>
      <xdr:colOff>1762125</xdr:colOff>
      <xdr:row>522</xdr:row>
      <xdr:rowOff>26638</xdr:rowOff>
    </xdr:from>
    <xdr:to>
      <xdr:col>9</xdr:col>
      <xdr:colOff>441324</xdr:colOff>
      <xdr:row>543</xdr:row>
      <xdr:rowOff>95249</xdr:rowOff>
    </xdr:to>
    <xdr:graphicFrame macro="">
      <xdr:nvGraphicFramePr>
        <xdr:cNvPr id="109" name="Graphique 10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
        </a:graphicData>
      </a:graphic>
    </xdr:graphicFrame>
    <xdr:clientData/>
  </xdr:twoCellAnchor>
  <xdr:twoCellAnchor>
    <xdr:from>
      <xdr:col>9</xdr:col>
      <xdr:colOff>428624</xdr:colOff>
      <xdr:row>522</xdr:row>
      <xdr:rowOff>23812</xdr:rowOff>
    </xdr:from>
    <xdr:to>
      <xdr:col>13</xdr:col>
      <xdr:colOff>85981</xdr:colOff>
      <xdr:row>543</xdr:row>
      <xdr:rowOff>95250</xdr:rowOff>
    </xdr:to>
    <xdr:graphicFrame macro="">
      <xdr:nvGraphicFramePr>
        <xdr:cNvPr id="110" name="Graphique 10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
        </a:graphicData>
      </a:graphic>
    </xdr:graphicFrame>
    <xdr:clientData/>
  </xdr:twoCellAnchor>
  <xdr:twoCellAnchor>
    <xdr:from>
      <xdr:col>6</xdr:col>
      <xdr:colOff>1762125</xdr:colOff>
      <xdr:row>567</xdr:row>
      <xdr:rowOff>2826</xdr:rowOff>
    </xdr:from>
    <xdr:to>
      <xdr:col>9</xdr:col>
      <xdr:colOff>441324</xdr:colOff>
      <xdr:row>588</xdr:row>
      <xdr:rowOff>107156</xdr:rowOff>
    </xdr:to>
    <xdr:graphicFrame macro="">
      <xdr:nvGraphicFramePr>
        <xdr:cNvPr id="111" name="Graphique 1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5"/>
        </a:graphicData>
      </a:graphic>
    </xdr:graphicFrame>
    <xdr:clientData/>
  </xdr:twoCellAnchor>
  <xdr:twoCellAnchor>
    <xdr:from>
      <xdr:col>9</xdr:col>
      <xdr:colOff>428624</xdr:colOff>
      <xdr:row>567</xdr:row>
      <xdr:rowOff>0</xdr:rowOff>
    </xdr:from>
    <xdr:to>
      <xdr:col>13</xdr:col>
      <xdr:colOff>85981</xdr:colOff>
      <xdr:row>588</xdr:row>
      <xdr:rowOff>107156</xdr:rowOff>
    </xdr:to>
    <xdr:graphicFrame macro="">
      <xdr:nvGraphicFramePr>
        <xdr:cNvPr id="112" name="Graphique 1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6"/>
        </a:graphicData>
      </a:graphic>
    </xdr:graphicFrame>
    <xdr:clientData/>
  </xdr:twoCellAnchor>
  <xdr:twoCellAnchor>
    <xdr:from>
      <xdr:col>6</xdr:col>
      <xdr:colOff>1714500</xdr:colOff>
      <xdr:row>612</xdr:row>
      <xdr:rowOff>26638</xdr:rowOff>
    </xdr:from>
    <xdr:to>
      <xdr:col>9</xdr:col>
      <xdr:colOff>393699</xdr:colOff>
      <xdr:row>633</xdr:row>
      <xdr:rowOff>107156</xdr:rowOff>
    </xdr:to>
    <xdr:graphicFrame macro="">
      <xdr:nvGraphicFramePr>
        <xdr:cNvPr id="113" name="Graphique 11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7"/>
        </a:graphicData>
      </a:graphic>
    </xdr:graphicFrame>
    <xdr:clientData/>
  </xdr:twoCellAnchor>
  <xdr:twoCellAnchor>
    <xdr:from>
      <xdr:col>9</xdr:col>
      <xdr:colOff>380999</xdr:colOff>
      <xdr:row>612</xdr:row>
      <xdr:rowOff>23812</xdr:rowOff>
    </xdr:from>
    <xdr:to>
      <xdr:col>13</xdr:col>
      <xdr:colOff>38356</xdr:colOff>
      <xdr:row>633</xdr:row>
      <xdr:rowOff>107156</xdr:rowOff>
    </xdr:to>
    <xdr:graphicFrame macro="">
      <xdr:nvGraphicFramePr>
        <xdr:cNvPr id="114" name="Graphique 11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8"/>
        </a:graphicData>
      </a:graphic>
    </xdr:graphicFrame>
    <xdr:clientData/>
  </xdr:twoCellAnchor>
  <xdr:twoCellAnchor>
    <xdr:from>
      <xdr:col>6</xdr:col>
      <xdr:colOff>1738312</xdr:colOff>
      <xdr:row>657</xdr:row>
      <xdr:rowOff>2826</xdr:rowOff>
    </xdr:from>
    <xdr:to>
      <xdr:col>9</xdr:col>
      <xdr:colOff>417511</xdr:colOff>
      <xdr:row>678</xdr:row>
      <xdr:rowOff>166687</xdr:rowOff>
    </xdr:to>
    <xdr:graphicFrame macro="">
      <xdr:nvGraphicFramePr>
        <xdr:cNvPr id="115" name="Graphique 11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9"/>
        </a:graphicData>
      </a:graphic>
    </xdr:graphicFrame>
    <xdr:clientData/>
  </xdr:twoCellAnchor>
  <xdr:twoCellAnchor>
    <xdr:from>
      <xdr:col>9</xdr:col>
      <xdr:colOff>404811</xdr:colOff>
      <xdr:row>657</xdr:row>
      <xdr:rowOff>0</xdr:rowOff>
    </xdr:from>
    <xdr:to>
      <xdr:col>13</xdr:col>
      <xdr:colOff>62168</xdr:colOff>
      <xdr:row>678</xdr:row>
      <xdr:rowOff>166687</xdr:rowOff>
    </xdr:to>
    <xdr:graphicFrame macro="">
      <xdr:nvGraphicFramePr>
        <xdr:cNvPr id="116" name="Graphique 11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0"/>
        </a:graphicData>
      </a:graphic>
    </xdr:graphicFrame>
    <xdr:clientData/>
  </xdr:twoCellAnchor>
</xdr:wsDr>
</file>

<file path=xl/drawings/drawing9.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PLANCHERS!$L$25">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632AA51A-4810-4875-9A93-1B149301DD0C}"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10.xml><?xml version="1.0" encoding="utf-8"?>
<c:userShapes xmlns:c="http://schemas.openxmlformats.org/drawingml/2006/chart">
  <cdr:relSizeAnchor xmlns:cdr="http://schemas.openxmlformats.org/drawingml/2006/chartDrawing">
    <cdr:from>
      <cdr:x>0.44257</cdr:x>
      <cdr:y>0.00285</cdr:y>
    </cdr:from>
    <cdr:to>
      <cdr:x>0.98284</cdr:x>
      <cdr:y>0.07635</cdr:y>
    </cdr:to>
    <cdr:sp macro="" textlink="PLANCHERS!$M$25">
      <cdr:nvSpPr>
        <cdr:cNvPr id="2" name="ZoneTexte 1"/>
        <cdr:cNvSpPr txBox="1"/>
      </cdr:nvSpPr>
      <cdr:spPr>
        <a:xfrm xmlns:a="http://schemas.openxmlformats.org/drawingml/2006/main">
          <a:off x="1859742" y="11797"/>
          <a:ext cx="2270292" cy="3040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2471728B-1FDD-4568-B3AA-2A7C36C0EEC4}"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11.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PLANCHERS!$L$70">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2659D133-4C3A-4463-AB7C-840D6D168FFB}"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0.44257</cdr:x>
      <cdr:y>0.01272</cdr:y>
    </cdr:from>
    <cdr:to>
      <cdr:x>0.98284</cdr:x>
      <cdr:y>0.08622</cdr:y>
    </cdr:to>
    <cdr:sp macro="" textlink="PLANCHERS!$M$70">
      <cdr:nvSpPr>
        <cdr:cNvPr id="2" name="ZoneTexte 1"/>
        <cdr:cNvSpPr txBox="1"/>
      </cdr:nvSpPr>
      <cdr:spPr>
        <a:xfrm xmlns:a="http://schemas.openxmlformats.org/drawingml/2006/main">
          <a:off x="1795920" y="51036"/>
          <a:ext cx="2192335" cy="29494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0E2F6D3A-7C54-451B-B6E9-96129F4AF0C7}"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13.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PLANCHERS!$L$115">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8C67EBB5-EE61-479D-9091-AF157CC79DB6}"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14.xml><?xml version="1.0" encoding="utf-8"?>
<c:userShapes xmlns:c="http://schemas.openxmlformats.org/drawingml/2006/chart">
  <cdr:relSizeAnchor xmlns:cdr="http://schemas.openxmlformats.org/drawingml/2006/chartDrawing">
    <cdr:from>
      <cdr:x>0.44257</cdr:x>
      <cdr:y>0.01272</cdr:y>
    </cdr:from>
    <cdr:to>
      <cdr:x>0.98284</cdr:x>
      <cdr:y>0.08622</cdr:y>
    </cdr:to>
    <cdr:sp macro="" textlink="PLANCHERS!$M$115">
      <cdr:nvSpPr>
        <cdr:cNvPr id="2" name="ZoneTexte 1"/>
        <cdr:cNvSpPr txBox="1"/>
      </cdr:nvSpPr>
      <cdr:spPr>
        <a:xfrm xmlns:a="http://schemas.openxmlformats.org/drawingml/2006/main">
          <a:off x="1795920" y="51036"/>
          <a:ext cx="2192335" cy="29494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2B3CFB3E-A1FE-46CD-8AA0-D02EBB86D90D}"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PLANCHERS!$L$160">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AEB65CB8-1B23-467C-82F7-15EACD40ED30}"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16.xml><?xml version="1.0" encoding="utf-8"?>
<c:userShapes xmlns:c="http://schemas.openxmlformats.org/drawingml/2006/chart">
  <cdr:relSizeAnchor xmlns:cdr="http://schemas.openxmlformats.org/drawingml/2006/chartDrawing">
    <cdr:from>
      <cdr:x>0.44257</cdr:x>
      <cdr:y>0.01272</cdr:y>
    </cdr:from>
    <cdr:to>
      <cdr:x>0.98284</cdr:x>
      <cdr:y>0.08622</cdr:y>
    </cdr:to>
    <cdr:sp macro="" textlink="PLANCHERS!$M$160">
      <cdr:nvSpPr>
        <cdr:cNvPr id="2" name="ZoneTexte 1"/>
        <cdr:cNvSpPr txBox="1"/>
      </cdr:nvSpPr>
      <cdr:spPr>
        <a:xfrm xmlns:a="http://schemas.openxmlformats.org/drawingml/2006/main">
          <a:off x="1795920" y="51036"/>
          <a:ext cx="2192335" cy="29494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8E3F91CB-21AC-47C3-9D8A-ED92E39CE344}"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17.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PLANCHERS!$L$205">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38339669-30DB-4C9D-8810-18314BAC9929}"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18.xml><?xml version="1.0" encoding="utf-8"?>
<c:userShapes xmlns:c="http://schemas.openxmlformats.org/drawingml/2006/chart">
  <cdr:relSizeAnchor xmlns:cdr="http://schemas.openxmlformats.org/drawingml/2006/chartDrawing">
    <cdr:from>
      <cdr:x>0.44257</cdr:x>
      <cdr:y>0.01272</cdr:y>
    </cdr:from>
    <cdr:to>
      <cdr:x>0.98284</cdr:x>
      <cdr:y>0.08622</cdr:y>
    </cdr:to>
    <cdr:sp macro="" textlink="PLANCHERS!$M$205">
      <cdr:nvSpPr>
        <cdr:cNvPr id="2" name="ZoneTexte 1"/>
        <cdr:cNvSpPr txBox="1"/>
      </cdr:nvSpPr>
      <cdr:spPr>
        <a:xfrm xmlns:a="http://schemas.openxmlformats.org/drawingml/2006/main">
          <a:off x="1795920" y="51036"/>
          <a:ext cx="2192335" cy="29494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679DFF7C-33C6-4731-8952-2C45EDFD3D21}"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PLANCHERS!$L$250">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82E7909E-21EB-47F7-9F33-0CDBF8DC540D}"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20.xml><?xml version="1.0" encoding="utf-8"?>
<c:userShapes xmlns:c="http://schemas.openxmlformats.org/drawingml/2006/chart">
  <cdr:relSizeAnchor xmlns:cdr="http://schemas.openxmlformats.org/drawingml/2006/chartDrawing">
    <cdr:from>
      <cdr:x>0.44257</cdr:x>
      <cdr:y>0.01272</cdr:y>
    </cdr:from>
    <cdr:to>
      <cdr:x>0.98284</cdr:x>
      <cdr:y>0.08622</cdr:y>
    </cdr:to>
    <cdr:sp macro="" textlink="PLANCHERS!$M$250">
      <cdr:nvSpPr>
        <cdr:cNvPr id="2" name="ZoneTexte 1"/>
        <cdr:cNvSpPr txBox="1"/>
      </cdr:nvSpPr>
      <cdr:spPr>
        <a:xfrm xmlns:a="http://schemas.openxmlformats.org/drawingml/2006/main">
          <a:off x="1795920" y="51036"/>
          <a:ext cx="2192335" cy="29494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8AD3B05C-C503-4752-A12A-502F33BDCB31}"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21.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PLANCHERS!$L$295">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4E03DF48-4822-4194-9B6D-624239B18A87}"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22.xml><?xml version="1.0" encoding="utf-8"?>
<c:userShapes xmlns:c="http://schemas.openxmlformats.org/drawingml/2006/chart">
  <cdr:relSizeAnchor xmlns:cdr="http://schemas.openxmlformats.org/drawingml/2006/chartDrawing">
    <cdr:from>
      <cdr:x>0.44257</cdr:x>
      <cdr:y>0.01272</cdr:y>
    </cdr:from>
    <cdr:to>
      <cdr:x>0.98284</cdr:x>
      <cdr:y>0.08622</cdr:y>
    </cdr:to>
    <cdr:sp macro="" textlink="PLANCHERS!$M$295">
      <cdr:nvSpPr>
        <cdr:cNvPr id="2" name="ZoneTexte 1"/>
        <cdr:cNvSpPr txBox="1"/>
      </cdr:nvSpPr>
      <cdr:spPr>
        <a:xfrm xmlns:a="http://schemas.openxmlformats.org/drawingml/2006/main">
          <a:off x="1795920" y="51036"/>
          <a:ext cx="2192335" cy="29494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66B79ABF-AF81-473F-82E0-A05FC0CA120B}"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PLANCHERS!$L$340">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31D9BBD7-AE52-4343-9B12-FE515DC6A852}"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0.44257</cdr:x>
      <cdr:y>0.01272</cdr:y>
    </cdr:from>
    <cdr:to>
      <cdr:x>0.98284</cdr:x>
      <cdr:y>0.08622</cdr:y>
    </cdr:to>
    <cdr:sp macro="" textlink="PLANCHERS!$M$340">
      <cdr:nvSpPr>
        <cdr:cNvPr id="2" name="ZoneTexte 1"/>
        <cdr:cNvSpPr txBox="1"/>
      </cdr:nvSpPr>
      <cdr:spPr>
        <a:xfrm xmlns:a="http://schemas.openxmlformats.org/drawingml/2006/main">
          <a:off x="1795920" y="51036"/>
          <a:ext cx="2192335" cy="29494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63C9A14C-8BAE-48EE-80CE-19534697FC72}"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PLANCHERS!$L$385">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F71E1CC3-B19A-4885-9BE5-059235569C8D}"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0.44257</cdr:x>
      <cdr:y>0.01272</cdr:y>
    </cdr:from>
    <cdr:to>
      <cdr:x>0.98284</cdr:x>
      <cdr:y>0.08622</cdr:y>
    </cdr:to>
    <cdr:sp macro="" textlink="PLANCHERS!$M$385">
      <cdr:nvSpPr>
        <cdr:cNvPr id="2" name="ZoneTexte 1"/>
        <cdr:cNvSpPr txBox="1"/>
      </cdr:nvSpPr>
      <cdr:spPr>
        <a:xfrm xmlns:a="http://schemas.openxmlformats.org/drawingml/2006/main">
          <a:off x="1795920" y="51036"/>
          <a:ext cx="2192335" cy="29494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4247BA86-9E5C-4DC1-BFB7-604B25A3344C}"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27.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PLANCHERS!$L$430">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9AABE970-AB46-4CD7-A2EC-57136B133CDA}"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28.xml><?xml version="1.0" encoding="utf-8"?>
<c:userShapes xmlns:c="http://schemas.openxmlformats.org/drawingml/2006/chart">
  <cdr:relSizeAnchor xmlns:cdr="http://schemas.openxmlformats.org/drawingml/2006/chartDrawing">
    <cdr:from>
      <cdr:x>0.44257</cdr:x>
      <cdr:y>0.01272</cdr:y>
    </cdr:from>
    <cdr:to>
      <cdr:x>0.98284</cdr:x>
      <cdr:y>0.08622</cdr:y>
    </cdr:to>
    <cdr:sp macro="" textlink="PLANCHERS!$M$430">
      <cdr:nvSpPr>
        <cdr:cNvPr id="2" name="ZoneTexte 1"/>
        <cdr:cNvSpPr txBox="1"/>
      </cdr:nvSpPr>
      <cdr:spPr>
        <a:xfrm xmlns:a="http://schemas.openxmlformats.org/drawingml/2006/main">
          <a:off x="1795920" y="51036"/>
          <a:ext cx="2192335" cy="29494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7E9ECB95-FBB4-417F-80EE-434232E4D93A}"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29.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PLANCHERS!$L$475">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B51AAE00-863A-4D07-8B28-A02572276F82}"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30.xml><?xml version="1.0" encoding="utf-8"?>
<c:userShapes xmlns:c="http://schemas.openxmlformats.org/drawingml/2006/chart">
  <cdr:relSizeAnchor xmlns:cdr="http://schemas.openxmlformats.org/drawingml/2006/chartDrawing">
    <cdr:from>
      <cdr:x>0.44257</cdr:x>
      <cdr:y>0.01272</cdr:y>
    </cdr:from>
    <cdr:to>
      <cdr:x>0.98284</cdr:x>
      <cdr:y>0.08622</cdr:y>
    </cdr:to>
    <cdr:sp macro="" textlink="PLANCHERS!$M$475">
      <cdr:nvSpPr>
        <cdr:cNvPr id="2" name="ZoneTexte 1"/>
        <cdr:cNvSpPr txBox="1"/>
      </cdr:nvSpPr>
      <cdr:spPr>
        <a:xfrm xmlns:a="http://schemas.openxmlformats.org/drawingml/2006/main">
          <a:off x="1795920" y="51036"/>
          <a:ext cx="2192335" cy="29494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2EF2EA43-5A97-47E9-B62B-122E0595D347}"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31.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PLANCHERS!$L$520">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98957718-64EB-4865-85B9-ADCFC01904A7}"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32.xml><?xml version="1.0" encoding="utf-8"?>
<c:userShapes xmlns:c="http://schemas.openxmlformats.org/drawingml/2006/chart">
  <cdr:relSizeAnchor xmlns:cdr="http://schemas.openxmlformats.org/drawingml/2006/chartDrawing">
    <cdr:from>
      <cdr:x>0.44257</cdr:x>
      <cdr:y>0.01272</cdr:y>
    </cdr:from>
    <cdr:to>
      <cdr:x>0.98284</cdr:x>
      <cdr:y>0.08622</cdr:y>
    </cdr:to>
    <cdr:sp macro="" textlink="PLANCHERS!$M$520">
      <cdr:nvSpPr>
        <cdr:cNvPr id="2" name="ZoneTexte 1"/>
        <cdr:cNvSpPr txBox="1"/>
      </cdr:nvSpPr>
      <cdr:spPr>
        <a:xfrm xmlns:a="http://schemas.openxmlformats.org/drawingml/2006/main">
          <a:off x="1795920" y="51036"/>
          <a:ext cx="2192335" cy="29494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F2886492-A62A-412C-94AF-EBA7CDDB3416}"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33.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PLANCHERS!$L$565">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5306EAC7-7970-4E17-89A3-CE78FAD977F7}"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34.xml><?xml version="1.0" encoding="utf-8"?>
<c:userShapes xmlns:c="http://schemas.openxmlformats.org/drawingml/2006/chart">
  <cdr:relSizeAnchor xmlns:cdr="http://schemas.openxmlformats.org/drawingml/2006/chartDrawing">
    <cdr:from>
      <cdr:x>0.44257</cdr:x>
      <cdr:y>0.01272</cdr:y>
    </cdr:from>
    <cdr:to>
      <cdr:x>0.98284</cdr:x>
      <cdr:y>0.08622</cdr:y>
    </cdr:to>
    <cdr:sp macro="" textlink="PLANCHERS!$M$565">
      <cdr:nvSpPr>
        <cdr:cNvPr id="2" name="ZoneTexte 1"/>
        <cdr:cNvSpPr txBox="1"/>
      </cdr:nvSpPr>
      <cdr:spPr>
        <a:xfrm xmlns:a="http://schemas.openxmlformats.org/drawingml/2006/main">
          <a:off x="1795920" y="51036"/>
          <a:ext cx="2192335" cy="29494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EC71DB2A-957C-4D0C-914F-9AB81031F100}"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35.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PLANCHERS!$L$610">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73D53059-E0F6-45B8-BB68-66068F75DD0C}"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36.xml><?xml version="1.0" encoding="utf-8"?>
<c:userShapes xmlns:c="http://schemas.openxmlformats.org/drawingml/2006/chart">
  <cdr:relSizeAnchor xmlns:cdr="http://schemas.openxmlformats.org/drawingml/2006/chartDrawing">
    <cdr:from>
      <cdr:x>0.44257</cdr:x>
      <cdr:y>0.01272</cdr:y>
    </cdr:from>
    <cdr:to>
      <cdr:x>0.98284</cdr:x>
      <cdr:y>0.08622</cdr:y>
    </cdr:to>
    <cdr:sp macro="" textlink="PLANCHERS!$M$610">
      <cdr:nvSpPr>
        <cdr:cNvPr id="2" name="ZoneTexte 1"/>
        <cdr:cNvSpPr txBox="1"/>
      </cdr:nvSpPr>
      <cdr:spPr>
        <a:xfrm xmlns:a="http://schemas.openxmlformats.org/drawingml/2006/main">
          <a:off x="1795920" y="51036"/>
          <a:ext cx="2192335" cy="29494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EB1867C9-32EC-4A61-95B4-A8602F70734B}"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37.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PLANCHERS!$L$655">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0B0B0598-9A07-45D7-83E3-5FFAF5FEC559}"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38.xml><?xml version="1.0" encoding="utf-8"?>
<c:userShapes xmlns:c="http://schemas.openxmlformats.org/drawingml/2006/chart">
  <cdr:relSizeAnchor xmlns:cdr="http://schemas.openxmlformats.org/drawingml/2006/chartDrawing">
    <cdr:from>
      <cdr:x>0.44257</cdr:x>
      <cdr:y>0.01272</cdr:y>
    </cdr:from>
    <cdr:to>
      <cdr:x>0.98284</cdr:x>
      <cdr:y>0.08622</cdr:y>
    </cdr:to>
    <cdr:sp macro="" textlink="PLANCHERS!$M$655">
      <cdr:nvSpPr>
        <cdr:cNvPr id="2" name="ZoneTexte 1"/>
        <cdr:cNvSpPr txBox="1"/>
      </cdr:nvSpPr>
      <cdr:spPr>
        <a:xfrm xmlns:a="http://schemas.openxmlformats.org/drawingml/2006/main">
          <a:off x="1795920" y="51036"/>
          <a:ext cx="2192335" cy="29494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E6FC92DB-91A8-41F7-BFE9-44729546497B}"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39.xml><?xml version="1.0" encoding="utf-8"?>
<xdr:wsDr xmlns:xdr="http://schemas.openxmlformats.org/drawingml/2006/spreadsheetDrawing" xmlns:a="http://schemas.openxmlformats.org/drawingml/2006/main">
  <xdr:twoCellAnchor>
    <xdr:from>
      <xdr:col>12</xdr:col>
      <xdr:colOff>68037</xdr:colOff>
      <xdr:row>0</xdr:row>
      <xdr:rowOff>13606</xdr:rowOff>
    </xdr:from>
    <xdr:to>
      <xdr:col>21</xdr:col>
      <xdr:colOff>13607</xdr:colOff>
      <xdr:row>66</xdr:row>
      <xdr:rowOff>190499</xdr:rowOff>
    </xdr:to>
    <xdr:graphicFrame macro="">
      <xdr:nvGraphicFramePr>
        <xdr:cNvPr id="4" name="Graphique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27215</xdr:colOff>
      <xdr:row>0</xdr:row>
      <xdr:rowOff>13607</xdr:rowOff>
    </xdr:from>
    <xdr:to>
      <xdr:col>12</xdr:col>
      <xdr:colOff>13607</xdr:colOff>
      <xdr:row>66</xdr:row>
      <xdr:rowOff>176893</xdr:rowOff>
    </xdr:to>
    <xdr:graphicFrame macro="">
      <xdr:nvGraphicFramePr>
        <xdr:cNvPr id="5" name="Graphique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40.xml><?xml version="1.0" encoding="utf-8"?>
<xdr:wsDr xmlns:xdr="http://schemas.openxmlformats.org/drawingml/2006/spreadsheetDrawing" xmlns:a="http://schemas.openxmlformats.org/drawingml/2006/main">
  <xdr:twoCellAnchor>
    <xdr:from>
      <xdr:col>6</xdr:col>
      <xdr:colOff>1782536</xdr:colOff>
      <xdr:row>27</xdr:row>
      <xdr:rowOff>0</xdr:rowOff>
    </xdr:from>
    <xdr:to>
      <xdr:col>9</xdr:col>
      <xdr:colOff>469899</xdr:colOff>
      <xdr:row>48</xdr:row>
      <xdr:rowOff>96524</xdr:rowOff>
    </xdr:to>
    <xdr:graphicFrame macro="">
      <xdr:nvGraphicFramePr>
        <xdr:cNvPr id="5" name="Graphique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457199</xdr:colOff>
      <xdr:row>27</xdr:row>
      <xdr:rowOff>6698</xdr:rowOff>
    </xdr:from>
    <xdr:to>
      <xdr:col>13</xdr:col>
      <xdr:colOff>92785</xdr:colOff>
      <xdr:row>48</xdr:row>
      <xdr:rowOff>96610</xdr:rowOff>
    </xdr:to>
    <xdr:graphicFrame macro="">
      <xdr:nvGraphicFramePr>
        <xdr:cNvPr id="6" name="Graphique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6</xdr:col>
      <xdr:colOff>1768928</xdr:colOff>
      <xdr:row>72</xdr:row>
      <xdr:rowOff>0</xdr:rowOff>
    </xdr:from>
    <xdr:to>
      <xdr:col>9</xdr:col>
      <xdr:colOff>448127</xdr:colOff>
      <xdr:row>93</xdr:row>
      <xdr:rowOff>142788</xdr:rowOff>
    </xdr:to>
    <xdr:graphicFrame macro="">
      <xdr:nvGraphicFramePr>
        <xdr:cNvPr id="7" name="Graphique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9</xdr:col>
      <xdr:colOff>435427</xdr:colOff>
      <xdr:row>72</xdr:row>
      <xdr:rowOff>6698</xdr:rowOff>
    </xdr:from>
    <xdr:to>
      <xdr:col>13</xdr:col>
      <xdr:colOff>92784</xdr:colOff>
      <xdr:row>93</xdr:row>
      <xdr:rowOff>142874</xdr:rowOff>
    </xdr:to>
    <xdr:graphicFrame macro="">
      <xdr:nvGraphicFramePr>
        <xdr:cNvPr id="8" name="Graphique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6</xdr:col>
      <xdr:colOff>1782535</xdr:colOff>
      <xdr:row>117</xdr:row>
      <xdr:rowOff>0</xdr:rowOff>
    </xdr:from>
    <xdr:to>
      <xdr:col>9</xdr:col>
      <xdr:colOff>461734</xdr:colOff>
      <xdr:row>138</xdr:row>
      <xdr:rowOff>142788</xdr:rowOff>
    </xdr:to>
    <xdr:graphicFrame macro="">
      <xdr:nvGraphicFramePr>
        <xdr:cNvPr id="15" name="Graphique 1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9</xdr:col>
      <xdr:colOff>449034</xdr:colOff>
      <xdr:row>117</xdr:row>
      <xdr:rowOff>6698</xdr:rowOff>
    </xdr:from>
    <xdr:to>
      <xdr:col>13</xdr:col>
      <xdr:colOff>106391</xdr:colOff>
      <xdr:row>138</xdr:row>
      <xdr:rowOff>142874</xdr:rowOff>
    </xdr:to>
    <xdr:graphicFrame macro="">
      <xdr:nvGraphicFramePr>
        <xdr:cNvPr id="16" name="Graphique 1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6</xdr:col>
      <xdr:colOff>1768928</xdr:colOff>
      <xdr:row>162</xdr:row>
      <xdr:rowOff>13608</xdr:rowOff>
    </xdr:from>
    <xdr:to>
      <xdr:col>9</xdr:col>
      <xdr:colOff>448127</xdr:colOff>
      <xdr:row>183</xdr:row>
      <xdr:rowOff>156396</xdr:rowOff>
    </xdr:to>
    <xdr:graphicFrame macro="">
      <xdr:nvGraphicFramePr>
        <xdr:cNvPr id="17" name="Graphique 1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9</xdr:col>
      <xdr:colOff>435427</xdr:colOff>
      <xdr:row>162</xdr:row>
      <xdr:rowOff>20306</xdr:rowOff>
    </xdr:from>
    <xdr:to>
      <xdr:col>13</xdr:col>
      <xdr:colOff>92784</xdr:colOff>
      <xdr:row>183</xdr:row>
      <xdr:rowOff>156482</xdr:rowOff>
    </xdr:to>
    <xdr:graphicFrame macro="">
      <xdr:nvGraphicFramePr>
        <xdr:cNvPr id="18" name="Graphique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6</xdr:col>
      <xdr:colOff>1782535</xdr:colOff>
      <xdr:row>207</xdr:row>
      <xdr:rowOff>13609</xdr:rowOff>
    </xdr:from>
    <xdr:to>
      <xdr:col>9</xdr:col>
      <xdr:colOff>461734</xdr:colOff>
      <xdr:row>228</xdr:row>
      <xdr:rowOff>156397</xdr:rowOff>
    </xdr:to>
    <xdr:graphicFrame macro="">
      <xdr:nvGraphicFramePr>
        <xdr:cNvPr id="19" name="Graphique 1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9</xdr:col>
      <xdr:colOff>449034</xdr:colOff>
      <xdr:row>207</xdr:row>
      <xdr:rowOff>20307</xdr:rowOff>
    </xdr:from>
    <xdr:to>
      <xdr:col>13</xdr:col>
      <xdr:colOff>106391</xdr:colOff>
      <xdr:row>228</xdr:row>
      <xdr:rowOff>156483</xdr:rowOff>
    </xdr:to>
    <xdr:graphicFrame macro="">
      <xdr:nvGraphicFramePr>
        <xdr:cNvPr id="20" name="Graphique 1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6</xdr:col>
      <xdr:colOff>1782535</xdr:colOff>
      <xdr:row>252</xdr:row>
      <xdr:rowOff>0</xdr:rowOff>
    </xdr:from>
    <xdr:to>
      <xdr:col>9</xdr:col>
      <xdr:colOff>461734</xdr:colOff>
      <xdr:row>273</xdr:row>
      <xdr:rowOff>142788</xdr:rowOff>
    </xdr:to>
    <xdr:graphicFrame macro="">
      <xdr:nvGraphicFramePr>
        <xdr:cNvPr id="21" name="Graphique 2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9</xdr:col>
      <xdr:colOff>449034</xdr:colOff>
      <xdr:row>252</xdr:row>
      <xdr:rowOff>6698</xdr:rowOff>
    </xdr:from>
    <xdr:to>
      <xdr:col>13</xdr:col>
      <xdr:colOff>106391</xdr:colOff>
      <xdr:row>273</xdr:row>
      <xdr:rowOff>142874</xdr:rowOff>
    </xdr:to>
    <xdr:graphicFrame macro="">
      <xdr:nvGraphicFramePr>
        <xdr:cNvPr id="22" name="Graphique 2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6</xdr:col>
      <xdr:colOff>1782535</xdr:colOff>
      <xdr:row>297</xdr:row>
      <xdr:rowOff>13607</xdr:rowOff>
    </xdr:from>
    <xdr:to>
      <xdr:col>9</xdr:col>
      <xdr:colOff>461734</xdr:colOff>
      <xdr:row>318</xdr:row>
      <xdr:rowOff>156395</xdr:rowOff>
    </xdr:to>
    <xdr:graphicFrame macro="">
      <xdr:nvGraphicFramePr>
        <xdr:cNvPr id="23" name="Graphique 2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9</xdr:col>
      <xdr:colOff>449034</xdr:colOff>
      <xdr:row>297</xdr:row>
      <xdr:rowOff>20305</xdr:rowOff>
    </xdr:from>
    <xdr:to>
      <xdr:col>13</xdr:col>
      <xdr:colOff>106391</xdr:colOff>
      <xdr:row>318</xdr:row>
      <xdr:rowOff>156481</xdr:rowOff>
    </xdr:to>
    <xdr:graphicFrame macro="">
      <xdr:nvGraphicFramePr>
        <xdr:cNvPr id="24" name="Graphique 2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6</xdr:col>
      <xdr:colOff>1782536</xdr:colOff>
      <xdr:row>342</xdr:row>
      <xdr:rowOff>13607</xdr:rowOff>
    </xdr:from>
    <xdr:to>
      <xdr:col>9</xdr:col>
      <xdr:colOff>461735</xdr:colOff>
      <xdr:row>363</xdr:row>
      <xdr:rowOff>156395</xdr:rowOff>
    </xdr:to>
    <xdr:graphicFrame macro="">
      <xdr:nvGraphicFramePr>
        <xdr:cNvPr id="25" name="Graphique 2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9</xdr:col>
      <xdr:colOff>449035</xdr:colOff>
      <xdr:row>342</xdr:row>
      <xdr:rowOff>20305</xdr:rowOff>
    </xdr:from>
    <xdr:to>
      <xdr:col>13</xdr:col>
      <xdr:colOff>106392</xdr:colOff>
      <xdr:row>363</xdr:row>
      <xdr:rowOff>156481</xdr:rowOff>
    </xdr:to>
    <xdr:graphicFrame macro="">
      <xdr:nvGraphicFramePr>
        <xdr:cNvPr id="26" name="Graphique 2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6</xdr:col>
      <xdr:colOff>1782535</xdr:colOff>
      <xdr:row>387</xdr:row>
      <xdr:rowOff>13607</xdr:rowOff>
    </xdr:from>
    <xdr:to>
      <xdr:col>9</xdr:col>
      <xdr:colOff>461734</xdr:colOff>
      <xdr:row>408</xdr:row>
      <xdr:rowOff>156395</xdr:rowOff>
    </xdr:to>
    <xdr:graphicFrame macro="">
      <xdr:nvGraphicFramePr>
        <xdr:cNvPr id="27" name="Graphique 2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9</xdr:col>
      <xdr:colOff>449034</xdr:colOff>
      <xdr:row>387</xdr:row>
      <xdr:rowOff>20305</xdr:rowOff>
    </xdr:from>
    <xdr:to>
      <xdr:col>13</xdr:col>
      <xdr:colOff>106391</xdr:colOff>
      <xdr:row>408</xdr:row>
      <xdr:rowOff>156481</xdr:rowOff>
    </xdr:to>
    <xdr:graphicFrame macro="">
      <xdr:nvGraphicFramePr>
        <xdr:cNvPr id="28" name="Graphique 2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xdr:from>
      <xdr:col>6</xdr:col>
      <xdr:colOff>1768928</xdr:colOff>
      <xdr:row>431</xdr:row>
      <xdr:rowOff>176893</xdr:rowOff>
    </xdr:from>
    <xdr:to>
      <xdr:col>9</xdr:col>
      <xdr:colOff>448127</xdr:colOff>
      <xdr:row>453</xdr:row>
      <xdr:rowOff>129181</xdr:rowOff>
    </xdr:to>
    <xdr:graphicFrame macro="">
      <xdr:nvGraphicFramePr>
        <xdr:cNvPr id="29" name="Graphique 2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xdr:from>
      <xdr:col>9</xdr:col>
      <xdr:colOff>435427</xdr:colOff>
      <xdr:row>431</xdr:row>
      <xdr:rowOff>183591</xdr:rowOff>
    </xdr:from>
    <xdr:to>
      <xdr:col>13</xdr:col>
      <xdr:colOff>92784</xdr:colOff>
      <xdr:row>453</xdr:row>
      <xdr:rowOff>129267</xdr:rowOff>
    </xdr:to>
    <xdr:graphicFrame macro="">
      <xdr:nvGraphicFramePr>
        <xdr:cNvPr id="30" name="Graphique 2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
        </a:graphicData>
      </a:graphic>
    </xdr:graphicFrame>
    <xdr:clientData/>
  </xdr:twoCellAnchor>
  <xdr:twoCellAnchor>
    <xdr:from>
      <xdr:col>6</xdr:col>
      <xdr:colOff>1768928</xdr:colOff>
      <xdr:row>477</xdr:row>
      <xdr:rowOff>13607</xdr:rowOff>
    </xdr:from>
    <xdr:to>
      <xdr:col>9</xdr:col>
      <xdr:colOff>448127</xdr:colOff>
      <xdr:row>498</xdr:row>
      <xdr:rowOff>156395</xdr:rowOff>
    </xdr:to>
    <xdr:graphicFrame macro="">
      <xdr:nvGraphicFramePr>
        <xdr:cNvPr id="31" name="Graphique 3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
        </a:graphicData>
      </a:graphic>
    </xdr:graphicFrame>
    <xdr:clientData/>
  </xdr:twoCellAnchor>
  <xdr:twoCellAnchor>
    <xdr:from>
      <xdr:col>9</xdr:col>
      <xdr:colOff>435427</xdr:colOff>
      <xdr:row>477</xdr:row>
      <xdr:rowOff>20305</xdr:rowOff>
    </xdr:from>
    <xdr:to>
      <xdr:col>13</xdr:col>
      <xdr:colOff>92784</xdr:colOff>
      <xdr:row>498</xdr:row>
      <xdr:rowOff>156481</xdr:rowOff>
    </xdr:to>
    <xdr:graphicFrame macro="">
      <xdr:nvGraphicFramePr>
        <xdr:cNvPr id="32" name="Graphique 3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
        </a:graphicData>
      </a:graphic>
    </xdr:graphicFrame>
    <xdr:clientData/>
  </xdr:twoCellAnchor>
  <xdr:twoCellAnchor>
    <xdr:from>
      <xdr:col>6</xdr:col>
      <xdr:colOff>1768928</xdr:colOff>
      <xdr:row>521</xdr:row>
      <xdr:rowOff>13607</xdr:rowOff>
    </xdr:from>
    <xdr:to>
      <xdr:col>9</xdr:col>
      <xdr:colOff>448127</xdr:colOff>
      <xdr:row>542</xdr:row>
      <xdr:rowOff>156395</xdr:rowOff>
    </xdr:to>
    <xdr:graphicFrame macro="">
      <xdr:nvGraphicFramePr>
        <xdr:cNvPr id="33" name="Graphique 3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
        </a:graphicData>
      </a:graphic>
    </xdr:graphicFrame>
    <xdr:clientData/>
  </xdr:twoCellAnchor>
  <xdr:twoCellAnchor>
    <xdr:from>
      <xdr:col>9</xdr:col>
      <xdr:colOff>435427</xdr:colOff>
      <xdr:row>521</xdr:row>
      <xdr:rowOff>20305</xdr:rowOff>
    </xdr:from>
    <xdr:to>
      <xdr:col>13</xdr:col>
      <xdr:colOff>92784</xdr:colOff>
      <xdr:row>542</xdr:row>
      <xdr:rowOff>156481</xdr:rowOff>
    </xdr:to>
    <xdr:graphicFrame macro="">
      <xdr:nvGraphicFramePr>
        <xdr:cNvPr id="34" name="Graphique 3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
        </a:graphicData>
      </a:graphic>
    </xdr:graphicFrame>
    <xdr:clientData/>
  </xdr:twoCellAnchor>
  <xdr:twoCellAnchor>
    <xdr:from>
      <xdr:col>6</xdr:col>
      <xdr:colOff>1782536</xdr:colOff>
      <xdr:row>567</xdr:row>
      <xdr:rowOff>13608</xdr:rowOff>
    </xdr:from>
    <xdr:to>
      <xdr:col>9</xdr:col>
      <xdr:colOff>461735</xdr:colOff>
      <xdr:row>588</xdr:row>
      <xdr:rowOff>156396</xdr:rowOff>
    </xdr:to>
    <xdr:graphicFrame macro="">
      <xdr:nvGraphicFramePr>
        <xdr:cNvPr id="35" name="Graphique 3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5"/>
        </a:graphicData>
      </a:graphic>
    </xdr:graphicFrame>
    <xdr:clientData/>
  </xdr:twoCellAnchor>
  <xdr:twoCellAnchor>
    <xdr:from>
      <xdr:col>9</xdr:col>
      <xdr:colOff>449035</xdr:colOff>
      <xdr:row>567</xdr:row>
      <xdr:rowOff>20306</xdr:rowOff>
    </xdr:from>
    <xdr:to>
      <xdr:col>13</xdr:col>
      <xdr:colOff>106392</xdr:colOff>
      <xdr:row>588</xdr:row>
      <xdr:rowOff>156482</xdr:rowOff>
    </xdr:to>
    <xdr:graphicFrame macro="">
      <xdr:nvGraphicFramePr>
        <xdr:cNvPr id="36" name="Graphique 3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6"/>
        </a:graphicData>
      </a:graphic>
    </xdr:graphicFrame>
    <xdr:clientData/>
  </xdr:twoCellAnchor>
  <xdr:twoCellAnchor>
    <xdr:from>
      <xdr:col>6</xdr:col>
      <xdr:colOff>1768928</xdr:colOff>
      <xdr:row>612</xdr:row>
      <xdr:rowOff>0</xdr:rowOff>
    </xdr:from>
    <xdr:to>
      <xdr:col>9</xdr:col>
      <xdr:colOff>448127</xdr:colOff>
      <xdr:row>633</xdr:row>
      <xdr:rowOff>142788</xdr:rowOff>
    </xdr:to>
    <xdr:graphicFrame macro="">
      <xdr:nvGraphicFramePr>
        <xdr:cNvPr id="37" name="Graphique 3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7"/>
        </a:graphicData>
      </a:graphic>
    </xdr:graphicFrame>
    <xdr:clientData/>
  </xdr:twoCellAnchor>
  <xdr:twoCellAnchor>
    <xdr:from>
      <xdr:col>9</xdr:col>
      <xdr:colOff>435427</xdr:colOff>
      <xdr:row>612</xdr:row>
      <xdr:rowOff>6698</xdr:rowOff>
    </xdr:from>
    <xdr:to>
      <xdr:col>13</xdr:col>
      <xdr:colOff>92784</xdr:colOff>
      <xdr:row>633</xdr:row>
      <xdr:rowOff>142874</xdr:rowOff>
    </xdr:to>
    <xdr:graphicFrame macro="">
      <xdr:nvGraphicFramePr>
        <xdr:cNvPr id="38" name="Graphique 3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8"/>
        </a:graphicData>
      </a:graphic>
    </xdr:graphicFrame>
    <xdr:clientData/>
  </xdr:twoCellAnchor>
  <xdr:twoCellAnchor>
    <xdr:from>
      <xdr:col>6</xdr:col>
      <xdr:colOff>1768929</xdr:colOff>
      <xdr:row>657</xdr:row>
      <xdr:rowOff>13607</xdr:rowOff>
    </xdr:from>
    <xdr:to>
      <xdr:col>9</xdr:col>
      <xdr:colOff>448128</xdr:colOff>
      <xdr:row>678</xdr:row>
      <xdr:rowOff>156395</xdr:rowOff>
    </xdr:to>
    <xdr:graphicFrame macro="">
      <xdr:nvGraphicFramePr>
        <xdr:cNvPr id="39" name="Graphique 3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9"/>
        </a:graphicData>
      </a:graphic>
    </xdr:graphicFrame>
    <xdr:clientData/>
  </xdr:twoCellAnchor>
  <xdr:twoCellAnchor>
    <xdr:from>
      <xdr:col>9</xdr:col>
      <xdr:colOff>435428</xdr:colOff>
      <xdr:row>657</xdr:row>
      <xdr:rowOff>20305</xdr:rowOff>
    </xdr:from>
    <xdr:to>
      <xdr:col>13</xdr:col>
      <xdr:colOff>92785</xdr:colOff>
      <xdr:row>678</xdr:row>
      <xdr:rowOff>156481</xdr:rowOff>
    </xdr:to>
    <xdr:graphicFrame macro="">
      <xdr:nvGraphicFramePr>
        <xdr:cNvPr id="40" name="Graphique 3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0"/>
        </a:graphicData>
      </a:graphic>
    </xdr:graphicFrame>
    <xdr:clientData/>
  </xdr:twoCellAnchor>
</xdr:wsDr>
</file>

<file path=xl/drawings/drawing41.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MURS!$L$25">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4D403D32-BFCC-437C-A7B4-27250A6910BB}"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42.xml><?xml version="1.0" encoding="utf-8"?>
<c:userShapes xmlns:c="http://schemas.openxmlformats.org/drawingml/2006/chart">
  <cdr:relSizeAnchor xmlns:cdr="http://schemas.openxmlformats.org/drawingml/2006/chartDrawing">
    <cdr:from>
      <cdr:x>0.44257</cdr:x>
      <cdr:y>0.00285</cdr:y>
    </cdr:from>
    <cdr:to>
      <cdr:x>0.98284</cdr:x>
      <cdr:y>0.07635</cdr:y>
    </cdr:to>
    <cdr:sp macro="" textlink="MURS!$M$25">
      <cdr:nvSpPr>
        <cdr:cNvPr id="2" name="ZoneTexte 1"/>
        <cdr:cNvSpPr txBox="1"/>
      </cdr:nvSpPr>
      <cdr:spPr>
        <a:xfrm xmlns:a="http://schemas.openxmlformats.org/drawingml/2006/main">
          <a:off x="1859742" y="11797"/>
          <a:ext cx="2270292" cy="3040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BC38F4F5-7D74-4FEC-BFC0-F315D3DC3767}"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43.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MURS!$L$70">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F370A822-4F33-4EF6-B226-6CF9418A9F47}"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44.xml><?xml version="1.0" encoding="utf-8"?>
<c:userShapes xmlns:c="http://schemas.openxmlformats.org/drawingml/2006/chart">
  <cdr:relSizeAnchor xmlns:cdr="http://schemas.openxmlformats.org/drawingml/2006/chartDrawing">
    <cdr:from>
      <cdr:x>0.44257</cdr:x>
      <cdr:y>0.00285</cdr:y>
    </cdr:from>
    <cdr:to>
      <cdr:x>0.98284</cdr:x>
      <cdr:y>0.07635</cdr:y>
    </cdr:to>
    <cdr:sp macro="" textlink="MURS!$M$70">
      <cdr:nvSpPr>
        <cdr:cNvPr id="2" name="ZoneTexte 1"/>
        <cdr:cNvSpPr txBox="1"/>
      </cdr:nvSpPr>
      <cdr:spPr>
        <a:xfrm xmlns:a="http://schemas.openxmlformats.org/drawingml/2006/main">
          <a:off x="1859742" y="11797"/>
          <a:ext cx="2270292" cy="3040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7954CE9D-2474-4B2F-BE06-523FC35EFEC4}"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45.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MURS!$L$115">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BAEB67C7-895E-4334-9C1D-F9B04A07F3B2}"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46.xml><?xml version="1.0" encoding="utf-8"?>
<c:userShapes xmlns:c="http://schemas.openxmlformats.org/drawingml/2006/chart">
  <cdr:relSizeAnchor xmlns:cdr="http://schemas.openxmlformats.org/drawingml/2006/chartDrawing">
    <cdr:from>
      <cdr:x>0.44257</cdr:x>
      <cdr:y>0.00285</cdr:y>
    </cdr:from>
    <cdr:to>
      <cdr:x>0.98284</cdr:x>
      <cdr:y>0.07635</cdr:y>
    </cdr:to>
    <cdr:sp macro="" textlink="MURS!$M$115">
      <cdr:nvSpPr>
        <cdr:cNvPr id="2" name="ZoneTexte 1"/>
        <cdr:cNvSpPr txBox="1"/>
      </cdr:nvSpPr>
      <cdr:spPr>
        <a:xfrm xmlns:a="http://schemas.openxmlformats.org/drawingml/2006/main">
          <a:off x="1859742" y="11797"/>
          <a:ext cx="2270292" cy="3040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4E862EF4-1431-45FF-A168-BD5BEE989D8F}"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47.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MURS!$L$160">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DD79E79F-B1DD-413A-96F0-64A7FC89045C}"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48.xml><?xml version="1.0" encoding="utf-8"?>
<c:userShapes xmlns:c="http://schemas.openxmlformats.org/drawingml/2006/chart">
  <cdr:relSizeAnchor xmlns:cdr="http://schemas.openxmlformats.org/drawingml/2006/chartDrawing">
    <cdr:from>
      <cdr:x>0.44257</cdr:x>
      <cdr:y>0.00285</cdr:y>
    </cdr:from>
    <cdr:to>
      <cdr:x>0.98284</cdr:x>
      <cdr:y>0.07635</cdr:y>
    </cdr:to>
    <cdr:sp macro="" textlink="MURS!$M$160">
      <cdr:nvSpPr>
        <cdr:cNvPr id="2" name="ZoneTexte 1"/>
        <cdr:cNvSpPr txBox="1"/>
      </cdr:nvSpPr>
      <cdr:spPr>
        <a:xfrm xmlns:a="http://schemas.openxmlformats.org/drawingml/2006/main">
          <a:off x="1859742" y="11797"/>
          <a:ext cx="2270292" cy="3040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81B5DECE-99B4-4CFF-96F0-3339EEFCCE27}"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49.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MURS!$L$205">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B533B2ED-D313-486A-9FFC-052D82BD30B8}"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50.xml><?xml version="1.0" encoding="utf-8"?>
<c:userShapes xmlns:c="http://schemas.openxmlformats.org/drawingml/2006/chart">
  <cdr:relSizeAnchor xmlns:cdr="http://schemas.openxmlformats.org/drawingml/2006/chartDrawing">
    <cdr:from>
      <cdr:x>0.44257</cdr:x>
      <cdr:y>0.00285</cdr:y>
    </cdr:from>
    <cdr:to>
      <cdr:x>0.98284</cdr:x>
      <cdr:y>0.07635</cdr:y>
    </cdr:to>
    <cdr:sp macro="" textlink="MURS!$M$205">
      <cdr:nvSpPr>
        <cdr:cNvPr id="2" name="ZoneTexte 1"/>
        <cdr:cNvSpPr txBox="1"/>
      </cdr:nvSpPr>
      <cdr:spPr>
        <a:xfrm xmlns:a="http://schemas.openxmlformats.org/drawingml/2006/main">
          <a:off x="1859742" y="11797"/>
          <a:ext cx="2270292" cy="3040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7F38F14C-2A47-4252-AD7B-24D0191B7745}"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51.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MURS!$L$250">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E5507218-82F2-438C-886A-E03468D5F883}" type="TxLink">
            <a:rPr lang="en-US" sz="1400" b="1" i="0" u="none" strike="noStrike">
              <a:solidFill>
                <a:srgbClr val="000000"/>
              </a:solidFill>
              <a:latin typeface="Arial"/>
              <a:cs typeface="Arial"/>
            </a:rPr>
            <a:pPr algn="ctr"/>
            <a:t>0  kWh/m²</a:t>
          </a:fld>
          <a:endParaRPr lang="en-US" sz="1400" b="1" i="0" u="none" strike="noStrike">
            <a:solidFill>
              <a:srgbClr val="000000"/>
            </a:solidFill>
            <a:latin typeface="Arial"/>
            <a:cs typeface="Arial"/>
          </a:endParaRPr>
        </a:p>
      </cdr:txBody>
    </cdr:sp>
  </cdr:relSizeAnchor>
</c:userShapes>
</file>

<file path=xl/drawings/drawing52.xml><?xml version="1.0" encoding="utf-8"?>
<c:userShapes xmlns:c="http://schemas.openxmlformats.org/drawingml/2006/chart">
  <cdr:relSizeAnchor xmlns:cdr="http://schemas.openxmlformats.org/drawingml/2006/chartDrawing">
    <cdr:from>
      <cdr:x>0.44257</cdr:x>
      <cdr:y>0.00285</cdr:y>
    </cdr:from>
    <cdr:to>
      <cdr:x>0.98284</cdr:x>
      <cdr:y>0.07635</cdr:y>
    </cdr:to>
    <cdr:sp macro="" textlink="MURS!$M$250">
      <cdr:nvSpPr>
        <cdr:cNvPr id="2" name="ZoneTexte 1"/>
        <cdr:cNvSpPr txBox="1"/>
      </cdr:nvSpPr>
      <cdr:spPr>
        <a:xfrm xmlns:a="http://schemas.openxmlformats.org/drawingml/2006/main">
          <a:off x="1859742" y="11797"/>
          <a:ext cx="2270292" cy="3040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549252F2-FCF8-46DF-9A4E-C5988D87EE49}"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53.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MURS!$L$295">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7B9D8AAC-B8C3-4B27-B455-487992BB5668}" type="TxLink">
            <a:rPr lang="en-US" sz="1400" b="1" i="0" u="none" strike="noStrike">
              <a:solidFill>
                <a:srgbClr val="000000"/>
              </a:solidFill>
              <a:latin typeface="Arial"/>
              <a:cs typeface="Arial"/>
            </a:rPr>
            <a:pPr algn="ctr"/>
            <a:t>0  kWh/m²</a:t>
          </a:fld>
          <a:endParaRPr lang="en-US" sz="1400" b="1" i="0" u="none" strike="noStrike">
            <a:solidFill>
              <a:srgbClr val="000000"/>
            </a:solidFill>
            <a:latin typeface="Arial"/>
            <a:cs typeface="Arial"/>
          </a:endParaRPr>
        </a:p>
      </cdr:txBody>
    </cdr:sp>
  </cdr:relSizeAnchor>
</c:userShapes>
</file>

<file path=xl/drawings/drawing54.xml><?xml version="1.0" encoding="utf-8"?>
<c:userShapes xmlns:c="http://schemas.openxmlformats.org/drawingml/2006/chart">
  <cdr:relSizeAnchor xmlns:cdr="http://schemas.openxmlformats.org/drawingml/2006/chartDrawing">
    <cdr:from>
      <cdr:x>0.44257</cdr:x>
      <cdr:y>0.00285</cdr:y>
    </cdr:from>
    <cdr:to>
      <cdr:x>0.98284</cdr:x>
      <cdr:y>0.07635</cdr:y>
    </cdr:to>
    <cdr:sp macro="" textlink="MURS!$M$295">
      <cdr:nvSpPr>
        <cdr:cNvPr id="2" name="ZoneTexte 1"/>
        <cdr:cNvSpPr txBox="1"/>
      </cdr:nvSpPr>
      <cdr:spPr>
        <a:xfrm xmlns:a="http://schemas.openxmlformats.org/drawingml/2006/main">
          <a:off x="1859742" y="11797"/>
          <a:ext cx="2270292" cy="3040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DF2C0BDA-B874-473A-A669-DBF5B63F239D}"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55.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MURS!$L$340">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332A194E-5530-4E8D-8CE6-F01F2D160438}"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56.xml><?xml version="1.0" encoding="utf-8"?>
<c:userShapes xmlns:c="http://schemas.openxmlformats.org/drawingml/2006/chart">
  <cdr:relSizeAnchor xmlns:cdr="http://schemas.openxmlformats.org/drawingml/2006/chartDrawing">
    <cdr:from>
      <cdr:x>0.44257</cdr:x>
      <cdr:y>0.00285</cdr:y>
    </cdr:from>
    <cdr:to>
      <cdr:x>0.98284</cdr:x>
      <cdr:y>0.07635</cdr:y>
    </cdr:to>
    <cdr:sp macro="" textlink="MURS!$M$340">
      <cdr:nvSpPr>
        <cdr:cNvPr id="2" name="ZoneTexte 1"/>
        <cdr:cNvSpPr txBox="1"/>
      </cdr:nvSpPr>
      <cdr:spPr>
        <a:xfrm xmlns:a="http://schemas.openxmlformats.org/drawingml/2006/main">
          <a:off x="1859742" y="11797"/>
          <a:ext cx="2270292" cy="3040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56463FF3-B9A3-432D-9F6F-707877B89F7C}"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57.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MURS!$L$385">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EB729AE8-5A0F-4AB3-860E-69B64EF8A66F}"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58.xml><?xml version="1.0" encoding="utf-8"?>
<c:userShapes xmlns:c="http://schemas.openxmlformats.org/drawingml/2006/chart">
  <cdr:relSizeAnchor xmlns:cdr="http://schemas.openxmlformats.org/drawingml/2006/chartDrawing">
    <cdr:from>
      <cdr:x>0.44257</cdr:x>
      <cdr:y>0.00285</cdr:y>
    </cdr:from>
    <cdr:to>
      <cdr:x>0.98284</cdr:x>
      <cdr:y>0.07635</cdr:y>
    </cdr:to>
    <cdr:sp macro="" textlink="MURS!$M$385">
      <cdr:nvSpPr>
        <cdr:cNvPr id="2" name="ZoneTexte 1"/>
        <cdr:cNvSpPr txBox="1"/>
      </cdr:nvSpPr>
      <cdr:spPr>
        <a:xfrm xmlns:a="http://schemas.openxmlformats.org/drawingml/2006/main">
          <a:off x="1859742" y="11797"/>
          <a:ext cx="2270292" cy="3040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A0355425-4E43-470C-94DB-394FC8A24B0C}"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59.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MURS!$L$430">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CC2A1AC8-6486-4162-8155-FEBC4AD4345F}"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60.xml><?xml version="1.0" encoding="utf-8"?>
<c:userShapes xmlns:c="http://schemas.openxmlformats.org/drawingml/2006/chart">
  <cdr:relSizeAnchor xmlns:cdr="http://schemas.openxmlformats.org/drawingml/2006/chartDrawing">
    <cdr:from>
      <cdr:x>0.44257</cdr:x>
      <cdr:y>0.00285</cdr:y>
    </cdr:from>
    <cdr:to>
      <cdr:x>0.98284</cdr:x>
      <cdr:y>0.07635</cdr:y>
    </cdr:to>
    <cdr:sp macro="" textlink="MURS!$M$430">
      <cdr:nvSpPr>
        <cdr:cNvPr id="2" name="ZoneTexte 1"/>
        <cdr:cNvSpPr txBox="1"/>
      </cdr:nvSpPr>
      <cdr:spPr>
        <a:xfrm xmlns:a="http://schemas.openxmlformats.org/drawingml/2006/main">
          <a:off x="1859742" y="11797"/>
          <a:ext cx="2270292" cy="3040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5C79F891-0BC7-49EE-B64A-3D49507FB486}"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61.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MURS!$L$475">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EDCE5E7E-9489-4D69-AF1A-2CA206C8D1B3}"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62.xml><?xml version="1.0" encoding="utf-8"?>
<c:userShapes xmlns:c="http://schemas.openxmlformats.org/drawingml/2006/chart">
  <cdr:relSizeAnchor xmlns:cdr="http://schemas.openxmlformats.org/drawingml/2006/chartDrawing">
    <cdr:from>
      <cdr:x>0.44257</cdr:x>
      <cdr:y>0.00285</cdr:y>
    </cdr:from>
    <cdr:to>
      <cdr:x>0.98284</cdr:x>
      <cdr:y>0.07635</cdr:y>
    </cdr:to>
    <cdr:sp macro="" textlink="MURS!$M$475">
      <cdr:nvSpPr>
        <cdr:cNvPr id="2" name="ZoneTexte 1"/>
        <cdr:cNvSpPr txBox="1"/>
      </cdr:nvSpPr>
      <cdr:spPr>
        <a:xfrm xmlns:a="http://schemas.openxmlformats.org/drawingml/2006/main">
          <a:off x="1859742" y="11797"/>
          <a:ext cx="2270292" cy="3040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2C9F441B-6705-4EEB-BFEB-E07AC0E81D54}"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63.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MURS!$L$520">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773B8466-F1D5-40C5-83BD-AA53C253DB1E}"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64.xml><?xml version="1.0" encoding="utf-8"?>
<c:userShapes xmlns:c="http://schemas.openxmlformats.org/drawingml/2006/chart">
  <cdr:relSizeAnchor xmlns:cdr="http://schemas.openxmlformats.org/drawingml/2006/chartDrawing">
    <cdr:from>
      <cdr:x>0.44257</cdr:x>
      <cdr:y>0.00285</cdr:y>
    </cdr:from>
    <cdr:to>
      <cdr:x>0.98284</cdr:x>
      <cdr:y>0.07635</cdr:y>
    </cdr:to>
    <cdr:sp macro="" textlink="MURS!$M$520">
      <cdr:nvSpPr>
        <cdr:cNvPr id="2" name="ZoneTexte 1"/>
        <cdr:cNvSpPr txBox="1"/>
      </cdr:nvSpPr>
      <cdr:spPr>
        <a:xfrm xmlns:a="http://schemas.openxmlformats.org/drawingml/2006/main">
          <a:off x="1859742" y="11797"/>
          <a:ext cx="2270292" cy="3040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27E4CF92-FCC0-4382-B074-EF6BE54ECA17}"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65.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MURS!$L$565">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36DCE2DB-C01D-44F4-B288-678C7EACF328}"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66.xml><?xml version="1.0" encoding="utf-8"?>
<c:userShapes xmlns:c="http://schemas.openxmlformats.org/drawingml/2006/chart">
  <cdr:relSizeAnchor xmlns:cdr="http://schemas.openxmlformats.org/drawingml/2006/chartDrawing">
    <cdr:from>
      <cdr:x>0.44257</cdr:x>
      <cdr:y>0.00285</cdr:y>
    </cdr:from>
    <cdr:to>
      <cdr:x>0.98284</cdr:x>
      <cdr:y>0.07635</cdr:y>
    </cdr:to>
    <cdr:sp macro="" textlink="MURS!$M$565">
      <cdr:nvSpPr>
        <cdr:cNvPr id="2" name="ZoneTexte 1"/>
        <cdr:cNvSpPr txBox="1"/>
      </cdr:nvSpPr>
      <cdr:spPr>
        <a:xfrm xmlns:a="http://schemas.openxmlformats.org/drawingml/2006/main">
          <a:off x="1859742" y="11797"/>
          <a:ext cx="2270292" cy="3040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E7238C7A-48BD-48D5-8228-C915F691838E}"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67.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MURS!$L$610">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D3589B6B-363C-4DB9-8966-DA4942B6F0F8}"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68.xml><?xml version="1.0" encoding="utf-8"?>
<c:userShapes xmlns:c="http://schemas.openxmlformats.org/drawingml/2006/chart">
  <cdr:relSizeAnchor xmlns:cdr="http://schemas.openxmlformats.org/drawingml/2006/chartDrawing">
    <cdr:from>
      <cdr:x>0.44257</cdr:x>
      <cdr:y>0.00285</cdr:y>
    </cdr:from>
    <cdr:to>
      <cdr:x>0.98284</cdr:x>
      <cdr:y>0.07635</cdr:y>
    </cdr:to>
    <cdr:sp macro="" textlink="MURS!$M$610">
      <cdr:nvSpPr>
        <cdr:cNvPr id="2" name="ZoneTexte 1"/>
        <cdr:cNvSpPr txBox="1"/>
      </cdr:nvSpPr>
      <cdr:spPr>
        <a:xfrm xmlns:a="http://schemas.openxmlformats.org/drawingml/2006/main">
          <a:off x="1859742" y="11797"/>
          <a:ext cx="2270292" cy="3040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DFC30E97-60E6-4186-970C-8CE1F4A34CFA}"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69.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MURS!$L$655">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EEDF5D4A-32BF-4F32-8A7B-EC71DA308690}" type="TxLink">
            <a:rPr lang="en-US" sz="1400" b="1" i="0" u="none" strike="noStrike">
              <a:solidFill>
                <a:srgbClr val="000000"/>
              </a:solidFill>
              <a:latin typeface="Arial"/>
              <a:cs typeface="Arial"/>
            </a:rPr>
            <a:pPr algn="ctr"/>
            <a:t>0  kWh/m²</a:t>
          </a:fld>
          <a:endParaRPr lang="en-US" sz="1400" b="1" i="0" u="none" strike="noStrike">
            <a:solidFill>
              <a:srgbClr val="000000"/>
            </a:solidFill>
            <a:latin typeface="Arial"/>
            <a:cs typeface="Arial"/>
          </a:endParaRPr>
        </a:p>
      </cdr:txBody>
    </cdr:sp>
  </cdr:relSizeAnchor>
</c:userShapes>
</file>

<file path=xl/drawings/drawing70.xml><?xml version="1.0" encoding="utf-8"?>
<c:userShapes xmlns:c="http://schemas.openxmlformats.org/drawingml/2006/chart">
  <cdr:relSizeAnchor xmlns:cdr="http://schemas.openxmlformats.org/drawingml/2006/chartDrawing">
    <cdr:from>
      <cdr:x>0.44257</cdr:x>
      <cdr:y>0.00285</cdr:y>
    </cdr:from>
    <cdr:to>
      <cdr:x>0.98284</cdr:x>
      <cdr:y>0.07635</cdr:y>
    </cdr:to>
    <cdr:sp macro="" textlink="MURS!$M$655">
      <cdr:nvSpPr>
        <cdr:cNvPr id="2" name="ZoneTexte 1"/>
        <cdr:cNvSpPr txBox="1"/>
      </cdr:nvSpPr>
      <cdr:spPr>
        <a:xfrm xmlns:a="http://schemas.openxmlformats.org/drawingml/2006/main">
          <a:off x="1859742" y="11797"/>
          <a:ext cx="2270292" cy="3040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E9B8C6B6-9089-4C34-9E6A-27A03183B49A}" type="TxLink">
            <a:rPr lang="en-US" sz="1600" b="1" i="0" u="none" strike="noStrike">
              <a:solidFill>
                <a:srgbClr val="000000"/>
              </a:solidFill>
              <a:latin typeface="Arial"/>
              <a:cs typeface="Arial"/>
            </a:rPr>
            <a:pPr algn="r"/>
            <a:t>0Kg éq CO2/m²</a:t>
          </a:fld>
          <a:endParaRPr lang="fr-FR" sz="1600">
            <a:latin typeface="+mn-lt"/>
          </a:endParaRPr>
        </a:p>
      </cdr:txBody>
    </cdr:sp>
  </cdr:relSizeAnchor>
</c:userShapes>
</file>

<file path=xl/drawings/drawing71.xml><?xml version="1.0" encoding="utf-8"?>
<xdr:wsDr xmlns:xdr="http://schemas.openxmlformats.org/drawingml/2006/spreadsheetDrawing" xmlns:a="http://schemas.openxmlformats.org/drawingml/2006/main">
  <xdr:twoCellAnchor>
    <xdr:from>
      <xdr:col>12</xdr:col>
      <xdr:colOff>63500</xdr:colOff>
      <xdr:row>0</xdr:row>
      <xdr:rowOff>0</xdr:rowOff>
    </xdr:from>
    <xdr:to>
      <xdr:col>21</xdr:col>
      <xdr:colOff>31750</xdr:colOff>
      <xdr:row>67</xdr:row>
      <xdr:rowOff>174625</xdr:rowOff>
    </xdr:to>
    <xdr:graphicFrame macro="">
      <xdr:nvGraphicFramePr>
        <xdr:cNvPr id="5" name="Graphique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57150</xdr:colOff>
      <xdr:row>0</xdr:row>
      <xdr:rowOff>31750</xdr:rowOff>
    </xdr:from>
    <xdr:to>
      <xdr:col>12</xdr:col>
      <xdr:colOff>0</xdr:colOff>
      <xdr:row>67</xdr:row>
      <xdr:rowOff>15875</xdr:rowOff>
    </xdr:to>
    <xdr:graphicFrame macro="">
      <xdr:nvGraphicFramePr>
        <xdr:cNvPr id="6" name="Graphique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2.xml><?xml version="1.0" encoding="utf-8"?>
<xdr:wsDr xmlns:xdr="http://schemas.openxmlformats.org/drawingml/2006/spreadsheetDrawing" xmlns:a="http://schemas.openxmlformats.org/drawingml/2006/main">
  <xdr:twoCellAnchor>
    <xdr:from>
      <xdr:col>6</xdr:col>
      <xdr:colOff>1731817</xdr:colOff>
      <xdr:row>27</xdr:row>
      <xdr:rowOff>0</xdr:rowOff>
    </xdr:from>
    <xdr:to>
      <xdr:col>9</xdr:col>
      <xdr:colOff>413490</xdr:colOff>
      <xdr:row>48</xdr:row>
      <xdr:rowOff>142788</xdr:rowOff>
    </xdr:to>
    <xdr:graphicFrame macro="">
      <xdr:nvGraphicFramePr>
        <xdr:cNvPr id="10" name="Graphique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400790</xdr:colOff>
      <xdr:row>27</xdr:row>
      <xdr:rowOff>6698</xdr:rowOff>
    </xdr:from>
    <xdr:to>
      <xdr:col>13</xdr:col>
      <xdr:colOff>65569</xdr:colOff>
      <xdr:row>48</xdr:row>
      <xdr:rowOff>142874</xdr:rowOff>
    </xdr:to>
    <xdr:graphicFrame macro="">
      <xdr:nvGraphicFramePr>
        <xdr:cNvPr id="11" name="Graphique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6</xdr:col>
      <xdr:colOff>1749136</xdr:colOff>
      <xdr:row>72</xdr:row>
      <xdr:rowOff>17320</xdr:rowOff>
    </xdr:from>
    <xdr:to>
      <xdr:col>9</xdr:col>
      <xdr:colOff>430809</xdr:colOff>
      <xdr:row>93</xdr:row>
      <xdr:rowOff>160108</xdr:rowOff>
    </xdr:to>
    <xdr:graphicFrame macro="">
      <xdr:nvGraphicFramePr>
        <xdr:cNvPr id="12" name="Graphique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9</xdr:col>
      <xdr:colOff>418109</xdr:colOff>
      <xdr:row>72</xdr:row>
      <xdr:rowOff>0</xdr:rowOff>
    </xdr:from>
    <xdr:to>
      <xdr:col>13</xdr:col>
      <xdr:colOff>82888</xdr:colOff>
      <xdr:row>93</xdr:row>
      <xdr:rowOff>160194</xdr:rowOff>
    </xdr:to>
    <xdr:graphicFrame macro="">
      <xdr:nvGraphicFramePr>
        <xdr:cNvPr id="13" name="Graphique 1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6</xdr:col>
      <xdr:colOff>1762125</xdr:colOff>
      <xdr:row>117</xdr:row>
      <xdr:rowOff>0</xdr:rowOff>
    </xdr:from>
    <xdr:to>
      <xdr:col>9</xdr:col>
      <xdr:colOff>448127</xdr:colOff>
      <xdr:row>138</xdr:row>
      <xdr:rowOff>142788</xdr:rowOff>
    </xdr:to>
    <xdr:graphicFrame macro="">
      <xdr:nvGraphicFramePr>
        <xdr:cNvPr id="14" name="Graphique 1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9</xdr:col>
      <xdr:colOff>435427</xdr:colOff>
      <xdr:row>117</xdr:row>
      <xdr:rowOff>6698</xdr:rowOff>
    </xdr:from>
    <xdr:to>
      <xdr:col>14</xdr:col>
      <xdr:colOff>2070</xdr:colOff>
      <xdr:row>138</xdr:row>
      <xdr:rowOff>142874</xdr:rowOff>
    </xdr:to>
    <xdr:graphicFrame macro="">
      <xdr:nvGraphicFramePr>
        <xdr:cNvPr id="15" name="Graphique 1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6</xdr:col>
      <xdr:colOff>1730375</xdr:colOff>
      <xdr:row>162</xdr:row>
      <xdr:rowOff>15875</xdr:rowOff>
    </xdr:from>
    <xdr:to>
      <xdr:col>9</xdr:col>
      <xdr:colOff>416377</xdr:colOff>
      <xdr:row>183</xdr:row>
      <xdr:rowOff>158663</xdr:rowOff>
    </xdr:to>
    <xdr:graphicFrame macro="">
      <xdr:nvGraphicFramePr>
        <xdr:cNvPr id="16" name="Graphique 1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9</xdr:col>
      <xdr:colOff>403677</xdr:colOff>
      <xdr:row>162</xdr:row>
      <xdr:rowOff>22573</xdr:rowOff>
    </xdr:from>
    <xdr:to>
      <xdr:col>13</xdr:col>
      <xdr:colOff>81445</xdr:colOff>
      <xdr:row>183</xdr:row>
      <xdr:rowOff>158749</xdr:rowOff>
    </xdr:to>
    <xdr:graphicFrame macro="">
      <xdr:nvGraphicFramePr>
        <xdr:cNvPr id="17" name="Graphique 1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6</xdr:col>
      <xdr:colOff>1746250</xdr:colOff>
      <xdr:row>207</xdr:row>
      <xdr:rowOff>15875</xdr:rowOff>
    </xdr:from>
    <xdr:to>
      <xdr:col>9</xdr:col>
      <xdr:colOff>432252</xdr:colOff>
      <xdr:row>228</xdr:row>
      <xdr:rowOff>158663</xdr:rowOff>
    </xdr:to>
    <xdr:graphicFrame macro="">
      <xdr:nvGraphicFramePr>
        <xdr:cNvPr id="18" name="Graphique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9</xdr:col>
      <xdr:colOff>419552</xdr:colOff>
      <xdr:row>207</xdr:row>
      <xdr:rowOff>22573</xdr:rowOff>
    </xdr:from>
    <xdr:to>
      <xdr:col>13</xdr:col>
      <xdr:colOff>97320</xdr:colOff>
      <xdr:row>228</xdr:row>
      <xdr:rowOff>158749</xdr:rowOff>
    </xdr:to>
    <xdr:graphicFrame macro="">
      <xdr:nvGraphicFramePr>
        <xdr:cNvPr id="19" name="Graphique 1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6</xdr:col>
      <xdr:colOff>1730375</xdr:colOff>
      <xdr:row>252</xdr:row>
      <xdr:rowOff>0</xdr:rowOff>
    </xdr:from>
    <xdr:to>
      <xdr:col>9</xdr:col>
      <xdr:colOff>416377</xdr:colOff>
      <xdr:row>273</xdr:row>
      <xdr:rowOff>142788</xdr:rowOff>
    </xdr:to>
    <xdr:graphicFrame macro="">
      <xdr:nvGraphicFramePr>
        <xdr:cNvPr id="20" name="Graphique 1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9</xdr:col>
      <xdr:colOff>403677</xdr:colOff>
      <xdr:row>252</xdr:row>
      <xdr:rowOff>6698</xdr:rowOff>
    </xdr:from>
    <xdr:to>
      <xdr:col>13</xdr:col>
      <xdr:colOff>81445</xdr:colOff>
      <xdr:row>273</xdr:row>
      <xdr:rowOff>142874</xdr:rowOff>
    </xdr:to>
    <xdr:graphicFrame macro="">
      <xdr:nvGraphicFramePr>
        <xdr:cNvPr id="21" name="Graphique 2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6</xdr:col>
      <xdr:colOff>1730375</xdr:colOff>
      <xdr:row>297</xdr:row>
      <xdr:rowOff>0</xdr:rowOff>
    </xdr:from>
    <xdr:to>
      <xdr:col>9</xdr:col>
      <xdr:colOff>416377</xdr:colOff>
      <xdr:row>318</xdr:row>
      <xdr:rowOff>142788</xdr:rowOff>
    </xdr:to>
    <xdr:graphicFrame macro="">
      <xdr:nvGraphicFramePr>
        <xdr:cNvPr id="22" name="Graphique 2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9</xdr:col>
      <xdr:colOff>403677</xdr:colOff>
      <xdr:row>297</xdr:row>
      <xdr:rowOff>6698</xdr:rowOff>
    </xdr:from>
    <xdr:to>
      <xdr:col>13</xdr:col>
      <xdr:colOff>81445</xdr:colOff>
      <xdr:row>318</xdr:row>
      <xdr:rowOff>142874</xdr:rowOff>
    </xdr:to>
    <xdr:graphicFrame macro="">
      <xdr:nvGraphicFramePr>
        <xdr:cNvPr id="23" name="Graphique 2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6</xdr:col>
      <xdr:colOff>1746250</xdr:colOff>
      <xdr:row>342</xdr:row>
      <xdr:rowOff>0</xdr:rowOff>
    </xdr:from>
    <xdr:to>
      <xdr:col>9</xdr:col>
      <xdr:colOff>432252</xdr:colOff>
      <xdr:row>363</xdr:row>
      <xdr:rowOff>142788</xdr:rowOff>
    </xdr:to>
    <xdr:graphicFrame macro="">
      <xdr:nvGraphicFramePr>
        <xdr:cNvPr id="24" name="Graphique 2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9</xdr:col>
      <xdr:colOff>419552</xdr:colOff>
      <xdr:row>342</xdr:row>
      <xdr:rowOff>6698</xdr:rowOff>
    </xdr:from>
    <xdr:to>
      <xdr:col>13</xdr:col>
      <xdr:colOff>97320</xdr:colOff>
      <xdr:row>363</xdr:row>
      <xdr:rowOff>142874</xdr:rowOff>
    </xdr:to>
    <xdr:graphicFrame macro="">
      <xdr:nvGraphicFramePr>
        <xdr:cNvPr id="25" name="Graphique 2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6</xdr:col>
      <xdr:colOff>1746250</xdr:colOff>
      <xdr:row>387</xdr:row>
      <xdr:rowOff>0</xdr:rowOff>
    </xdr:from>
    <xdr:to>
      <xdr:col>9</xdr:col>
      <xdr:colOff>432252</xdr:colOff>
      <xdr:row>408</xdr:row>
      <xdr:rowOff>142788</xdr:rowOff>
    </xdr:to>
    <xdr:graphicFrame macro="">
      <xdr:nvGraphicFramePr>
        <xdr:cNvPr id="26" name="Graphique 2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9</xdr:col>
      <xdr:colOff>419552</xdr:colOff>
      <xdr:row>387</xdr:row>
      <xdr:rowOff>6698</xdr:rowOff>
    </xdr:from>
    <xdr:to>
      <xdr:col>13</xdr:col>
      <xdr:colOff>97320</xdr:colOff>
      <xdr:row>408</xdr:row>
      <xdr:rowOff>142874</xdr:rowOff>
    </xdr:to>
    <xdr:graphicFrame macro="">
      <xdr:nvGraphicFramePr>
        <xdr:cNvPr id="27" name="Graphique 2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xdr:from>
      <xdr:col>6</xdr:col>
      <xdr:colOff>1730375</xdr:colOff>
      <xdr:row>432</xdr:row>
      <xdr:rowOff>15875</xdr:rowOff>
    </xdr:from>
    <xdr:to>
      <xdr:col>9</xdr:col>
      <xdr:colOff>416377</xdr:colOff>
      <xdr:row>453</xdr:row>
      <xdr:rowOff>158663</xdr:rowOff>
    </xdr:to>
    <xdr:graphicFrame macro="">
      <xdr:nvGraphicFramePr>
        <xdr:cNvPr id="28" name="Graphique 2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xdr:from>
      <xdr:col>9</xdr:col>
      <xdr:colOff>403677</xdr:colOff>
      <xdr:row>432</xdr:row>
      <xdr:rowOff>22573</xdr:rowOff>
    </xdr:from>
    <xdr:to>
      <xdr:col>13</xdr:col>
      <xdr:colOff>81445</xdr:colOff>
      <xdr:row>453</xdr:row>
      <xdr:rowOff>158749</xdr:rowOff>
    </xdr:to>
    <xdr:graphicFrame macro="">
      <xdr:nvGraphicFramePr>
        <xdr:cNvPr id="29" name="Graphique 2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
        </a:graphicData>
      </a:graphic>
    </xdr:graphicFrame>
    <xdr:clientData/>
  </xdr:twoCellAnchor>
  <xdr:twoCellAnchor>
    <xdr:from>
      <xdr:col>6</xdr:col>
      <xdr:colOff>1730375</xdr:colOff>
      <xdr:row>477</xdr:row>
      <xdr:rowOff>0</xdr:rowOff>
    </xdr:from>
    <xdr:to>
      <xdr:col>9</xdr:col>
      <xdr:colOff>416377</xdr:colOff>
      <xdr:row>498</xdr:row>
      <xdr:rowOff>142788</xdr:rowOff>
    </xdr:to>
    <xdr:graphicFrame macro="">
      <xdr:nvGraphicFramePr>
        <xdr:cNvPr id="30" name="Graphique 2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
        </a:graphicData>
      </a:graphic>
    </xdr:graphicFrame>
    <xdr:clientData/>
  </xdr:twoCellAnchor>
  <xdr:twoCellAnchor>
    <xdr:from>
      <xdr:col>9</xdr:col>
      <xdr:colOff>403677</xdr:colOff>
      <xdr:row>477</xdr:row>
      <xdr:rowOff>6698</xdr:rowOff>
    </xdr:from>
    <xdr:to>
      <xdr:col>13</xdr:col>
      <xdr:colOff>81445</xdr:colOff>
      <xdr:row>498</xdr:row>
      <xdr:rowOff>142874</xdr:rowOff>
    </xdr:to>
    <xdr:graphicFrame macro="">
      <xdr:nvGraphicFramePr>
        <xdr:cNvPr id="31" name="Graphique 3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
        </a:graphicData>
      </a:graphic>
    </xdr:graphicFrame>
    <xdr:clientData/>
  </xdr:twoCellAnchor>
  <xdr:twoCellAnchor>
    <xdr:from>
      <xdr:col>6</xdr:col>
      <xdr:colOff>1730375</xdr:colOff>
      <xdr:row>522</xdr:row>
      <xdr:rowOff>0</xdr:rowOff>
    </xdr:from>
    <xdr:to>
      <xdr:col>9</xdr:col>
      <xdr:colOff>416377</xdr:colOff>
      <xdr:row>543</xdr:row>
      <xdr:rowOff>142788</xdr:rowOff>
    </xdr:to>
    <xdr:graphicFrame macro="">
      <xdr:nvGraphicFramePr>
        <xdr:cNvPr id="33" name="Graphique 3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
        </a:graphicData>
      </a:graphic>
    </xdr:graphicFrame>
    <xdr:clientData/>
  </xdr:twoCellAnchor>
  <xdr:twoCellAnchor>
    <xdr:from>
      <xdr:col>9</xdr:col>
      <xdr:colOff>403677</xdr:colOff>
      <xdr:row>522</xdr:row>
      <xdr:rowOff>6698</xdr:rowOff>
    </xdr:from>
    <xdr:to>
      <xdr:col>13</xdr:col>
      <xdr:colOff>81445</xdr:colOff>
      <xdr:row>543</xdr:row>
      <xdr:rowOff>142874</xdr:rowOff>
    </xdr:to>
    <xdr:graphicFrame macro="">
      <xdr:nvGraphicFramePr>
        <xdr:cNvPr id="34" name="Graphique 3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
        </a:graphicData>
      </a:graphic>
    </xdr:graphicFrame>
    <xdr:clientData/>
  </xdr:twoCellAnchor>
  <xdr:twoCellAnchor>
    <xdr:from>
      <xdr:col>6</xdr:col>
      <xdr:colOff>1762125</xdr:colOff>
      <xdr:row>567</xdr:row>
      <xdr:rowOff>15875</xdr:rowOff>
    </xdr:from>
    <xdr:to>
      <xdr:col>9</xdr:col>
      <xdr:colOff>448127</xdr:colOff>
      <xdr:row>588</xdr:row>
      <xdr:rowOff>158663</xdr:rowOff>
    </xdr:to>
    <xdr:graphicFrame macro="">
      <xdr:nvGraphicFramePr>
        <xdr:cNvPr id="35" name="Graphique 3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5"/>
        </a:graphicData>
      </a:graphic>
    </xdr:graphicFrame>
    <xdr:clientData/>
  </xdr:twoCellAnchor>
  <xdr:twoCellAnchor>
    <xdr:from>
      <xdr:col>9</xdr:col>
      <xdr:colOff>435427</xdr:colOff>
      <xdr:row>567</xdr:row>
      <xdr:rowOff>22573</xdr:rowOff>
    </xdr:from>
    <xdr:to>
      <xdr:col>14</xdr:col>
      <xdr:colOff>2070</xdr:colOff>
      <xdr:row>588</xdr:row>
      <xdr:rowOff>158749</xdr:rowOff>
    </xdr:to>
    <xdr:graphicFrame macro="">
      <xdr:nvGraphicFramePr>
        <xdr:cNvPr id="36" name="Graphique 3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6"/>
        </a:graphicData>
      </a:graphic>
    </xdr:graphicFrame>
    <xdr:clientData/>
  </xdr:twoCellAnchor>
  <xdr:twoCellAnchor>
    <xdr:from>
      <xdr:col>6</xdr:col>
      <xdr:colOff>1730375</xdr:colOff>
      <xdr:row>612</xdr:row>
      <xdr:rowOff>15875</xdr:rowOff>
    </xdr:from>
    <xdr:to>
      <xdr:col>9</xdr:col>
      <xdr:colOff>416377</xdr:colOff>
      <xdr:row>633</xdr:row>
      <xdr:rowOff>158663</xdr:rowOff>
    </xdr:to>
    <xdr:graphicFrame macro="">
      <xdr:nvGraphicFramePr>
        <xdr:cNvPr id="37" name="Graphique 3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7"/>
        </a:graphicData>
      </a:graphic>
    </xdr:graphicFrame>
    <xdr:clientData/>
  </xdr:twoCellAnchor>
  <xdr:twoCellAnchor>
    <xdr:from>
      <xdr:col>9</xdr:col>
      <xdr:colOff>403677</xdr:colOff>
      <xdr:row>612</xdr:row>
      <xdr:rowOff>22573</xdr:rowOff>
    </xdr:from>
    <xdr:to>
      <xdr:col>13</xdr:col>
      <xdr:colOff>81445</xdr:colOff>
      <xdr:row>633</xdr:row>
      <xdr:rowOff>158749</xdr:rowOff>
    </xdr:to>
    <xdr:graphicFrame macro="">
      <xdr:nvGraphicFramePr>
        <xdr:cNvPr id="38" name="Graphique 3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8"/>
        </a:graphicData>
      </a:graphic>
    </xdr:graphicFrame>
    <xdr:clientData/>
  </xdr:twoCellAnchor>
  <xdr:twoCellAnchor>
    <xdr:from>
      <xdr:col>6</xdr:col>
      <xdr:colOff>1746250</xdr:colOff>
      <xdr:row>657</xdr:row>
      <xdr:rowOff>0</xdr:rowOff>
    </xdr:from>
    <xdr:to>
      <xdr:col>9</xdr:col>
      <xdr:colOff>432252</xdr:colOff>
      <xdr:row>678</xdr:row>
      <xdr:rowOff>142788</xdr:rowOff>
    </xdr:to>
    <xdr:graphicFrame macro="">
      <xdr:nvGraphicFramePr>
        <xdr:cNvPr id="40" name="Graphique 3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9"/>
        </a:graphicData>
      </a:graphic>
    </xdr:graphicFrame>
    <xdr:clientData/>
  </xdr:twoCellAnchor>
  <xdr:twoCellAnchor>
    <xdr:from>
      <xdr:col>9</xdr:col>
      <xdr:colOff>419552</xdr:colOff>
      <xdr:row>657</xdr:row>
      <xdr:rowOff>6698</xdr:rowOff>
    </xdr:from>
    <xdr:to>
      <xdr:col>13</xdr:col>
      <xdr:colOff>97320</xdr:colOff>
      <xdr:row>678</xdr:row>
      <xdr:rowOff>142874</xdr:rowOff>
    </xdr:to>
    <xdr:graphicFrame macro="">
      <xdr:nvGraphicFramePr>
        <xdr:cNvPr id="41" name="Graphique 4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0"/>
        </a:graphicData>
      </a:graphic>
    </xdr:graphicFrame>
    <xdr:clientData/>
  </xdr:twoCellAnchor>
</xdr:wsDr>
</file>

<file path=xl/drawings/drawing73.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TOITURES!$L$25">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B6023F62-6B65-4818-AD2A-9F5B8942E333}"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74.xml><?xml version="1.0" encoding="utf-8"?>
<c:userShapes xmlns:c="http://schemas.openxmlformats.org/drawingml/2006/chart">
  <cdr:relSizeAnchor xmlns:cdr="http://schemas.openxmlformats.org/drawingml/2006/chartDrawing">
    <cdr:from>
      <cdr:x>0.44257</cdr:x>
      <cdr:y>0.00285</cdr:y>
    </cdr:from>
    <cdr:to>
      <cdr:x>0.98284</cdr:x>
      <cdr:y>0.07635</cdr:y>
    </cdr:to>
    <cdr:sp macro="" textlink="TOITURES!$M$25">
      <cdr:nvSpPr>
        <cdr:cNvPr id="2" name="ZoneTexte 1"/>
        <cdr:cNvSpPr txBox="1"/>
      </cdr:nvSpPr>
      <cdr:spPr>
        <a:xfrm xmlns:a="http://schemas.openxmlformats.org/drawingml/2006/main">
          <a:off x="1859742" y="11797"/>
          <a:ext cx="2270292" cy="3040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041E416A-7555-4D1A-A1C4-F1FFDBDB2A86}"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75.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TOITURES!$L$70">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F05B1412-D4F9-4217-8CA9-E73F164D3A8B}"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76.xml><?xml version="1.0" encoding="utf-8"?>
<c:userShapes xmlns:c="http://schemas.openxmlformats.org/drawingml/2006/chart">
  <cdr:relSizeAnchor xmlns:cdr="http://schemas.openxmlformats.org/drawingml/2006/chartDrawing">
    <cdr:from>
      <cdr:x>0.44257</cdr:x>
      <cdr:y>0.00285</cdr:y>
    </cdr:from>
    <cdr:to>
      <cdr:x>0.98284</cdr:x>
      <cdr:y>0.07635</cdr:y>
    </cdr:to>
    <cdr:sp macro="" textlink="TOITURES!$M$70">
      <cdr:nvSpPr>
        <cdr:cNvPr id="2" name="ZoneTexte 1"/>
        <cdr:cNvSpPr txBox="1"/>
      </cdr:nvSpPr>
      <cdr:spPr>
        <a:xfrm xmlns:a="http://schemas.openxmlformats.org/drawingml/2006/main">
          <a:off x="1859742" y="11797"/>
          <a:ext cx="2270292" cy="3040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5474B79A-1915-413D-89CF-89A63D9542EA}"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77.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TOITURES!$L$115">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F9DF745D-4184-415D-8AD0-814CC629AEF1}"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78.xml><?xml version="1.0" encoding="utf-8"?>
<c:userShapes xmlns:c="http://schemas.openxmlformats.org/drawingml/2006/chart">
  <cdr:relSizeAnchor xmlns:cdr="http://schemas.openxmlformats.org/drawingml/2006/chartDrawing">
    <cdr:from>
      <cdr:x>0.44257</cdr:x>
      <cdr:y>0.00285</cdr:y>
    </cdr:from>
    <cdr:to>
      <cdr:x>0.98284</cdr:x>
      <cdr:y>0.07635</cdr:y>
    </cdr:to>
    <cdr:sp macro="" textlink="TOITURES!$M$115">
      <cdr:nvSpPr>
        <cdr:cNvPr id="2" name="ZoneTexte 1"/>
        <cdr:cNvSpPr txBox="1"/>
      </cdr:nvSpPr>
      <cdr:spPr>
        <a:xfrm xmlns:a="http://schemas.openxmlformats.org/drawingml/2006/main">
          <a:off x="1859742" y="11797"/>
          <a:ext cx="2270292" cy="3040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238C23B5-4865-4877-A210-22246F2F78A9}"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79.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TOITURES!$L$160">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CB708028-1502-4199-AE8B-B01F1512F5F6}"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80.xml><?xml version="1.0" encoding="utf-8"?>
<c:userShapes xmlns:c="http://schemas.openxmlformats.org/drawingml/2006/chart">
  <cdr:relSizeAnchor xmlns:cdr="http://schemas.openxmlformats.org/drawingml/2006/chartDrawing">
    <cdr:from>
      <cdr:x>0.44257</cdr:x>
      <cdr:y>0.00285</cdr:y>
    </cdr:from>
    <cdr:to>
      <cdr:x>0.98284</cdr:x>
      <cdr:y>0.07635</cdr:y>
    </cdr:to>
    <cdr:sp macro="" textlink="TOITURES!$M$160">
      <cdr:nvSpPr>
        <cdr:cNvPr id="2" name="ZoneTexte 1"/>
        <cdr:cNvSpPr txBox="1"/>
      </cdr:nvSpPr>
      <cdr:spPr>
        <a:xfrm xmlns:a="http://schemas.openxmlformats.org/drawingml/2006/main">
          <a:off x="1859742" y="11797"/>
          <a:ext cx="2270292" cy="3040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DAA31E31-B86F-414A-A9E9-EF223BC1D4CA}"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81.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TOITURES!$L$205">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EA0BCB3E-D3CF-4D8D-9473-1F8154EB4BCE}"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82.xml><?xml version="1.0" encoding="utf-8"?>
<c:userShapes xmlns:c="http://schemas.openxmlformats.org/drawingml/2006/chart">
  <cdr:relSizeAnchor xmlns:cdr="http://schemas.openxmlformats.org/drawingml/2006/chartDrawing">
    <cdr:from>
      <cdr:x>0.44257</cdr:x>
      <cdr:y>0.00285</cdr:y>
    </cdr:from>
    <cdr:to>
      <cdr:x>0.98284</cdr:x>
      <cdr:y>0.07635</cdr:y>
    </cdr:to>
    <cdr:sp macro="" textlink="TOITURES!$M$205">
      <cdr:nvSpPr>
        <cdr:cNvPr id="2" name="ZoneTexte 1"/>
        <cdr:cNvSpPr txBox="1"/>
      </cdr:nvSpPr>
      <cdr:spPr>
        <a:xfrm xmlns:a="http://schemas.openxmlformats.org/drawingml/2006/main">
          <a:off x="1859742" y="11797"/>
          <a:ext cx="2270292" cy="3040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AF11D567-5A14-46FF-B1DE-8118590DD03D}"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83.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TOITURES!$L$250">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608119D3-D14E-4F55-A86F-A90A09E4A97D}"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84.xml><?xml version="1.0" encoding="utf-8"?>
<c:userShapes xmlns:c="http://schemas.openxmlformats.org/drawingml/2006/chart">
  <cdr:relSizeAnchor xmlns:cdr="http://schemas.openxmlformats.org/drawingml/2006/chartDrawing">
    <cdr:from>
      <cdr:x>0.44257</cdr:x>
      <cdr:y>0.00285</cdr:y>
    </cdr:from>
    <cdr:to>
      <cdr:x>0.98284</cdr:x>
      <cdr:y>0.07635</cdr:y>
    </cdr:to>
    <cdr:sp macro="" textlink="TOITURES!$M$250">
      <cdr:nvSpPr>
        <cdr:cNvPr id="2" name="ZoneTexte 1"/>
        <cdr:cNvSpPr txBox="1"/>
      </cdr:nvSpPr>
      <cdr:spPr>
        <a:xfrm xmlns:a="http://schemas.openxmlformats.org/drawingml/2006/main">
          <a:off x="1859742" y="11797"/>
          <a:ext cx="2270292" cy="3040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6F2EF86F-D9F2-482F-8267-B32B8E847F10}"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85.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PLANCHERS!$L$25">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632AA51A-4810-4875-9A93-1B149301DD0C}"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86.xml><?xml version="1.0" encoding="utf-8"?>
<c:userShapes xmlns:c="http://schemas.openxmlformats.org/drawingml/2006/chart">
  <cdr:relSizeAnchor xmlns:cdr="http://schemas.openxmlformats.org/drawingml/2006/chartDrawing">
    <cdr:from>
      <cdr:x>0.44257</cdr:x>
      <cdr:y>0.00285</cdr:y>
    </cdr:from>
    <cdr:to>
      <cdr:x>0.98284</cdr:x>
      <cdr:y>0.07635</cdr:y>
    </cdr:to>
    <cdr:sp macro="" textlink="PLANCHERS!$M$25">
      <cdr:nvSpPr>
        <cdr:cNvPr id="2" name="ZoneTexte 1"/>
        <cdr:cNvSpPr txBox="1"/>
      </cdr:nvSpPr>
      <cdr:spPr>
        <a:xfrm xmlns:a="http://schemas.openxmlformats.org/drawingml/2006/main">
          <a:off x="1859742" y="11797"/>
          <a:ext cx="2270292" cy="3040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2471728B-1FDD-4568-B3AA-2A7C36C0EEC4}"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87.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TOITURES!$L$340">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776F960B-558E-4886-8A01-D374E500C92B}"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88.xml><?xml version="1.0" encoding="utf-8"?>
<c:userShapes xmlns:c="http://schemas.openxmlformats.org/drawingml/2006/chart">
  <cdr:relSizeAnchor xmlns:cdr="http://schemas.openxmlformats.org/drawingml/2006/chartDrawing">
    <cdr:from>
      <cdr:x>0.44257</cdr:x>
      <cdr:y>0.00285</cdr:y>
    </cdr:from>
    <cdr:to>
      <cdr:x>0.98284</cdr:x>
      <cdr:y>0.07635</cdr:y>
    </cdr:to>
    <cdr:sp macro="" textlink="TOITURES!$M$340">
      <cdr:nvSpPr>
        <cdr:cNvPr id="2" name="ZoneTexte 1"/>
        <cdr:cNvSpPr txBox="1"/>
      </cdr:nvSpPr>
      <cdr:spPr>
        <a:xfrm xmlns:a="http://schemas.openxmlformats.org/drawingml/2006/main">
          <a:off x="1859742" y="11797"/>
          <a:ext cx="2270292" cy="3040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6084E5DA-2A76-49F5-8764-AC7D843AB712}"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89.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TOITURES!$L$385">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5D383EAA-4351-44FB-854A-C1B947E08BDC}"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90.xml><?xml version="1.0" encoding="utf-8"?>
<c:userShapes xmlns:c="http://schemas.openxmlformats.org/drawingml/2006/chart">
  <cdr:relSizeAnchor xmlns:cdr="http://schemas.openxmlformats.org/drawingml/2006/chartDrawing">
    <cdr:from>
      <cdr:x>0.44257</cdr:x>
      <cdr:y>0.00285</cdr:y>
    </cdr:from>
    <cdr:to>
      <cdr:x>0.98284</cdr:x>
      <cdr:y>0.07635</cdr:y>
    </cdr:to>
    <cdr:sp macro="" textlink="TOITURES!$M$385">
      <cdr:nvSpPr>
        <cdr:cNvPr id="2" name="ZoneTexte 1"/>
        <cdr:cNvSpPr txBox="1"/>
      </cdr:nvSpPr>
      <cdr:spPr>
        <a:xfrm xmlns:a="http://schemas.openxmlformats.org/drawingml/2006/main">
          <a:off x="1859742" y="11797"/>
          <a:ext cx="2270292" cy="3040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9121DD35-9F8A-4B85-87F4-C2D26584DBBC}"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91.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TOITURES!$L$430">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947297A1-A07A-460E-B98C-5B6C2790C28F}"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92.xml><?xml version="1.0" encoding="utf-8"?>
<c:userShapes xmlns:c="http://schemas.openxmlformats.org/drawingml/2006/chart">
  <cdr:relSizeAnchor xmlns:cdr="http://schemas.openxmlformats.org/drawingml/2006/chartDrawing">
    <cdr:from>
      <cdr:x>0.44257</cdr:x>
      <cdr:y>0.00285</cdr:y>
    </cdr:from>
    <cdr:to>
      <cdr:x>0.98284</cdr:x>
      <cdr:y>0.07635</cdr:y>
    </cdr:to>
    <cdr:sp macro="" textlink="TOITURES!$M$430">
      <cdr:nvSpPr>
        <cdr:cNvPr id="2" name="ZoneTexte 1"/>
        <cdr:cNvSpPr txBox="1"/>
      </cdr:nvSpPr>
      <cdr:spPr>
        <a:xfrm xmlns:a="http://schemas.openxmlformats.org/drawingml/2006/main">
          <a:off x="1859742" y="11797"/>
          <a:ext cx="2270292" cy="3040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1E60BFFB-9859-40A1-9B56-B04888F35492}"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93.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TOITURES!$L$475">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643B2C9E-C44C-4AA1-A631-134069EC4C1F}"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94.xml><?xml version="1.0" encoding="utf-8"?>
<c:userShapes xmlns:c="http://schemas.openxmlformats.org/drawingml/2006/chart">
  <cdr:relSizeAnchor xmlns:cdr="http://schemas.openxmlformats.org/drawingml/2006/chartDrawing">
    <cdr:from>
      <cdr:x>0.44257</cdr:x>
      <cdr:y>0.00285</cdr:y>
    </cdr:from>
    <cdr:to>
      <cdr:x>0.98284</cdr:x>
      <cdr:y>0.07635</cdr:y>
    </cdr:to>
    <cdr:sp macro="" textlink="TOITURES!$M$475">
      <cdr:nvSpPr>
        <cdr:cNvPr id="2" name="ZoneTexte 1"/>
        <cdr:cNvSpPr txBox="1"/>
      </cdr:nvSpPr>
      <cdr:spPr>
        <a:xfrm xmlns:a="http://schemas.openxmlformats.org/drawingml/2006/main">
          <a:off x="1859742" y="11797"/>
          <a:ext cx="2270292" cy="3040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F15AD075-A803-41E7-9AE5-E61C42F03CBA}"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95.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TOITURES!$L$520">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9E802A6D-418D-40D7-B1A0-0BCC1F5EF8C3}"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96.xml><?xml version="1.0" encoding="utf-8"?>
<c:userShapes xmlns:c="http://schemas.openxmlformats.org/drawingml/2006/chart">
  <cdr:relSizeAnchor xmlns:cdr="http://schemas.openxmlformats.org/drawingml/2006/chartDrawing">
    <cdr:from>
      <cdr:x>0.44257</cdr:x>
      <cdr:y>0.00285</cdr:y>
    </cdr:from>
    <cdr:to>
      <cdr:x>0.98284</cdr:x>
      <cdr:y>0.07635</cdr:y>
    </cdr:to>
    <cdr:sp macro="" textlink="TOITURES!$M$520">
      <cdr:nvSpPr>
        <cdr:cNvPr id="2" name="ZoneTexte 1"/>
        <cdr:cNvSpPr txBox="1"/>
      </cdr:nvSpPr>
      <cdr:spPr>
        <a:xfrm xmlns:a="http://schemas.openxmlformats.org/drawingml/2006/main">
          <a:off x="1859742" y="11797"/>
          <a:ext cx="2270292" cy="3040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2FA63B6C-C21E-4999-A8FA-864F4F6A0776}"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97.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TOITURES!$L$565">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C13A8740-F519-4322-9EFE-9391970C926B}"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98.xml><?xml version="1.0" encoding="utf-8"?>
<c:userShapes xmlns:c="http://schemas.openxmlformats.org/drawingml/2006/chart">
  <cdr:relSizeAnchor xmlns:cdr="http://schemas.openxmlformats.org/drawingml/2006/chartDrawing">
    <cdr:from>
      <cdr:x>0.44257</cdr:x>
      <cdr:y>0.00285</cdr:y>
    </cdr:from>
    <cdr:to>
      <cdr:x>0.98284</cdr:x>
      <cdr:y>0.07635</cdr:y>
    </cdr:to>
    <cdr:sp macro="" textlink="TOITURES!$M$565">
      <cdr:nvSpPr>
        <cdr:cNvPr id="2" name="ZoneTexte 1"/>
        <cdr:cNvSpPr txBox="1"/>
      </cdr:nvSpPr>
      <cdr:spPr>
        <a:xfrm xmlns:a="http://schemas.openxmlformats.org/drawingml/2006/main">
          <a:off x="1859742" y="11797"/>
          <a:ext cx="2270292" cy="3040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E1909769-E571-4E34-B3C3-E543E06E5432}" type="TxLink">
            <a:rPr lang="en-US" sz="1600" b="1" i="0" u="none" strike="noStrike">
              <a:solidFill>
                <a:srgbClr val="000000"/>
              </a:solidFill>
              <a:latin typeface="Arial"/>
              <a:cs typeface="Arial"/>
            </a:rPr>
            <a:pPr algn="r"/>
            <a:t>0Kg éq CO2/m²</a:t>
          </a:fld>
          <a:endParaRPr lang="fr-FR" sz="1600">
            <a:latin typeface="+mn-lt"/>
          </a:endParaRPr>
        </a:p>
      </cdr:txBody>
    </cdr:sp>
  </cdr:relSizeAnchor>
</c:userShapes>
</file>

<file path=xl/drawings/drawing99.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TOITURES!$L$610">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1F66EA28-DF6B-4489-97CE-BD11A9C32F45}"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100.xml><?xml version="1.0" encoding="utf-8"?>
<c:userShapes xmlns:c="http://schemas.openxmlformats.org/drawingml/2006/chart">
  <cdr:relSizeAnchor xmlns:cdr="http://schemas.openxmlformats.org/drawingml/2006/chartDrawing">
    <cdr:from>
      <cdr:x>0.44257</cdr:x>
      <cdr:y>0.00285</cdr:y>
    </cdr:from>
    <cdr:to>
      <cdr:x>0.98284</cdr:x>
      <cdr:y>0.07635</cdr:y>
    </cdr:to>
    <cdr:sp macro="" textlink="TOITURES!$M$610">
      <cdr:nvSpPr>
        <cdr:cNvPr id="2" name="ZoneTexte 1"/>
        <cdr:cNvSpPr txBox="1"/>
      </cdr:nvSpPr>
      <cdr:spPr>
        <a:xfrm xmlns:a="http://schemas.openxmlformats.org/drawingml/2006/main">
          <a:off x="1859742" y="11797"/>
          <a:ext cx="2270292" cy="3040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3297FC0D-815D-4AFB-AA56-648D119DA482}"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101.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TOITURES!$L$655">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26349576-B210-4CBB-97D4-D0E442F1D08C}"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102.xml><?xml version="1.0" encoding="utf-8"?>
<c:userShapes xmlns:c="http://schemas.openxmlformats.org/drawingml/2006/chart">
  <cdr:relSizeAnchor xmlns:cdr="http://schemas.openxmlformats.org/drawingml/2006/chartDrawing">
    <cdr:from>
      <cdr:x>0.44257</cdr:x>
      <cdr:y>0.00285</cdr:y>
    </cdr:from>
    <cdr:to>
      <cdr:x>0.98284</cdr:x>
      <cdr:y>0.07635</cdr:y>
    </cdr:to>
    <cdr:sp macro="" textlink="TOITURES!$M$655">
      <cdr:nvSpPr>
        <cdr:cNvPr id="2" name="ZoneTexte 1"/>
        <cdr:cNvSpPr txBox="1"/>
      </cdr:nvSpPr>
      <cdr:spPr>
        <a:xfrm xmlns:a="http://schemas.openxmlformats.org/drawingml/2006/main">
          <a:off x="1859742" y="11797"/>
          <a:ext cx="2270292" cy="3040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DA5E8DB4-4386-4708-9EFA-8E15B3EF7390}"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103.xml><?xml version="1.0" encoding="utf-8"?>
<xdr:wsDr xmlns:xdr="http://schemas.openxmlformats.org/drawingml/2006/spreadsheetDrawing" xmlns:a="http://schemas.openxmlformats.org/drawingml/2006/main">
  <xdr:twoCellAnchor>
    <xdr:from>
      <xdr:col>12</xdr:col>
      <xdr:colOff>47625</xdr:colOff>
      <xdr:row>0</xdr:row>
      <xdr:rowOff>2</xdr:rowOff>
    </xdr:from>
    <xdr:to>
      <xdr:col>20</xdr:col>
      <xdr:colOff>619125</xdr:colOff>
      <xdr:row>67</xdr:row>
      <xdr:rowOff>15876</xdr:rowOff>
    </xdr:to>
    <xdr:graphicFrame macro="">
      <xdr:nvGraphicFramePr>
        <xdr:cNvPr id="6" name="Graphique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0</xdr:row>
      <xdr:rowOff>0</xdr:rowOff>
    </xdr:from>
    <xdr:to>
      <xdr:col>12</xdr:col>
      <xdr:colOff>15874</xdr:colOff>
      <xdr:row>67</xdr:row>
      <xdr:rowOff>31750</xdr:rowOff>
    </xdr:to>
    <xdr:graphicFrame macro="">
      <xdr:nvGraphicFramePr>
        <xdr:cNvPr id="7" name="Graphique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04.xml><?xml version="1.0" encoding="utf-8"?>
<xdr:wsDr xmlns:xdr="http://schemas.openxmlformats.org/drawingml/2006/spreadsheetDrawing" xmlns:a="http://schemas.openxmlformats.org/drawingml/2006/main">
  <xdr:twoCellAnchor>
    <xdr:from>
      <xdr:col>6</xdr:col>
      <xdr:colOff>1790700</xdr:colOff>
      <xdr:row>27</xdr:row>
      <xdr:rowOff>19050</xdr:rowOff>
    </xdr:from>
    <xdr:to>
      <xdr:col>9</xdr:col>
      <xdr:colOff>467177</xdr:colOff>
      <xdr:row>48</xdr:row>
      <xdr:rowOff>161838</xdr:rowOff>
    </xdr:to>
    <xdr:graphicFrame macro="">
      <xdr:nvGraphicFramePr>
        <xdr:cNvPr id="6" name="Graphique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454477</xdr:colOff>
      <xdr:row>27</xdr:row>
      <xdr:rowOff>25748</xdr:rowOff>
    </xdr:from>
    <xdr:to>
      <xdr:col>14</xdr:col>
      <xdr:colOff>8420</xdr:colOff>
      <xdr:row>48</xdr:row>
      <xdr:rowOff>161924</xdr:rowOff>
    </xdr:to>
    <xdr:graphicFrame macro="">
      <xdr:nvGraphicFramePr>
        <xdr:cNvPr id="7" name="Graphique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6</xdr:col>
      <xdr:colOff>1790700</xdr:colOff>
      <xdr:row>72</xdr:row>
      <xdr:rowOff>0</xdr:rowOff>
    </xdr:from>
    <xdr:to>
      <xdr:col>9</xdr:col>
      <xdr:colOff>467177</xdr:colOff>
      <xdr:row>93</xdr:row>
      <xdr:rowOff>142788</xdr:rowOff>
    </xdr:to>
    <xdr:graphicFrame macro="">
      <xdr:nvGraphicFramePr>
        <xdr:cNvPr id="8" name="Graphique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9</xdr:col>
      <xdr:colOff>454477</xdr:colOff>
      <xdr:row>72</xdr:row>
      <xdr:rowOff>6698</xdr:rowOff>
    </xdr:from>
    <xdr:to>
      <xdr:col>14</xdr:col>
      <xdr:colOff>8420</xdr:colOff>
      <xdr:row>93</xdr:row>
      <xdr:rowOff>142874</xdr:rowOff>
    </xdr:to>
    <xdr:graphicFrame macro="">
      <xdr:nvGraphicFramePr>
        <xdr:cNvPr id="9" name="Graphique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6</xdr:col>
      <xdr:colOff>1755321</xdr:colOff>
      <xdr:row>117</xdr:row>
      <xdr:rowOff>13607</xdr:rowOff>
    </xdr:from>
    <xdr:to>
      <xdr:col>9</xdr:col>
      <xdr:colOff>434520</xdr:colOff>
      <xdr:row>138</xdr:row>
      <xdr:rowOff>156395</xdr:rowOff>
    </xdr:to>
    <xdr:graphicFrame macro="">
      <xdr:nvGraphicFramePr>
        <xdr:cNvPr id="10" name="Graphique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9</xdr:col>
      <xdr:colOff>421820</xdr:colOff>
      <xdr:row>117</xdr:row>
      <xdr:rowOff>20305</xdr:rowOff>
    </xdr:from>
    <xdr:to>
      <xdr:col>13</xdr:col>
      <xdr:colOff>79177</xdr:colOff>
      <xdr:row>138</xdr:row>
      <xdr:rowOff>156481</xdr:rowOff>
    </xdr:to>
    <xdr:graphicFrame macro="">
      <xdr:nvGraphicFramePr>
        <xdr:cNvPr id="11" name="Graphique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6</xdr:col>
      <xdr:colOff>1782535</xdr:colOff>
      <xdr:row>162</xdr:row>
      <xdr:rowOff>13607</xdr:rowOff>
    </xdr:from>
    <xdr:to>
      <xdr:col>9</xdr:col>
      <xdr:colOff>461734</xdr:colOff>
      <xdr:row>183</xdr:row>
      <xdr:rowOff>156395</xdr:rowOff>
    </xdr:to>
    <xdr:graphicFrame macro="">
      <xdr:nvGraphicFramePr>
        <xdr:cNvPr id="12" name="Graphique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9</xdr:col>
      <xdr:colOff>449034</xdr:colOff>
      <xdr:row>162</xdr:row>
      <xdr:rowOff>20305</xdr:rowOff>
    </xdr:from>
    <xdr:to>
      <xdr:col>13</xdr:col>
      <xdr:colOff>106391</xdr:colOff>
      <xdr:row>183</xdr:row>
      <xdr:rowOff>156481</xdr:rowOff>
    </xdr:to>
    <xdr:graphicFrame macro="">
      <xdr:nvGraphicFramePr>
        <xdr:cNvPr id="13" name="Graphique 1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6</xdr:col>
      <xdr:colOff>1782536</xdr:colOff>
      <xdr:row>207</xdr:row>
      <xdr:rowOff>13607</xdr:rowOff>
    </xdr:from>
    <xdr:to>
      <xdr:col>9</xdr:col>
      <xdr:colOff>461735</xdr:colOff>
      <xdr:row>228</xdr:row>
      <xdr:rowOff>156395</xdr:rowOff>
    </xdr:to>
    <xdr:graphicFrame macro="">
      <xdr:nvGraphicFramePr>
        <xdr:cNvPr id="14" name="Graphique 1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9</xdr:col>
      <xdr:colOff>449035</xdr:colOff>
      <xdr:row>207</xdr:row>
      <xdr:rowOff>20305</xdr:rowOff>
    </xdr:from>
    <xdr:to>
      <xdr:col>13</xdr:col>
      <xdr:colOff>106392</xdr:colOff>
      <xdr:row>228</xdr:row>
      <xdr:rowOff>156481</xdr:rowOff>
    </xdr:to>
    <xdr:graphicFrame macro="">
      <xdr:nvGraphicFramePr>
        <xdr:cNvPr id="15" name="Graphique 1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6</xdr:col>
      <xdr:colOff>1782535</xdr:colOff>
      <xdr:row>252</xdr:row>
      <xdr:rowOff>0</xdr:rowOff>
    </xdr:from>
    <xdr:to>
      <xdr:col>9</xdr:col>
      <xdr:colOff>461734</xdr:colOff>
      <xdr:row>273</xdr:row>
      <xdr:rowOff>142788</xdr:rowOff>
    </xdr:to>
    <xdr:graphicFrame macro="">
      <xdr:nvGraphicFramePr>
        <xdr:cNvPr id="16" name="Graphique 1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9</xdr:col>
      <xdr:colOff>449034</xdr:colOff>
      <xdr:row>252</xdr:row>
      <xdr:rowOff>6698</xdr:rowOff>
    </xdr:from>
    <xdr:to>
      <xdr:col>13</xdr:col>
      <xdr:colOff>106391</xdr:colOff>
      <xdr:row>273</xdr:row>
      <xdr:rowOff>142874</xdr:rowOff>
    </xdr:to>
    <xdr:graphicFrame macro="">
      <xdr:nvGraphicFramePr>
        <xdr:cNvPr id="17" name="Graphique 1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6</xdr:col>
      <xdr:colOff>1782535</xdr:colOff>
      <xdr:row>297</xdr:row>
      <xdr:rowOff>0</xdr:rowOff>
    </xdr:from>
    <xdr:to>
      <xdr:col>9</xdr:col>
      <xdr:colOff>461734</xdr:colOff>
      <xdr:row>318</xdr:row>
      <xdr:rowOff>142788</xdr:rowOff>
    </xdr:to>
    <xdr:graphicFrame macro="">
      <xdr:nvGraphicFramePr>
        <xdr:cNvPr id="18" name="Graphique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9</xdr:col>
      <xdr:colOff>449034</xdr:colOff>
      <xdr:row>297</xdr:row>
      <xdr:rowOff>6698</xdr:rowOff>
    </xdr:from>
    <xdr:to>
      <xdr:col>13</xdr:col>
      <xdr:colOff>106391</xdr:colOff>
      <xdr:row>318</xdr:row>
      <xdr:rowOff>142874</xdr:rowOff>
    </xdr:to>
    <xdr:graphicFrame macro="">
      <xdr:nvGraphicFramePr>
        <xdr:cNvPr id="19" name="Graphique 1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6</xdr:col>
      <xdr:colOff>1782535</xdr:colOff>
      <xdr:row>342</xdr:row>
      <xdr:rowOff>13607</xdr:rowOff>
    </xdr:from>
    <xdr:to>
      <xdr:col>9</xdr:col>
      <xdr:colOff>461734</xdr:colOff>
      <xdr:row>363</xdr:row>
      <xdr:rowOff>156395</xdr:rowOff>
    </xdr:to>
    <xdr:graphicFrame macro="">
      <xdr:nvGraphicFramePr>
        <xdr:cNvPr id="20" name="Graphique 1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9</xdr:col>
      <xdr:colOff>449034</xdr:colOff>
      <xdr:row>342</xdr:row>
      <xdr:rowOff>20305</xdr:rowOff>
    </xdr:from>
    <xdr:to>
      <xdr:col>13</xdr:col>
      <xdr:colOff>106391</xdr:colOff>
      <xdr:row>363</xdr:row>
      <xdr:rowOff>156481</xdr:rowOff>
    </xdr:to>
    <xdr:graphicFrame macro="">
      <xdr:nvGraphicFramePr>
        <xdr:cNvPr id="21" name="Graphique 2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6</xdr:col>
      <xdr:colOff>1755321</xdr:colOff>
      <xdr:row>387</xdr:row>
      <xdr:rowOff>13607</xdr:rowOff>
    </xdr:from>
    <xdr:to>
      <xdr:col>9</xdr:col>
      <xdr:colOff>434520</xdr:colOff>
      <xdr:row>408</xdr:row>
      <xdr:rowOff>156395</xdr:rowOff>
    </xdr:to>
    <xdr:graphicFrame macro="">
      <xdr:nvGraphicFramePr>
        <xdr:cNvPr id="22" name="Graphique 2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9</xdr:col>
      <xdr:colOff>421820</xdr:colOff>
      <xdr:row>387</xdr:row>
      <xdr:rowOff>20305</xdr:rowOff>
    </xdr:from>
    <xdr:to>
      <xdr:col>13</xdr:col>
      <xdr:colOff>79177</xdr:colOff>
      <xdr:row>408</xdr:row>
      <xdr:rowOff>156481</xdr:rowOff>
    </xdr:to>
    <xdr:graphicFrame macro="">
      <xdr:nvGraphicFramePr>
        <xdr:cNvPr id="23" name="Graphique 2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xdr:from>
      <xdr:col>6</xdr:col>
      <xdr:colOff>1796143</xdr:colOff>
      <xdr:row>432</xdr:row>
      <xdr:rowOff>13608</xdr:rowOff>
    </xdr:from>
    <xdr:to>
      <xdr:col>9</xdr:col>
      <xdr:colOff>475342</xdr:colOff>
      <xdr:row>453</xdr:row>
      <xdr:rowOff>156396</xdr:rowOff>
    </xdr:to>
    <xdr:graphicFrame macro="">
      <xdr:nvGraphicFramePr>
        <xdr:cNvPr id="24" name="Graphique 2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xdr:from>
      <xdr:col>9</xdr:col>
      <xdr:colOff>462642</xdr:colOff>
      <xdr:row>432</xdr:row>
      <xdr:rowOff>20306</xdr:rowOff>
    </xdr:from>
    <xdr:to>
      <xdr:col>14</xdr:col>
      <xdr:colOff>11142</xdr:colOff>
      <xdr:row>453</xdr:row>
      <xdr:rowOff>156482</xdr:rowOff>
    </xdr:to>
    <xdr:graphicFrame macro="">
      <xdr:nvGraphicFramePr>
        <xdr:cNvPr id="25" name="Graphique 2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
        </a:graphicData>
      </a:graphic>
    </xdr:graphicFrame>
    <xdr:clientData/>
  </xdr:twoCellAnchor>
  <xdr:twoCellAnchor>
    <xdr:from>
      <xdr:col>6</xdr:col>
      <xdr:colOff>1768928</xdr:colOff>
      <xdr:row>477</xdr:row>
      <xdr:rowOff>13607</xdr:rowOff>
    </xdr:from>
    <xdr:to>
      <xdr:col>9</xdr:col>
      <xdr:colOff>448127</xdr:colOff>
      <xdr:row>498</xdr:row>
      <xdr:rowOff>156395</xdr:rowOff>
    </xdr:to>
    <xdr:graphicFrame macro="">
      <xdr:nvGraphicFramePr>
        <xdr:cNvPr id="26" name="Graphique 2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
        </a:graphicData>
      </a:graphic>
    </xdr:graphicFrame>
    <xdr:clientData/>
  </xdr:twoCellAnchor>
  <xdr:twoCellAnchor>
    <xdr:from>
      <xdr:col>9</xdr:col>
      <xdr:colOff>435427</xdr:colOff>
      <xdr:row>477</xdr:row>
      <xdr:rowOff>20305</xdr:rowOff>
    </xdr:from>
    <xdr:to>
      <xdr:col>13</xdr:col>
      <xdr:colOff>92784</xdr:colOff>
      <xdr:row>498</xdr:row>
      <xdr:rowOff>156481</xdr:rowOff>
    </xdr:to>
    <xdr:graphicFrame macro="">
      <xdr:nvGraphicFramePr>
        <xdr:cNvPr id="27" name="Graphique 2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
        </a:graphicData>
      </a:graphic>
    </xdr:graphicFrame>
    <xdr:clientData/>
  </xdr:twoCellAnchor>
  <xdr:twoCellAnchor>
    <xdr:from>
      <xdr:col>6</xdr:col>
      <xdr:colOff>1755321</xdr:colOff>
      <xdr:row>522</xdr:row>
      <xdr:rowOff>13607</xdr:rowOff>
    </xdr:from>
    <xdr:to>
      <xdr:col>9</xdr:col>
      <xdr:colOff>434520</xdr:colOff>
      <xdr:row>543</xdr:row>
      <xdr:rowOff>156395</xdr:rowOff>
    </xdr:to>
    <xdr:graphicFrame macro="">
      <xdr:nvGraphicFramePr>
        <xdr:cNvPr id="28" name="Graphique 2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
        </a:graphicData>
      </a:graphic>
    </xdr:graphicFrame>
    <xdr:clientData/>
  </xdr:twoCellAnchor>
  <xdr:twoCellAnchor>
    <xdr:from>
      <xdr:col>9</xdr:col>
      <xdr:colOff>421820</xdr:colOff>
      <xdr:row>522</xdr:row>
      <xdr:rowOff>20305</xdr:rowOff>
    </xdr:from>
    <xdr:to>
      <xdr:col>13</xdr:col>
      <xdr:colOff>79177</xdr:colOff>
      <xdr:row>543</xdr:row>
      <xdr:rowOff>156481</xdr:rowOff>
    </xdr:to>
    <xdr:graphicFrame macro="">
      <xdr:nvGraphicFramePr>
        <xdr:cNvPr id="29" name="Graphique 2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
        </a:graphicData>
      </a:graphic>
    </xdr:graphicFrame>
    <xdr:clientData/>
  </xdr:twoCellAnchor>
  <xdr:twoCellAnchor>
    <xdr:from>
      <xdr:col>6</xdr:col>
      <xdr:colOff>1768928</xdr:colOff>
      <xdr:row>567</xdr:row>
      <xdr:rowOff>13608</xdr:rowOff>
    </xdr:from>
    <xdr:to>
      <xdr:col>9</xdr:col>
      <xdr:colOff>448127</xdr:colOff>
      <xdr:row>588</xdr:row>
      <xdr:rowOff>156396</xdr:rowOff>
    </xdr:to>
    <xdr:graphicFrame macro="">
      <xdr:nvGraphicFramePr>
        <xdr:cNvPr id="30" name="Graphique 2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5"/>
        </a:graphicData>
      </a:graphic>
    </xdr:graphicFrame>
    <xdr:clientData/>
  </xdr:twoCellAnchor>
  <xdr:twoCellAnchor>
    <xdr:from>
      <xdr:col>9</xdr:col>
      <xdr:colOff>435427</xdr:colOff>
      <xdr:row>567</xdr:row>
      <xdr:rowOff>20306</xdr:rowOff>
    </xdr:from>
    <xdr:to>
      <xdr:col>13</xdr:col>
      <xdr:colOff>92784</xdr:colOff>
      <xdr:row>588</xdr:row>
      <xdr:rowOff>156482</xdr:rowOff>
    </xdr:to>
    <xdr:graphicFrame macro="">
      <xdr:nvGraphicFramePr>
        <xdr:cNvPr id="31" name="Graphique 3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6"/>
        </a:graphicData>
      </a:graphic>
    </xdr:graphicFrame>
    <xdr:clientData/>
  </xdr:twoCellAnchor>
  <xdr:twoCellAnchor>
    <xdr:from>
      <xdr:col>6</xdr:col>
      <xdr:colOff>1755321</xdr:colOff>
      <xdr:row>612</xdr:row>
      <xdr:rowOff>0</xdr:rowOff>
    </xdr:from>
    <xdr:to>
      <xdr:col>9</xdr:col>
      <xdr:colOff>434520</xdr:colOff>
      <xdr:row>633</xdr:row>
      <xdr:rowOff>142788</xdr:rowOff>
    </xdr:to>
    <xdr:graphicFrame macro="">
      <xdr:nvGraphicFramePr>
        <xdr:cNvPr id="32" name="Graphique 3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7"/>
        </a:graphicData>
      </a:graphic>
    </xdr:graphicFrame>
    <xdr:clientData/>
  </xdr:twoCellAnchor>
  <xdr:twoCellAnchor>
    <xdr:from>
      <xdr:col>9</xdr:col>
      <xdr:colOff>421820</xdr:colOff>
      <xdr:row>612</xdr:row>
      <xdr:rowOff>6698</xdr:rowOff>
    </xdr:from>
    <xdr:to>
      <xdr:col>13</xdr:col>
      <xdr:colOff>79177</xdr:colOff>
      <xdr:row>633</xdr:row>
      <xdr:rowOff>142874</xdr:rowOff>
    </xdr:to>
    <xdr:graphicFrame macro="">
      <xdr:nvGraphicFramePr>
        <xdr:cNvPr id="33" name="Graphique 3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8"/>
        </a:graphicData>
      </a:graphic>
    </xdr:graphicFrame>
    <xdr:clientData/>
  </xdr:twoCellAnchor>
  <xdr:twoCellAnchor>
    <xdr:from>
      <xdr:col>6</xdr:col>
      <xdr:colOff>1768928</xdr:colOff>
      <xdr:row>657</xdr:row>
      <xdr:rowOff>0</xdr:rowOff>
    </xdr:from>
    <xdr:to>
      <xdr:col>9</xdr:col>
      <xdr:colOff>448127</xdr:colOff>
      <xdr:row>678</xdr:row>
      <xdr:rowOff>142788</xdr:rowOff>
    </xdr:to>
    <xdr:graphicFrame macro="">
      <xdr:nvGraphicFramePr>
        <xdr:cNvPr id="34" name="Graphique 3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9"/>
        </a:graphicData>
      </a:graphic>
    </xdr:graphicFrame>
    <xdr:clientData/>
  </xdr:twoCellAnchor>
  <xdr:twoCellAnchor>
    <xdr:from>
      <xdr:col>9</xdr:col>
      <xdr:colOff>435427</xdr:colOff>
      <xdr:row>657</xdr:row>
      <xdr:rowOff>6698</xdr:rowOff>
    </xdr:from>
    <xdr:to>
      <xdr:col>13</xdr:col>
      <xdr:colOff>92784</xdr:colOff>
      <xdr:row>678</xdr:row>
      <xdr:rowOff>142874</xdr:rowOff>
    </xdr:to>
    <xdr:graphicFrame macro="">
      <xdr:nvGraphicFramePr>
        <xdr:cNvPr id="35" name="Graphique 3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0"/>
        </a:graphicData>
      </a:graphic>
    </xdr:graphicFrame>
    <xdr:clientData/>
  </xdr:twoCellAnchor>
</xdr:wsDr>
</file>

<file path=xl/drawings/drawing105.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CLOISONS!$L$25">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72059517-F1D8-4DC8-B0AD-16A21B79094D}"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106.xml><?xml version="1.0" encoding="utf-8"?>
<c:userShapes xmlns:c="http://schemas.openxmlformats.org/drawingml/2006/chart">
  <cdr:relSizeAnchor xmlns:cdr="http://schemas.openxmlformats.org/drawingml/2006/chartDrawing">
    <cdr:from>
      <cdr:x>0.44257</cdr:x>
      <cdr:y>0.00285</cdr:y>
    </cdr:from>
    <cdr:to>
      <cdr:x>0.98284</cdr:x>
      <cdr:y>0.07635</cdr:y>
    </cdr:to>
    <cdr:sp macro="" textlink="CLOISONS!$M$25">
      <cdr:nvSpPr>
        <cdr:cNvPr id="2" name="ZoneTexte 1"/>
        <cdr:cNvSpPr txBox="1"/>
      </cdr:nvSpPr>
      <cdr:spPr>
        <a:xfrm xmlns:a="http://schemas.openxmlformats.org/drawingml/2006/main">
          <a:off x="1859742" y="11797"/>
          <a:ext cx="2270292" cy="3040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E4FCC57B-5DC7-4FFF-B266-6B97A52E36AC}"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107.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CLOISONS!$L$70">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02500744-20FF-4C71-A9B2-0E43F1A2A844}"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108.xml><?xml version="1.0" encoding="utf-8"?>
<c:userShapes xmlns:c="http://schemas.openxmlformats.org/drawingml/2006/chart">
  <cdr:relSizeAnchor xmlns:cdr="http://schemas.openxmlformats.org/drawingml/2006/chartDrawing">
    <cdr:from>
      <cdr:x>0.44257</cdr:x>
      <cdr:y>0.00285</cdr:y>
    </cdr:from>
    <cdr:to>
      <cdr:x>0.98284</cdr:x>
      <cdr:y>0.07635</cdr:y>
    </cdr:to>
    <cdr:sp macro="" textlink="CLOISONS!$M$70">
      <cdr:nvSpPr>
        <cdr:cNvPr id="2" name="ZoneTexte 1"/>
        <cdr:cNvSpPr txBox="1"/>
      </cdr:nvSpPr>
      <cdr:spPr>
        <a:xfrm xmlns:a="http://schemas.openxmlformats.org/drawingml/2006/main">
          <a:off x="1859742" y="11797"/>
          <a:ext cx="2270292" cy="3040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3AC59AB6-A222-4DEE-A8DC-8A0C47FF80D2}"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109.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CLOISONS!$L$115">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A5620664-6C10-40EF-85AE-AA92CED9C6F6}"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110.xml><?xml version="1.0" encoding="utf-8"?>
<c:userShapes xmlns:c="http://schemas.openxmlformats.org/drawingml/2006/chart">
  <cdr:relSizeAnchor xmlns:cdr="http://schemas.openxmlformats.org/drawingml/2006/chartDrawing">
    <cdr:from>
      <cdr:x>0.44257</cdr:x>
      <cdr:y>0.00285</cdr:y>
    </cdr:from>
    <cdr:to>
      <cdr:x>0.98284</cdr:x>
      <cdr:y>0.07635</cdr:y>
    </cdr:to>
    <cdr:sp macro="" textlink="CLOISONS!$M$115">
      <cdr:nvSpPr>
        <cdr:cNvPr id="2" name="ZoneTexte 1"/>
        <cdr:cNvSpPr txBox="1"/>
      </cdr:nvSpPr>
      <cdr:spPr>
        <a:xfrm xmlns:a="http://schemas.openxmlformats.org/drawingml/2006/main">
          <a:off x="1859742" y="11797"/>
          <a:ext cx="2270292" cy="3040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F5CE1FB8-8A58-40AC-BC6F-3AEF10AF1474}"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111.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CLOISONS!$L$160">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D826ED2F-FE2E-4570-8196-E4F1ADD06C2C}"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112.xml><?xml version="1.0" encoding="utf-8"?>
<c:userShapes xmlns:c="http://schemas.openxmlformats.org/drawingml/2006/chart">
  <cdr:relSizeAnchor xmlns:cdr="http://schemas.openxmlformats.org/drawingml/2006/chartDrawing">
    <cdr:from>
      <cdr:x>0.44257</cdr:x>
      <cdr:y>0.00285</cdr:y>
    </cdr:from>
    <cdr:to>
      <cdr:x>0.98284</cdr:x>
      <cdr:y>0.07635</cdr:y>
    </cdr:to>
    <cdr:sp macro="" textlink="CLOISONS!$M$160">
      <cdr:nvSpPr>
        <cdr:cNvPr id="2" name="ZoneTexte 1"/>
        <cdr:cNvSpPr txBox="1"/>
      </cdr:nvSpPr>
      <cdr:spPr>
        <a:xfrm xmlns:a="http://schemas.openxmlformats.org/drawingml/2006/main">
          <a:off x="1859742" y="11797"/>
          <a:ext cx="2270292" cy="3040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6C292715-21C8-49DF-9AC8-696729C8232D}"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113.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CLOISONS!$L$205">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02DDCB7E-5367-4A8B-8765-AA63FC8C2E1A}"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114.xml><?xml version="1.0" encoding="utf-8"?>
<c:userShapes xmlns:c="http://schemas.openxmlformats.org/drawingml/2006/chart">
  <cdr:relSizeAnchor xmlns:cdr="http://schemas.openxmlformats.org/drawingml/2006/chartDrawing">
    <cdr:from>
      <cdr:x>0.44257</cdr:x>
      <cdr:y>0.00285</cdr:y>
    </cdr:from>
    <cdr:to>
      <cdr:x>0.98284</cdr:x>
      <cdr:y>0.07635</cdr:y>
    </cdr:to>
    <cdr:sp macro="" textlink="CLOISONS!$M$205">
      <cdr:nvSpPr>
        <cdr:cNvPr id="2" name="ZoneTexte 1"/>
        <cdr:cNvSpPr txBox="1"/>
      </cdr:nvSpPr>
      <cdr:spPr>
        <a:xfrm xmlns:a="http://schemas.openxmlformats.org/drawingml/2006/main">
          <a:off x="1859742" y="11797"/>
          <a:ext cx="2270292" cy="3040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D0B8AB7F-7F10-4D11-B935-88F7D8FB74B8}"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115.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CLOISONS!$L$250">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A86CF596-5DB5-4606-A573-EBB59CB43CE9}"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116.xml><?xml version="1.0" encoding="utf-8"?>
<c:userShapes xmlns:c="http://schemas.openxmlformats.org/drawingml/2006/chart">
  <cdr:relSizeAnchor xmlns:cdr="http://schemas.openxmlformats.org/drawingml/2006/chartDrawing">
    <cdr:from>
      <cdr:x>0.44257</cdr:x>
      <cdr:y>0.00285</cdr:y>
    </cdr:from>
    <cdr:to>
      <cdr:x>0.98284</cdr:x>
      <cdr:y>0.07635</cdr:y>
    </cdr:to>
    <cdr:sp macro="" textlink="CLOISONS!$M$250">
      <cdr:nvSpPr>
        <cdr:cNvPr id="2" name="ZoneTexte 1"/>
        <cdr:cNvSpPr txBox="1"/>
      </cdr:nvSpPr>
      <cdr:spPr>
        <a:xfrm xmlns:a="http://schemas.openxmlformats.org/drawingml/2006/main">
          <a:off x="1859742" y="11797"/>
          <a:ext cx="2270292" cy="3040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234B7371-F19A-478A-BFC9-35C871EEEBBE}"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117.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CLOISONS!$L$295">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42D47DAB-6887-4B62-8BC8-449C652F3363}"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118.xml><?xml version="1.0" encoding="utf-8"?>
<c:userShapes xmlns:c="http://schemas.openxmlformats.org/drawingml/2006/chart">
  <cdr:relSizeAnchor xmlns:cdr="http://schemas.openxmlformats.org/drawingml/2006/chartDrawing">
    <cdr:from>
      <cdr:x>0.44257</cdr:x>
      <cdr:y>0.00285</cdr:y>
    </cdr:from>
    <cdr:to>
      <cdr:x>0.98284</cdr:x>
      <cdr:y>0.07635</cdr:y>
    </cdr:to>
    <cdr:sp macro="" textlink="CLOISONS!$M$295">
      <cdr:nvSpPr>
        <cdr:cNvPr id="2" name="ZoneTexte 1"/>
        <cdr:cNvSpPr txBox="1"/>
      </cdr:nvSpPr>
      <cdr:spPr>
        <a:xfrm xmlns:a="http://schemas.openxmlformats.org/drawingml/2006/main">
          <a:off x="1859742" y="11797"/>
          <a:ext cx="2270292" cy="3040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3608503E-B37F-418D-986F-CDE817157A42}"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119.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CLOISONS!$L$340">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2DEE1456-6DE9-449E-AB23-97C4FEDB5E7D}"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120.xml><?xml version="1.0" encoding="utf-8"?>
<c:userShapes xmlns:c="http://schemas.openxmlformats.org/drawingml/2006/chart">
  <cdr:relSizeAnchor xmlns:cdr="http://schemas.openxmlformats.org/drawingml/2006/chartDrawing">
    <cdr:from>
      <cdr:x>0.44257</cdr:x>
      <cdr:y>0.00285</cdr:y>
    </cdr:from>
    <cdr:to>
      <cdr:x>0.98284</cdr:x>
      <cdr:y>0.07635</cdr:y>
    </cdr:to>
    <cdr:sp macro="" textlink="CLOISONS!$M$340">
      <cdr:nvSpPr>
        <cdr:cNvPr id="2" name="ZoneTexte 1"/>
        <cdr:cNvSpPr txBox="1"/>
      </cdr:nvSpPr>
      <cdr:spPr>
        <a:xfrm xmlns:a="http://schemas.openxmlformats.org/drawingml/2006/main">
          <a:off x="1859742" y="11797"/>
          <a:ext cx="2270292" cy="3040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31A4DD03-FEDB-464F-8195-02AF9CA17936}"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121.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CLOISONS!$L$385">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63BAFFE6-FC9F-4630-B14A-D123CFFB9CB2}"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122.xml><?xml version="1.0" encoding="utf-8"?>
<c:userShapes xmlns:c="http://schemas.openxmlformats.org/drawingml/2006/chart">
  <cdr:relSizeAnchor xmlns:cdr="http://schemas.openxmlformats.org/drawingml/2006/chartDrawing">
    <cdr:from>
      <cdr:x>0.44257</cdr:x>
      <cdr:y>0.00285</cdr:y>
    </cdr:from>
    <cdr:to>
      <cdr:x>0.98284</cdr:x>
      <cdr:y>0.07635</cdr:y>
    </cdr:to>
    <cdr:sp macro="" textlink="CLOISONS!$M$385">
      <cdr:nvSpPr>
        <cdr:cNvPr id="2" name="ZoneTexte 1"/>
        <cdr:cNvSpPr txBox="1"/>
      </cdr:nvSpPr>
      <cdr:spPr>
        <a:xfrm xmlns:a="http://schemas.openxmlformats.org/drawingml/2006/main">
          <a:off x="1859742" y="11797"/>
          <a:ext cx="2270292" cy="3040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6EBC9E68-66BB-4E16-AD2D-FE324D3A21C9}"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123.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CLOISONS!$L$430">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A00F1C7C-7816-4DFD-AC91-D3FF54153658}"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124.xml><?xml version="1.0" encoding="utf-8"?>
<c:userShapes xmlns:c="http://schemas.openxmlformats.org/drawingml/2006/chart">
  <cdr:relSizeAnchor xmlns:cdr="http://schemas.openxmlformats.org/drawingml/2006/chartDrawing">
    <cdr:from>
      <cdr:x>0.44257</cdr:x>
      <cdr:y>0.00285</cdr:y>
    </cdr:from>
    <cdr:to>
      <cdr:x>0.98284</cdr:x>
      <cdr:y>0.07635</cdr:y>
    </cdr:to>
    <cdr:sp macro="" textlink="CLOISONS!$M$430">
      <cdr:nvSpPr>
        <cdr:cNvPr id="2" name="ZoneTexte 1"/>
        <cdr:cNvSpPr txBox="1"/>
      </cdr:nvSpPr>
      <cdr:spPr>
        <a:xfrm xmlns:a="http://schemas.openxmlformats.org/drawingml/2006/main">
          <a:off x="1859742" y="11797"/>
          <a:ext cx="2270292" cy="3040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98DB93F6-4B71-4C4C-ACE5-50B116FE00AA}"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125.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CLOISONS!$L$475">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17772007-0206-44F5-B2ED-8A296FEC5376}"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126.xml><?xml version="1.0" encoding="utf-8"?>
<c:userShapes xmlns:c="http://schemas.openxmlformats.org/drawingml/2006/chart">
  <cdr:relSizeAnchor xmlns:cdr="http://schemas.openxmlformats.org/drawingml/2006/chartDrawing">
    <cdr:from>
      <cdr:x>0.44257</cdr:x>
      <cdr:y>0.00285</cdr:y>
    </cdr:from>
    <cdr:to>
      <cdr:x>0.98284</cdr:x>
      <cdr:y>0.07635</cdr:y>
    </cdr:to>
    <cdr:sp macro="" textlink="CLOISONS!$M$475">
      <cdr:nvSpPr>
        <cdr:cNvPr id="2" name="ZoneTexte 1"/>
        <cdr:cNvSpPr txBox="1"/>
      </cdr:nvSpPr>
      <cdr:spPr>
        <a:xfrm xmlns:a="http://schemas.openxmlformats.org/drawingml/2006/main">
          <a:off x="1859742" y="11797"/>
          <a:ext cx="2270292" cy="3040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4241BC6F-8CC4-46B3-AEBD-8AA57E48715B}"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127.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CLOISONS!$L$520">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31DB2D09-1F3C-4E7D-9947-7BE66E7B66D4}"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128.xml><?xml version="1.0" encoding="utf-8"?>
<c:userShapes xmlns:c="http://schemas.openxmlformats.org/drawingml/2006/chart">
  <cdr:relSizeAnchor xmlns:cdr="http://schemas.openxmlformats.org/drawingml/2006/chartDrawing">
    <cdr:from>
      <cdr:x>0.44257</cdr:x>
      <cdr:y>0.00285</cdr:y>
    </cdr:from>
    <cdr:to>
      <cdr:x>0.98284</cdr:x>
      <cdr:y>0.07635</cdr:y>
    </cdr:to>
    <cdr:sp macro="" textlink="CLOISONS!$M$520">
      <cdr:nvSpPr>
        <cdr:cNvPr id="2" name="ZoneTexte 1"/>
        <cdr:cNvSpPr txBox="1"/>
      </cdr:nvSpPr>
      <cdr:spPr>
        <a:xfrm xmlns:a="http://schemas.openxmlformats.org/drawingml/2006/main">
          <a:off x="1859742" y="11797"/>
          <a:ext cx="2270292" cy="3040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4700BB7F-64F4-4E7A-B514-4A3C40F6FC38}"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129.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CLOISONS!$L$565">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C2AD8419-F9FE-4595-A022-320D3D879730}"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130.xml><?xml version="1.0" encoding="utf-8"?>
<c:userShapes xmlns:c="http://schemas.openxmlformats.org/drawingml/2006/chart">
  <cdr:relSizeAnchor xmlns:cdr="http://schemas.openxmlformats.org/drawingml/2006/chartDrawing">
    <cdr:from>
      <cdr:x>0.44257</cdr:x>
      <cdr:y>0.00285</cdr:y>
    </cdr:from>
    <cdr:to>
      <cdr:x>0.98284</cdr:x>
      <cdr:y>0.07635</cdr:y>
    </cdr:to>
    <cdr:sp macro="" textlink="CLOISONS!$M$565">
      <cdr:nvSpPr>
        <cdr:cNvPr id="2" name="ZoneTexte 1"/>
        <cdr:cNvSpPr txBox="1"/>
      </cdr:nvSpPr>
      <cdr:spPr>
        <a:xfrm xmlns:a="http://schemas.openxmlformats.org/drawingml/2006/main">
          <a:off x="1859742" y="11797"/>
          <a:ext cx="2270292" cy="3040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55828FF6-36C3-4B16-AD25-0E321FE5CEB6}"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131.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CLOISONS!$L$610">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C0EF6CCE-2240-409F-A7C5-5380CBCDCD91}"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132.xml><?xml version="1.0" encoding="utf-8"?>
<c:userShapes xmlns:c="http://schemas.openxmlformats.org/drawingml/2006/chart">
  <cdr:relSizeAnchor xmlns:cdr="http://schemas.openxmlformats.org/drawingml/2006/chartDrawing">
    <cdr:from>
      <cdr:x>0.44257</cdr:x>
      <cdr:y>0.00285</cdr:y>
    </cdr:from>
    <cdr:to>
      <cdr:x>0.98284</cdr:x>
      <cdr:y>0.07635</cdr:y>
    </cdr:to>
    <cdr:sp macro="" textlink="CLOISONS!$M$610">
      <cdr:nvSpPr>
        <cdr:cNvPr id="2" name="ZoneTexte 1"/>
        <cdr:cNvSpPr txBox="1"/>
      </cdr:nvSpPr>
      <cdr:spPr>
        <a:xfrm xmlns:a="http://schemas.openxmlformats.org/drawingml/2006/main">
          <a:off x="1859742" y="11797"/>
          <a:ext cx="2270292" cy="3040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D3A16789-03AE-4FC5-BF77-67C2EC379C40}"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133.xml><?xml version="1.0" encoding="utf-8"?>
<c:userShapes xmlns:c="http://schemas.openxmlformats.org/drawingml/2006/chart">
  <cdr:relSizeAnchor xmlns:cdr="http://schemas.openxmlformats.org/drawingml/2006/chartDrawing">
    <cdr:from>
      <cdr:x>0.48768</cdr:x>
      <cdr:y>0.01108</cdr:y>
    </cdr:from>
    <cdr:to>
      <cdr:x>0.94855</cdr:x>
      <cdr:y>0.07828</cdr:y>
    </cdr:to>
    <cdr:sp macro="" textlink="CLOISONS!$L$655">
      <cdr:nvSpPr>
        <cdr:cNvPr id="2" name="ZoneTexte 1"/>
        <cdr:cNvSpPr txBox="1"/>
      </cdr:nvSpPr>
      <cdr:spPr>
        <a:xfrm xmlns:a="http://schemas.openxmlformats.org/drawingml/2006/main">
          <a:off x="1794582" y="44416"/>
          <a:ext cx="1695921" cy="2694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11BDAFFC-8E00-43B5-80EE-E27937ACC87A}" type="TxLink">
            <a:rPr lang="en-US" sz="1400" b="1" i="0" u="none" strike="noStrike">
              <a:solidFill>
                <a:srgbClr val="000000"/>
              </a:solidFill>
              <a:latin typeface="Arial"/>
              <a:cs typeface="Arial"/>
            </a:rPr>
            <a:pPr algn="ctr"/>
            <a:t>0  kWh/m²</a:t>
          </a:fld>
          <a:endParaRPr lang="fr-FR" sz="1400">
            <a:latin typeface="+mn-lt"/>
          </a:endParaRPr>
        </a:p>
      </cdr:txBody>
    </cdr:sp>
  </cdr:relSizeAnchor>
</c:userShapes>
</file>

<file path=xl/drawings/drawing134.xml><?xml version="1.0" encoding="utf-8"?>
<c:userShapes xmlns:c="http://schemas.openxmlformats.org/drawingml/2006/chart">
  <cdr:relSizeAnchor xmlns:cdr="http://schemas.openxmlformats.org/drawingml/2006/chartDrawing">
    <cdr:from>
      <cdr:x>0.44257</cdr:x>
      <cdr:y>0.00285</cdr:y>
    </cdr:from>
    <cdr:to>
      <cdr:x>0.98284</cdr:x>
      <cdr:y>0.07635</cdr:y>
    </cdr:to>
    <cdr:sp macro="" textlink="CLOISONS!$M$655">
      <cdr:nvSpPr>
        <cdr:cNvPr id="2" name="ZoneTexte 1"/>
        <cdr:cNvSpPr txBox="1"/>
      </cdr:nvSpPr>
      <cdr:spPr>
        <a:xfrm xmlns:a="http://schemas.openxmlformats.org/drawingml/2006/main">
          <a:off x="1859742" y="11797"/>
          <a:ext cx="2270292" cy="3040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fld id="{982DA8EA-CE6C-4BE2-9E2D-D2A61F30191C}" type="TxLink">
            <a:rPr lang="en-US" sz="1400" b="1" i="0" u="none" strike="noStrike">
              <a:solidFill>
                <a:srgbClr val="000000"/>
              </a:solidFill>
              <a:latin typeface="Arial"/>
              <a:cs typeface="Arial"/>
            </a:rPr>
            <a:pPr algn="r"/>
            <a:t>0Kg éq CO2/m²</a:t>
          </a:fld>
          <a:endParaRPr lang="fr-FR" sz="1400">
            <a:latin typeface="+mn-lt"/>
          </a:endParaRPr>
        </a:p>
      </cdr:txBody>
    </cdr:sp>
  </cdr:relSizeAnchor>
</c:userShapes>
</file>

<file path=xl/drawings/drawing135.xml><?xml version="1.0" encoding="utf-8"?>
<xdr:wsDr xmlns:xdr="http://schemas.openxmlformats.org/drawingml/2006/spreadsheetDrawing" xmlns:a="http://schemas.openxmlformats.org/drawingml/2006/main">
  <xdr:twoCellAnchor>
    <xdr:from>
      <xdr:col>12</xdr:col>
      <xdr:colOff>142875</xdr:colOff>
      <xdr:row>0</xdr:row>
      <xdr:rowOff>47626</xdr:rowOff>
    </xdr:from>
    <xdr:to>
      <xdr:col>20</xdr:col>
      <xdr:colOff>746878</xdr:colOff>
      <xdr:row>67</xdr:row>
      <xdr:rowOff>15875</xdr:rowOff>
    </xdr:to>
    <xdr:graphicFrame macro="">
      <xdr:nvGraphicFramePr>
        <xdr:cNvPr id="5" name="Graphique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0</xdr:row>
      <xdr:rowOff>0</xdr:rowOff>
    </xdr:from>
    <xdr:to>
      <xdr:col>12</xdr:col>
      <xdr:colOff>0</xdr:colOff>
      <xdr:row>67</xdr:row>
      <xdr:rowOff>0</xdr:rowOff>
    </xdr:to>
    <xdr:graphicFrame macro="">
      <xdr:nvGraphicFramePr>
        <xdr:cNvPr id="6" name="Graphique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6" Type="http://schemas.openxmlformats.org/officeDocument/2006/relationships/hyperlink" Target="http://www.base-inies.fr/inies/UploadedFiles/2178_fdes_resultatscp_pmpf%20plancher_avril%202012.pdf" TargetMode="External"/><Relationship Id="rId117" Type="http://schemas.openxmlformats.org/officeDocument/2006/relationships/hyperlink" Target="http://www.base-inies.fr/inies/UploadedFiles/INIES_IROC20140327_155745/FDES_ROCKACIER_B_NU_Energy_Epaisseur_105_Mars_2014.pdf" TargetMode="External"/><Relationship Id="rId21" Type="http://schemas.openxmlformats.org/officeDocument/2006/relationships/hyperlink" Target="http://www.base-inies.fr/inies/UploadedFiles/186_fdes_khdba18%20version%20c%20111005.pdf" TargetMode="External"/><Relationship Id="rId42" Type="http://schemas.openxmlformats.org/officeDocument/2006/relationships/hyperlink" Target="http://www.base-inies.fr/inies/UploadedFiles/443_fdes_v2005_c_bmr_14_05_2012.pdf" TargetMode="External"/><Relationship Id="rId47" Type="http://schemas.openxmlformats.org/officeDocument/2006/relationships/hyperlink" Target="http://www.base-inies.fr/inies/UploadedFiles/726_10%2005%2010%20sp%20fdes%20placo%20ba13%20placo%20phonique.pdf" TargetMode="External"/><Relationship Id="rId63" Type="http://schemas.openxmlformats.org/officeDocument/2006/relationships/hyperlink" Target="http://www.base-inies.fr/inies/UploadedFiles/INIES_IEND20121219_152636/FDES_SHEETROCK_Enduits_de_surface_120705.pdf" TargetMode="External"/><Relationship Id="rId68" Type="http://schemas.openxmlformats.org/officeDocument/2006/relationships/hyperlink" Target="http://www.base-inies.fr/inies/UploadedFiles/Prod411_doc1.pdf" TargetMode="External"/><Relationship Id="rId84" Type="http://schemas.openxmlformats.org/officeDocument/2006/relationships/hyperlink" Target="http://www.base-inies.fr/inies/UploadedFiles/1780_fdes_fiba_lambris_brut.pdf" TargetMode="External"/><Relationship Id="rId89" Type="http://schemas.openxmlformats.org/officeDocument/2006/relationships/hyperlink" Target="http://www.base-inies.fr/inies/UploadedFiles/2160_fdes%20bloc%20climat%20v5.pdf" TargetMode="External"/><Relationship Id="rId112" Type="http://schemas.openxmlformats.org/officeDocument/2006/relationships/hyperlink" Target="http://www.base-inies.fr/inies/UploadedFiles/1562_fdes_revetement_de_sol_floque_u3sp3.pdf" TargetMode="External"/><Relationship Id="rId133" Type="http://schemas.openxmlformats.org/officeDocument/2006/relationships/hyperlink" Target="http://www.base-inies.fr/inies/UploadedFiles/1372_fdes_parquet_contrecolle_21122012.pdf" TargetMode="External"/><Relationship Id="rId138" Type="http://schemas.openxmlformats.org/officeDocument/2006/relationships/hyperlink" Target="http://www.base-inies.fr/inies/UploadedFiles/INIES_CBOI20150131_173321/FDES_ossature_r%C3%A9sineux_RA_Nov2014.pdf" TargetMode="External"/><Relationship Id="rId16" Type="http://schemas.openxmlformats.org/officeDocument/2006/relationships/hyperlink" Target="http://www.base-inies.fr/inies/UploadedFiles/1744_fdes_fibrastyroc%20clarte%20th33%20cf%20200%20mm%20111024.pdf" TargetMode="External"/><Relationship Id="rId107" Type="http://schemas.openxmlformats.org/officeDocument/2006/relationships/hyperlink" Target="http://www.base-inies.fr/inies/UploadedFiles/728_10%2005%2010%20sp%20fdes%20placo%20ba13%20placoflam.pdf" TargetMode="External"/><Relationship Id="rId11" Type="http://schemas.openxmlformats.org/officeDocument/2006/relationships/hyperlink" Target="http://www.base-inies.fr/inies/UploadedFiles/153_fdes_2006_chanvre_florapan_plus_100%20v070426.pdf" TargetMode="External"/><Relationship Id="rId32" Type="http://schemas.openxmlformats.org/officeDocument/2006/relationships/hyperlink" Target="http://www.base-inies.fr/inies/UploadedFiles/239_fdes_menuiserie21_pin%20sylvestre_v2_3.pdf" TargetMode="External"/><Relationship Id="rId37" Type="http://schemas.openxmlformats.org/officeDocument/2006/relationships/hyperlink" Target="http://www.base-inies.fr/inies/UploadedFiles/2692_12.030_fde_velux%20topfinish_bois%20massif%20v3.pdf" TargetMode="External"/><Relationship Id="rId53" Type="http://schemas.openxmlformats.org/officeDocument/2006/relationships/hyperlink" Target="http://www.base-inies.fr/inies/UploadedFiles/INIES_CESC20131120_101735/FDES%20Escalier%20H%C3%A9lico%C3%AFdal%20en%20b%C3%A9ton_%20305%20E.pdf" TargetMode="External"/><Relationship Id="rId58" Type="http://schemas.openxmlformats.org/officeDocument/2006/relationships/hyperlink" Target="http://www.base-inies.fr/inies/UploadedFiles/INIES_IPLA20140626_151114/FDES_KNAUF_Sigma_140226.pdf" TargetMode="External"/><Relationship Id="rId74" Type="http://schemas.openxmlformats.org/officeDocument/2006/relationships/hyperlink" Target="http://www.base-inies.fr/inies/UploadedFiles/INIES_IPOR20140130_122552/Porte_d_entr%C3%A9e_en_bois_de_la_gamme_Nativ_de_Zilten_17_12_2013.pdf" TargetMode="External"/><Relationship Id="rId79" Type="http://schemas.openxmlformats.org/officeDocument/2006/relationships/hyperlink" Target="http://www.base-inies.fr/inies/UploadedFiles/Prod406_doc1.pdf" TargetMode="External"/><Relationship Id="rId102" Type="http://schemas.openxmlformats.org/officeDocument/2006/relationships/hyperlink" Target="http://www.base-inies.fr/inies/UploadedFiles/INIES_IGR%C3%8820120705_085450/FDES__NF_EN_15804_A1_Gr%C3%A8s_C%C3%A9rame_pleine_masse__marque_GRANITI_ACTIVE_marzo_2015.pdf" TargetMode="External"/><Relationship Id="rId123" Type="http://schemas.openxmlformats.org/officeDocument/2006/relationships/hyperlink" Target="http://www.base-inies.fr/inies/UploadedFiles/Prod201_doc1.pdf" TargetMode="External"/><Relationship Id="rId128" Type="http://schemas.openxmlformats.org/officeDocument/2006/relationships/hyperlink" Target="http://www.base-inies.fr/inies/UploadedFiles/2176_fdes_resultatscp_opmuf%20couverture_avril%202012.pdf" TargetMode="External"/><Relationship Id="rId5" Type="http://schemas.openxmlformats.org/officeDocument/2006/relationships/hyperlink" Target="http://www.base-inies.fr/inies/UploadedFiles/1286_fdes_ufme_menuiserie_chene_v3.pdf" TargetMode="External"/><Relationship Id="rId90" Type="http://schemas.openxmlformats.org/officeDocument/2006/relationships/hyperlink" Target="http://www.base-inies.fr/inies/UploadedFiles/2162_fdes%20blocs%20vtherm%20v5.pdf" TargetMode="External"/><Relationship Id="rId95" Type="http://schemas.openxmlformats.org/officeDocument/2006/relationships/hyperlink" Target="http://www.base-inies.fr/inies/UploadedFiles/2207_fdes_poutrelle_2011_12_13_.pdf" TargetMode="External"/><Relationship Id="rId22" Type="http://schemas.openxmlformats.org/officeDocument/2006/relationships/hyperlink" Target="http://www.base-inies.fr/inies/UploadedFiles/2064_fdes_mur%20de%2016%20cm%20en%20bap%20c25%20xf1.pdf" TargetMode="External"/><Relationship Id="rId27" Type="http://schemas.openxmlformats.org/officeDocument/2006/relationships/hyperlink" Target="http://www.base-inies.fr/inies/UploadedFiles/2204_fdes%20myral%20m32.pdf" TargetMode="External"/><Relationship Id="rId43" Type="http://schemas.openxmlformats.org/officeDocument/2006/relationships/hyperlink" Target="http://www.base-inies.fr/inies/UploadedFiles/444_fdes_v2005_c_chene_14_05_2012.pdf" TargetMode="External"/><Relationship Id="rId48" Type="http://schemas.openxmlformats.org/officeDocument/2006/relationships/hyperlink" Target="http://www.base-inies.fr/inies/UploadedFiles/817_10%2005%2019%20sp%20fdes%20placoplatre%20sp%2013.pdf" TargetMode="External"/><Relationship Id="rId64" Type="http://schemas.openxmlformats.org/officeDocument/2006/relationships/hyperlink" Target="http://www.base-inies.fr/inies/UploadedFiles/INIES_IPAN20140515_105434/FDES_Thane_ET_120mm_140502.pdf" TargetMode="External"/><Relationship Id="rId69" Type="http://schemas.openxmlformats.org/officeDocument/2006/relationships/hyperlink" Target="http://www.base-inies.fr/inies/UploadedFiles/Prod410_doc1.pdf" TargetMode="External"/><Relationship Id="rId113" Type="http://schemas.openxmlformats.org/officeDocument/2006/relationships/hyperlink" Target="http://www.base-inies.fr/inies/UploadedFiles/1784_fdes_fiba_parquet_huile.pdf" TargetMode="External"/><Relationship Id="rId118" Type="http://schemas.openxmlformats.org/officeDocument/2006/relationships/hyperlink" Target="http://www.base-inies.fr/inies/UploadedFiles/INIES_IROC20140317_074829/FDES_ROCKACIER_B_NU_Epaisseur_60_Mars_2014.pdf" TargetMode="External"/><Relationship Id="rId134" Type="http://schemas.openxmlformats.org/officeDocument/2006/relationships/hyperlink" Target="http://www.base-inies.fr/inies/UploadedFiles/INIES_CMOR20120508_190553_2014/2015_04_13_FDES_SNMI_04_mortiers_organiques_%28adh%C3%A9sifs__sous_enduits_ITE__ragr%C3%A9age%29_attestation.pdf" TargetMode="External"/><Relationship Id="rId139" Type="http://schemas.openxmlformats.org/officeDocument/2006/relationships/printerSettings" Target="../printerSettings/printerSettings6.bin"/><Relationship Id="rId8" Type="http://schemas.openxmlformats.org/officeDocument/2006/relationships/hyperlink" Target="http://www.base-inies.fr/inies/UploadedFiles/INIES_ICHA20130902_151422_2962/14_06_20_Fiche_Agilia_sols_C_SPC_Fib_S.pdf" TargetMode="External"/><Relationship Id="rId51" Type="http://schemas.openxmlformats.org/officeDocument/2006/relationships/hyperlink" Target="http://www.base-inies.fr/inies/UploadedFiles/INIES_CFEN20140624_093808/D%C3%A9claration_Environnementale_Fen%C3%AAtre_Double_vitrage_juin_2014_V1.pdf" TargetMode="External"/><Relationship Id="rId72" Type="http://schemas.openxmlformats.org/officeDocument/2006/relationships/hyperlink" Target="http://www.base-inies.fr/inies/UploadedFiles/Prod412_doc1.pdf" TargetMode="External"/><Relationship Id="rId80" Type="http://schemas.openxmlformats.org/officeDocument/2006/relationships/hyperlink" Target="http://www.base-inies.fr/inies/UploadedFiles/Prod408_doc1.pdf" TargetMode="External"/><Relationship Id="rId85" Type="http://schemas.openxmlformats.org/officeDocument/2006/relationships/hyperlink" Target="FDES%20EnergieGrise\1780_fdes_fiba_lambris_brut.pdf" TargetMode="External"/><Relationship Id="rId93" Type="http://schemas.openxmlformats.org/officeDocument/2006/relationships/hyperlink" Target="http://www.base-inies.fr/inies/UploadedFiles/INIES_IOSS20130327_100549/FDES_KNAUF_AMF_Ossatures_T_130211.pdf" TargetMode="External"/><Relationship Id="rId98" Type="http://schemas.openxmlformats.org/officeDocument/2006/relationships/hyperlink" Target="http://www.base-inies.fr/inies/UploadedFiles/638_fdes%20panneau%20sandwich%20de%20couverture%20a%20ame%20laine%20de%20roche%20et%20a%20deux%20parements%20acier.pdf" TargetMode="External"/><Relationship Id="rId121" Type="http://schemas.openxmlformats.org/officeDocument/2006/relationships/hyperlink" Target="http://www.base-inies.fr/inies/UploadedFiles/2432_fdes_2009_laine_minerale_produit_thermique_standard_cloisolene_lv_55_chalon.pdf" TargetMode="External"/><Relationship Id="rId3" Type="http://schemas.openxmlformats.org/officeDocument/2006/relationships/hyperlink" Target="http://www.base-inies.fr/inies/UploadedFiles/1180_fde%C2%A7s%20_carrelage_%20gres_%20cerame_9%20mm%20_desvres%20_decembre_%202010.pdf" TargetMode="External"/><Relationship Id="rId12" Type="http://schemas.openxmlformats.org/officeDocument/2006/relationships/hyperlink" Target="http://www.base-inies.fr/inies/UploadedFiles/1580_fdes%20membrane%20etancheite%20synthetique.pdf" TargetMode="External"/><Relationship Id="rId17" Type="http://schemas.openxmlformats.org/officeDocument/2006/relationships/hyperlink" Target="http://www.base-inies.fr/inies/UploadedFiles/1778_fdes_fiba_bardage_autoclave.pdf" TargetMode="External"/><Relationship Id="rId25" Type="http://schemas.openxmlformats.org/officeDocument/2006/relationships/hyperlink" Target="http://www.base-inies.fr/inies/UploadedFiles/2177_fdes_resultatscp_pmpf%20contreventement_avril%202012.pdf" TargetMode="External"/><Relationship Id="rId33" Type="http://schemas.openxmlformats.org/officeDocument/2006/relationships/hyperlink" Target="http://www.base-inies.fr/inies/UploadedFiles/2416_10%2002%2025%20sp%20fdes%20stisol%20stick%20igni%20140mm.pdf" TargetMode="External"/><Relationship Id="rId38" Type="http://schemas.openxmlformats.org/officeDocument/2006/relationships/hyperlink" Target="http://www.base-inies.fr/inies/UploadedFiles/2706_fdes%20thane%20multti%20100mm%20111115.pdf" TargetMode="External"/><Relationship Id="rId46" Type="http://schemas.openxmlformats.org/officeDocument/2006/relationships/hyperlink" Target="http://www.base-inies.fr/inies/UploadedFiles/724_fdes_poutre_lamelle_colle_douglas_hors_aubier_pefc.pdf.pdf" TargetMode="External"/><Relationship Id="rId59" Type="http://schemas.openxmlformats.org/officeDocument/2006/relationships/hyperlink" Target="http://www.base-inies.fr/inies/UploadedFiles/INIES_CMUR20111104_133255/FDES_Mur_en_ma%C3%A7onnerie_de_blocs_en_b%C3%A9ton_86.E_V3.pdf" TargetMode="External"/><Relationship Id="rId67" Type="http://schemas.openxmlformats.org/officeDocument/2006/relationships/hyperlink" Target="http://www.ifb42.com/file/Calcul%20energie%20grise/FDES%20EnergieGrise/fdes_v2005_platcl4_190411.pdf" TargetMode="External"/><Relationship Id="rId103" Type="http://schemas.openxmlformats.org/officeDocument/2006/relationships/hyperlink" Target="http://www.base-inies.fr/inies/UploadedFiles/91_fdes-soutuile.pdf" TargetMode="External"/><Relationship Id="rId108" Type="http://schemas.openxmlformats.org/officeDocument/2006/relationships/hyperlink" Target="http://www.base-inies.fr/inies/UploadedFiles/730_10%2005%2010%20sp%20fdes%20placo%20ba%2013%20placomarine.pdf" TargetMode="External"/><Relationship Id="rId116" Type="http://schemas.openxmlformats.org/officeDocument/2006/relationships/hyperlink" Target="http://www.base-inies.fr/inies/UploadedFiles/INIES_IPAN20140625_162449/FDES_Fibra_ULTRA_FM_150_mm_120831.pdf" TargetMode="External"/><Relationship Id="rId124" Type="http://schemas.openxmlformats.org/officeDocument/2006/relationships/hyperlink" Target="http://www.base-inies.fr/inies/UploadedFiles/2480_plancher%20haut%20cem%20ii.pdf" TargetMode="External"/><Relationship Id="rId129" Type="http://schemas.openxmlformats.org/officeDocument/2006/relationships/hyperlink" Target="http://www.base-inies.fr/inies/UploadedFiles/769_fdes_lignadal_avril2010.pdf" TargetMode="External"/><Relationship Id="rId137" Type="http://schemas.openxmlformats.org/officeDocument/2006/relationships/hyperlink" Target="http://www.base-inies.fr/inies/UploadedFiles/INIES_CCHA20150131_171206/FDES_charpente_r%C3%A9sineux_RA_Nov2014.pdf" TargetMode="External"/><Relationship Id="rId20" Type="http://schemas.openxmlformats.org/officeDocument/2006/relationships/hyperlink" Target="http://www.base-inies.fr/inies/UploadedFiles/1857_fdes_ci_resineux_13032012.pdf" TargetMode="External"/><Relationship Id="rId41" Type="http://schemas.openxmlformats.org/officeDocument/2006/relationships/hyperlink" Target="http://www.base-inies.fr/inies/UploadedFiles/397_fdes_therm%20itex%20th38%20200mm%20version%20a%20111003.pdf" TargetMode="External"/><Relationship Id="rId54" Type="http://schemas.openxmlformats.org/officeDocument/2006/relationships/hyperlink" Target="http://www.base-inies.fr/inies/UploadedFiles/INIES_CREM20131123_174740/FDES%20Paille_130901_v3%20def.pdf" TargetMode="External"/><Relationship Id="rId62" Type="http://schemas.openxmlformats.org/officeDocument/2006/relationships/hyperlink" Target="http://www.base-inies.fr/inies/UploadedFiles/INIES_CPOR20130502_133521/FDES_porte_fen%C3%AAtre_double_vantail_1480x2180.pdf" TargetMode="External"/><Relationship Id="rId70" Type="http://schemas.openxmlformats.org/officeDocument/2006/relationships/hyperlink" Target="http://www.base-inies.fr/inies/UploadedFiles/Prod392_doc1.pdf" TargetMode="External"/><Relationship Id="rId75" Type="http://schemas.openxmlformats.org/officeDocument/2006/relationships/hyperlink" Target="http://www.base-inies.fr/inies/UploadedFiles/INIES_CPOR20130502_133224/porte_fen%C3%AAtre_coulissante_2_vantaux_2_3x2_18.pdf" TargetMode="External"/><Relationship Id="rId83" Type="http://schemas.openxmlformats.org/officeDocument/2006/relationships/hyperlink" Target="http://www.base-inies.fr/inies/UploadedFiles/1785_fdes_fiba_parquet_vernis.pdf" TargetMode="External"/><Relationship Id="rId88" Type="http://schemas.openxmlformats.org/officeDocument/2006/relationships/hyperlink" Target="http://www.base-inies.fr/inies/UploadedFiles/594_fdes%20mur%20en%20ma%C3%A7onnerie%20de%20blocs%20monomur%20cogetherm.pdf" TargetMode="External"/><Relationship Id="rId91" Type="http://schemas.openxmlformats.org/officeDocument/2006/relationships/hyperlink" Target="http://www.base-inies.fr/inies/UploadedFiles/2741_fdes%20cellumat%20finale_130222.pdf" TargetMode="External"/><Relationship Id="rId96" Type="http://schemas.openxmlformats.org/officeDocument/2006/relationships/hyperlink" Target="http://www.base-inies.fr/inies/UploadedFiles/2099_evea%20pour%20sipev%20_%20fdes%20satin%20et%20microporeux%20bois%20pa%20-%20010611.pdf" TargetMode="External"/><Relationship Id="rId111" Type="http://schemas.openxmlformats.org/officeDocument/2006/relationships/hyperlink" Target="http://www.base-inies.fr/inies/UploadedFiles/1311_fdes%20pierre%20de%20comblanchien%20en%20revetement%20interieur%2029-04-2011.pdf" TargetMode="External"/><Relationship Id="rId132" Type="http://schemas.openxmlformats.org/officeDocument/2006/relationships/hyperlink" Target="http://www.ifb42.com/file/Calcul%20energie%20grise/FDES%20EnergieGrise/fdes_v2005_montant_140211.pdf" TargetMode="External"/><Relationship Id="rId140" Type="http://schemas.openxmlformats.org/officeDocument/2006/relationships/vmlDrawing" Target="../drawings/vmlDrawing1.vml"/><Relationship Id="rId1" Type="http://schemas.openxmlformats.org/officeDocument/2006/relationships/hyperlink" Target="http://www.base-inies.fr/inies/UploadedFiles/INIES_IEND20141114_175613/1_EVEA_pour_BAIXENS_FDES_Enduits_en_poudre_pour_int%C3%A9rieur_2014_09.pdf" TargetMode="External"/><Relationship Id="rId6" Type="http://schemas.openxmlformats.org/officeDocument/2006/relationships/hyperlink" Target="http://www.base-inies.fr/inies/UploadedFiles/INIES_IFEN20131113_133912/13.012_fde_velux%20_type%20GGU%20GPU%20v1.pdf" TargetMode="External"/><Relationship Id="rId15" Type="http://schemas.openxmlformats.org/officeDocument/2006/relationships/hyperlink" Target="http://www.base-inies.fr/inies/UploadedFiles/1741_fdes_fibra%20xtherm%20a%20150%20mm%20version%20a%20111024.pdf" TargetMode="External"/><Relationship Id="rId23" Type="http://schemas.openxmlformats.org/officeDocument/2006/relationships/hyperlink" Target="http://www.base-inies.fr/inies/UploadedFiles/2093_evea%20pour%20sipev%20-%20fdes%20peintures%20mates%20en%20pa%20-%20080611.pdf" TargetMode="External"/><Relationship Id="rId28" Type="http://schemas.openxmlformats.org/officeDocument/2006/relationships/hyperlink" Target="http://www.base-inies.fr/inies/UploadedFiles/2240_fdes%202013%20fenetres%20pvc%20v5.pdf" TargetMode="External"/><Relationship Id="rId36" Type="http://schemas.openxmlformats.org/officeDocument/2006/relationships/hyperlink" Target="http://www.base-inies.fr/inies/UploadedFiles/2612_fdes_ardoise4,5mm_ada.pdf" TargetMode="External"/><Relationship Id="rId49" Type="http://schemas.openxmlformats.org/officeDocument/2006/relationships/hyperlink" Target="http://www.base-inies.fr/inies/UploadedFiles/881_fdes_thane%2024%20100mm%20version%20a%20111005.pdf" TargetMode="External"/><Relationship Id="rId57" Type="http://schemas.openxmlformats.org/officeDocument/2006/relationships/hyperlink" Target="http://www.base-inies.fr/inies/UploadedFiles/INIES_IARD20120620_092224/FDES_CUPAPIZARRAS_4_5_mm.pdf" TargetMode="External"/><Relationship Id="rId106" Type="http://schemas.openxmlformats.org/officeDocument/2006/relationships/hyperlink" Target="http://www.base-inies.fr/inies/UploadedFiles/727_10%2005%2010%20sp%20fdes%20placo%20ba13%20placodur.pdf" TargetMode="External"/><Relationship Id="rId114" Type="http://schemas.openxmlformats.org/officeDocument/2006/relationships/hyperlink" Target="http://www.base-inies.fr/inies/UploadedFiles/INIES_CTUI20111002_190936/DEP_FDES_Tuile_terre_cuite_11_2014.pdf" TargetMode="External"/><Relationship Id="rId119" Type="http://schemas.openxmlformats.org/officeDocument/2006/relationships/hyperlink" Target="http://www.base-inies.fr/inies/UploadedFiles/INIES_IPAN20140206_093337/FDES_ROCKACIER_C_NU_42_Epaisseur_50_F%C3%A9vrier_2014.pdf" TargetMode="External"/><Relationship Id="rId127" Type="http://schemas.openxmlformats.org/officeDocument/2006/relationships/hyperlink" Target="http://www.ifb42.com/file/Calcul%20energie%20grise/FDES%20EnergieGrise/150520_FDES_BetonChanvre_EN15804_vdef.pdf" TargetMode="External"/><Relationship Id="rId10" Type="http://schemas.openxmlformats.org/officeDocument/2006/relationships/hyperlink" Target="http://www.base-inies.fr/inies/UploadedFiles/1401_fdes%20portes%20bel%27m_gamme%20bois%2058mm_modeles%20vitres_20%2012%202012.pdf" TargetMode="External"/><Relationship Id="rId31" Type="http://schemas.openxmlformats.org/officeDocument/2006/relationships/hyperlink" Target="http://www.base-inies.fr/inies/UploadedFiles/238_fdes_menuiserie21_chene_v2_2.pdf" TargetMode="External"/><Relationship Id="rId44" Type="http://schemas.openxmlformats.org/officeDocument/2006/relationships/hyperlink" Target="http://www.base-inies.fr/inies/UploadedFiles/450_fdes%20aq%20mat%20plenitude.pdf" TargetMode="External"/><Relationship Id="rId52" Type="http://schemas.openxmlformats.org/officeDocument/2006/relationships/hyperlink" Target="http://www.base-inies.fr/inies/UploadedFiles/INIES_CTRI20140625_095650/D%C3%A9claration_Environnementale_Fen%C3%AAtre_Triple_vitrage_juin_2014_V1.pdf" TargetMode="External"/><Relationship Id="rId60" Type="http://schemas.openxmlformats.org/officeDocument/2006/relationships/hyperlink" Target="http://www.base-inies.fr/inies/UploadedFiles/INIES_IPAN20140630_155410/FDES_ORGANIC_TWIN_50_mm_130628.pdf" TargetMode="External"/><Relationship Id="rId65" Type="http://schemas.openxmlformats.org/officeDocument/2006/relationships/hyperlink" Target="http://www.base-inies.fr/inies/UploadedFiles/INIES_IISO20140630_221206/FDES_UNIVERCELL_juin_2014.pdf" TargetMode="External"/><Relationship Id="rId73" Type="http://schemas.openxmlformats.org/officeDocument/2006/relationships/hyperlink" Target="http://www.base-inies.fr/inies/UploadedFiles/Prod402_doc1.pdf" TargetMode="External"/><Relationship Id="rId78" Type="http://schemas.openxmlformats.org/officeDocument/2006/relationships/hyperlink" Target="http://www.base-inies.fr/inies/UploadedFiles/Prod404_doc1.pdf" TargetMode="External"/><Relationship Id="rId81" Type="http://schemas.openxmlformats.org/officeDocument/2006/relationships/hyperlink" Target="http://www.base-inies.fr/inies/UploadedFiles/2854_9.2_valeur%20par%20defaut_beton%20cire.pdf" TargetMode="External"/><Relationship Id="rId86" Type="http://schemas.openxmlformats.org/officeDocument/2006/relationships/hyperlink" Target="http://www.base-inies.fr/inies/UploadedFiles/1782_fdes_fiba_lambris_vernis.pdf" TargetMode="External"/><Relationship Id="rId94" Type="http://schemas.openxmlformats.org/officeDocument/2006/relationships/hyperlink" Target="http://www.base-inies.fr/inies/UploadedFiles/INIES_IFA%C3%8720110902_091313/FDESFacadePEPrepatE1_INIESMai2014.pdf" TargetMode="External"/><Relationship Id="rId99" Type="http://schemas.openxmlformats.org/officeDocument/2006/relationships/hyperlink" Target="http://www.base-inies.fr/inies/UploadedFiles/1322_fdes-plancher%20collaborant%20acier%20beton.pdf" TargetMode="External"/><Relationship Id="rId101" Type="http://schemas.openxmlformats.org/officeDocument/2006/relationships/hyperlink" Target="http://www.base-inies.fr/inies/UploadedFiles/Prod227_doc1.pdf" TargetMode="External"/><Relationship Id="rId122" Type="http://schemas.openxmlformats.org/officeDocument/2006/relationships/hyperlink" Target="http://www.inies.fr/Upload/Prod445_doc1.pdf" TargetMode="External"/><Relationship Id="rId130" Type="http://schemas.openxmlformats.org/officeDocument/2006/relationships/hyperlink" Target="http://www.base-inies.fr/inies/UploadedFiles/1374_fdes_v2005_bsextcl4_23082011.pdf" TargetMode="External"/><Relationship Id="rId135" Type="http://schemas.openxmlformats.org/officeDocument/2006/relationships/hyperlink" Target="http://www.base-inies.fr/inies/UploadedFiles/INIES_CFEN20130502_133728/FDES_fen%C3%AAtre_125x148.pdf" TargetMode="External"/><Relationship Id="rId4" Type="http://schemas.openxmlformats.org/officeDocument/2006/relationships/hyperlink" Target="http://www.base-inies.fr/inies/UploadedFiles/1260_fdes%20bloc%20easytherm%20v10.pdf" TargetMode="External"/><Relationship Id="rId9" Type="http://schemas.openxmlformats.org/officeDocument/2006/relationships/hyperlink" Target="http://www.base-inies.fr/inies/UploadedFiles/1400_fdes%20portes%20bel%27m_gamme%20bois%2058mm_modeles%20non%20vitres_20%2012%202012.pdf" TargetMode="External"/><Relationship Id="rId13" Type="http://schemas.openxmlformats.org/officeDocument/2006/relationships/hyperlink" Target="http://www.base-inies.fr/inies/UploadedFiles/1713_fdes%20-%20pittsburgh%20-%20foamglas%20t4%20-%20vf%20apres%20rc%20-%20v2.pdf" TargetMode="External"/><Relationship Id="rId18" Type="http://schemas.openxmlformats.org/officeDocument/2006/relationships/hyperlink" Target="http://www.base-inies.fr/inies/UploadedFiles/1779_fdes_fiba_bardage_fini.pdf" TargetMode="External"/><Relationship Id="rId39" Type="http://schemas.openxmlformats.org/officeDocument/2006/relationships/hyperlink" Target="http://www.base-inies.fr/inies/UploadedFiles/362_fdes_cedral.pdf" TargetMode="External"/><Relationship Id="rId109" Type="http://schemas.openxmlformats.org/officeDocument/2006/relationships/hyperlink" Target="http://www.base-inies.fr/inies/UploadedFiles/1088_fdes_fibrastyrene%20a%20100mm%20version%20a%20111007.pdf" TargetMode="External"/><Relationship Id="rId34" Type="http://schemas.openxmlformats.org/officeDocument/2006/relationships/hyperlink" Target="http://www.base-inies.fr/inies/UploadedFiles/2478_chape%20fluide%20beton.pdf" TargetMode="External"/><Relationship Id="rId50" Type="http://schemas.openxmlformats.org/officeDocument/2006/relationships/hyperlink" Target="http://www.base-inies.fr/inies/UploadedFiles/INIES_IBIO20120516_101329/Biofib_Duo__isolant_chanvre_lin___140327.pdf" TargetMode="External"/><Relationship Id="rId55" Type="http://schemas.openxmlformats.org/officeDocument/2006/relationships/hyperlink" Target="http://www.base-inies.fr/inies/UploadedFiles/INIES_IS%C3%89R20121217_115139/FDES___NF_EN_15804_A1___Produit_ceramique_%C3%A9maill%C3%A9___marque_IRIS_S%C3%A9ries_GS____rev._marzo_2015.pdf" TargetMode="External"/><Relationship Id="rId76" Type="http://schemas.openxmlformats.org/officeDocument/2006/relationships/hyperlink" Target="http://www.base-inies.fr/inies/UploadedFiles/Prod86_doc1.pdf" TargetMode="External"/><Relationship Id="rId97" Type="http://schemas.openxmlformats.org/officeDocument/2006/relationships/hyperlink" Target="http://www.base-inies.fr/inies/UploadedFiles/2206_cticm%20-%20fdes%20contreventement%20acier%20par%20corniere_1211.pdf" TargetMode="External"/><Relationship Id="rId104" Type="http://schemas.openxmlformats.org/officeDocument/2006/relationships/hyperlink" Target="http://www.base-inies.fr/inies/UploadedFiles/181_fdes_kfba13%20version%20c%20111005.pdf" TargetMode="External"/><Relationship Id="rId120" Type="http://schemas.openxmlformats.org/officeDocument/2006/relationships/hyperlink" Target="http://www.base-inies.fr/inies/UploadedFiles/INIES_IISO20140701_063904/FDES_SOPRACELL_juin_2014.pdf" TargetMode="External"/><Relationship Id="rId125" Type="http://schemas.openxmlformats.org/officeDocument/2006/relationships/hyperlink" Target="http://www.base-inies.fr/inies/UploadedFiles/2063_fdes_mur%20exterieur%20de%2016%20cm%20en%20c25%20xf1%20cem%20ii.pdf" TargetMode="External"/><Relationship Id="rId141" Type="http://schemas.openxmlformats.org/officeDocument/2006/relationships/comments" Target="../comments1.xml"/><Relationship Id="rId7" Type="http://schemas.openxmlformats.org/officeDocument/2006/relationships/hyperlink" Target="http://www.base-inies.fr/inies/UploadedFiles/1371_fdes_parquet_massif_21122012.pdf" TargetMode="External"/><Relationship Id="rId71" Type="http://schemas.openxmlformats.org/officeDocument/2006/relationships/hyperlink" Target="http://www.base-inies.fr/inies/UploadedFiles/Prod409_doc1.pdf" TargetMode="External"/><Relationship Id="rId92" Type="http://schemas.openxmlformats.org/officeDocument/2006/relationships/hyperlink" Target="http://www.base-inies.fr/inies/UploadedFiles/Prod151_doc1.pdf" TargetMode="External"/><Relationship Id="rId2" Type="http://schemas.openxmlformats.org/officeDocument/2006/relationships/hyperlink" Target="http://www.base-inies.fr/inies/UploadedFiles/1091_fdes_xtherm%20sol%20th30%2070mm%20version%20a%20111003.pdf" TargetMode="External"/><Relationship Id="rId29" Type="http://schemas.openxmlformats.org/officeDocument/2006/relationships/hyperlink" Target="http://www.base-inies.fr/inies/UploadedFiles/2263_fdes_mur%20interieur%20de%2016%20cm%20en%20c20%20xc1%20cem%20ii.pdf" TargetMode="External"/><Relationship Id="rId24" Type="http://schemas.openxmlformats.org/officeDocument/2006/relationships/hyperlink" Target="http://www.base-inies.fr/inies/UploadedFiles/2170_fdes_resultatscp_opf%20bardage_avril%202012.pdf" TargetMode="External"/><Relationship Id="rId40" Type="http://schemas.openxmlformats.org/officeDocument/2006/relationships/hyperlink" Target="http://www.base-inies.fr/inies/UploadedFiles/396_fdes_thane%20sarking%20120mm%20version%20b%20111010.pdf" TargetMode="External"/><Relationship Id="rId45" Type="http://schemas.openxmlformats.org/officeDocument/2006/relationships/hyperlink" Target="http://www.base-inies.fr/inies/UploadedFiles/568_fdes%20monomur%2037%205%20-%2012%20novembre%2009.pdf" TargetMode="External"/><Relationship Id="rId66" Type="http://schemas.openxmlformats.org/officeDocument/2006/relationships/hyperlink" Target="http://www.base-inies.fr/inies/UploadedFiles/INIES_CPOU20111002_191605_1488/FDES_V2005_BLC_v20131010.pdf" TargetMode="External"/><Relationship Id="rId87" Type="http://schemas.openxmlformats.org/officeDocument/2006/relationships/hyperlink" Target="http://www.base-inies.fr/inies/UploadedFiles/1781_fdes_fiba_lambris_hydrocire.pdf" TargetMode="External"/><Relationship Id="rId110" Type="http://schemas.openxmlformats.org/officeDocument/2006/relationships/hyperlink" Target="http://www.base-inies.fr/inies/UploadedFiles/1275_fdes%20rev%20sol%20granit%20breton%2010-03-11.pdf" TargetMode="External"/><Relationship Id="rId115" Type="http://schemas.openxmlformats.org/officeDocument/2006/relationships/hyperlink" Target="http://www.base-inies.fr/inies/UploadedFiles/INIES_IPLA20120508_174702/FDES_BA13_SYNIA_D%C3%A9co___Decembre_2013.pdf" TargetMode="External"/><Relationship Id="rId131" Type="http://schemas.openxmlformats.org/officeDocument/2006/relationships/hyperlink" Target="http://www.base-inies.fr/inies/UploadedFiles/1792_fdes_fiba_lame_de_terrasse.pdf" TargetMode="External"/><Relationship Id="rId136" Type="http://schemas.openxmlformats.org/officeDocument/2006/relationships/hyperlink" Target="http://www.base-inies.fr/inies/UploadedFiles/INIES_CBAR20150118_153604/FDES_bardage_douglas_RA_Nov2014.pdf" TargetMode="External"/><Relationship Id="rId61" Type="http://schemas.openxmlformats.org/officeDocument/2006/relationships/hyperlink" Target="http://www.base-inies.fr/inies/UploadedFiles/INIES_IPAN20140630_161621/FDES_Periboard_Ultra_30_SE_85_mm_130506.pdf" TargetMode="External"/><Relationship Id="rId82" Type="http://schemas.openxmlformats.org/officeDocument/2006/relationships/hyperlink" Target="http://www.base-inies.fr/inies/UploadedFiles/1783_fdes_fiba_parquet_brut.pdf" TargetMode="External"/><Relationship Id="rId19" Type="http://schemas.openxmlformats.org/officeDocument/2006/relationships/hyperlink" Target="http://www.base-inies.fr/inies/UploadedFiles/1793_fdes_fiba_elements%20d'ossature_charpente.pdf" TargetMode="External"/><Relationship Id="rId14" Type="http://schemas.openxmlformats.org/officeDocument/2006/relationships/hyperlink" Target="http://www.base-inies.fr/inies/UploadedFiles/1739_fdes_ktherm%20chape%20th38%2080mm%20version%20a%20111024.pdf" TargetMode="External"/><Relationship Id="rId30" Type="http://schemas.openxmlformats.org/officeDocument/2006/relationships/hyperlink" Target="http://www.base-inies.fr/inies/UploadedFiles/2282_fdes%20ardoise%205mm.pdf" TargetMode="External"/><Relationship Id="rId35" Type="http://schemas.openxmlformats.org/officeDocument/2006/relationships/hyperlink" Target="http://www.base-inies.fr/inies/UploadedFiles/2479_plancher%20haut%20bap.pdf" TargetMode="External"/><Relationship Id="rId56" Type="http://schemas.openxmlformats.org/officeDocument/2006/relationships/hyperlink" Target="http://www.base-inies.fr/inies/UploadedFiles/INIES_ICAR20140516_110052/FDES_ANTOLOGY_Juin_2013_rev1.pdf" TargetMode="External"/><Relationship Id="rId77" Type="http://schemas.openxmlformats.org/officeDocument/2006/relationships/hyperlink" Target="http://www.base-inies.fr/inies/UploadedFiles/Prod403_doc1.pdf" TargetMode="External"/><Relationship Id="rId100" Type="http://schemas.openxmlformats.org/officeDocument/2006/relationships/hyperlink" Target="http://www.base-inies.fr/inies/UploadedFiles/INIES_CMOR20120508_190302_2012/2015_04_13_FDES_SNMI_02_mortier_enduit_min%C3%A9ral_attestation.pdf" TargetMode="External"/><Relationship Id="rId105" Type="http://schemas.openxmlformats.org/officeDocument/2006/relationships/hyperlink" Target="http://www.base-inies.fr/inies/UploadedFiles/479_fdes%20revetement%20de%20resine%20epoxy%20sans%20solvant%20ou%20en%20phase%20aqueuse%20pour%20application%20sur%20sols%20et%20parois.pdf" TargetMode="External"/><Relationship Id="rId126" Type="http://schemas.openxmlformats.org/officeDocument/2006/relationships/hyperlink" Target="http://www.base-inies.fr/inies/UploadedFiles/INIES_CPOU20131107_171045/FDES%20Poutrelle%20en%20b%C3%A9ton%20pr%C3%A9contraint_42%20E%202.pdf" TargetMode="Externa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8.xml"/><Relationship Id="rId1" Type="http://schemas.openxmlformats.org/officeDocument/2006/relationships/printerSettings" Target="../printerSettings/printerSettings7.bin"/><Relationship Id="rId4" Type="http://schemas.openxmlformats.org/officeDocument/2006/relationships/comments" Target="../comments2.xm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0.xml"/><Relationship Id="rId1" Type="http://schemas.openxmlformats.org/officeDocument/2006/relationships/printerSettings" Target="../printerSettings/printerSettings9.bin"/><Relationship Id="rId4" Type="http://schemas.openxmlformats.org/officeDocument/2006/relationships/comments" Target="../comments3.xm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72.xml"/><Relationship Id="rId1" Type="http://schemas.openxmlformats.org/officeDocument/2006/relationships/printerSettings" Target="../printerSettings/printerSettings11.bin"/><Relationship Id="rId4" Type="http://schemas.openxmlformats.org/officeDocument/2006/relationships/comments" Target="../comments4.xml"/></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03.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104.xml"/><Relationship Id="rId1" Type="http://schemas.openxmlformats.org/officeDocument/2006/relationships/printerSettings" Target="../printerSettings/printerSettings13.bin"/><Relationship Id="rId4" Type="http://schemas.openxmlformats.org/officeDocument/2006/relationships/comments" Target="../comments5.xm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35.xml"/><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7">
    <pageSetUpPr fitToPage="1"/>
  </sheetPr>
  <dimension ref="B2:N931"/>
  <sheetViews>
    <sheetView showGridLines="0" zoomScale="90" zoomScaleNormal="90" workbookViewId="0">
      <selection activeCell="F1" sqref="F1"/>
    </sheetView>
  </sheetViews>
  <sheetFormatPr baseColWidth="10" defaultRowHeight="15" x14ac:dyDescent="0.25"/>
  <cols>
    <col min="3" max="3" width="31.7109375" customWidth="1"/>
    <col min="4" max="4" width="28.5703125" customWidth="1"/>
    <col min="5" max="5" width="21.5703125" customWidth="1"/>
    <col min="6" max="6" width="83.28515625" customWidth="1"/>
  </cols>
  <sheetData>
    <row r="2" spans="2:14" ht="15.75" thickBot="1" x14ac:dyDescent="0.3"/>
    <row r="3" spans="2:14" ht="27" customHeight="1" x14ac:dyDescent="0.25">
      <c r="B3" s="604" t="s">
        <v>377</v>
      </c>
      <c r="C3" s="605"/>
      <c r="D3" s="605"/>
      <c r="E3" s="605"/>
      <c r="F3" s="605"/>
      <c r="G3" s="606"/>
    </row>
    <row r="4" spans="2:14" x14ac:dyDescent="0.25">
      <c r="B4" s="40"/>
      <c r="C4" s="9"/>
      <c r="D4" s="9"/>
      <c r="E4" s="621"/>
      <c r="F4" s="621"/>
      <c r="G4" s="38"/>
    </row>
    <row r="5" spans="2:14" x14ac:dyDescent="0.25">
      <c r="B5" s="40"/>
      <c r="C5" s="9"/>
      <c r="D5" s="9"/>
      <c r="E5" s="621"/>
      <c r="F5" s="621"/>
      <c r="G5" s="38"/>
    </row>
    <row r="6" spans="2:14" x14ac:dyDescent="0.25">
      <c r="B6" s="40"/>
      <c r="C6" s="9"/>
      <c r="D6" s="9"/>
      <c r="E6" s="621"/>
      <c r="F6" s="621"/>
      <c r="G6" s="38"/>
    </row>
    <row r="7" spans="2:14" x14ac:dyDescent="0.25">
      <c r="B7" s="40"/>
      <c r="C7" s="9"/>
      <c r="D7" s="9"/>
      <c r="E7" s="621"/>
      <c r="F7" s="621"/>
      <c r="G7" s="38"/>
    </row>
    <row r="8" spans="2:14" x14ac:dyDescent="0.25">
      <c r="B8" s="40"/>
      <c r="C8" s="9"/>
      <c r="D8" s="9"/>
      <c r="E8" s="621"/>
      <c r="F8" s="621"/>
      <c r="G8" s="38"/>
    </row>
    <row r="9" spans="2:14" x14ac:dyDescent="0.25">
      <c r="B9" s="601"/>
      <c r="C9" s="621"/>
      <c r="D9" s="621"/>
      <c r="E9" s="621"/>
      <c r="F9" s="621"/>
      <c r="G9" s="38"/>
    </row>
    <row r="10" spans="2:14" s="301" customFormat="1" ht="42.75" customHeight="1" x14ac:dyDescent="0.25">
      <c r="B10" s="600"/>
      <c r="C10" s="622"/>
      <c r="D10" s="622"/>
      <c r="E10" s="622"/>
      <c r="F10" s="622"/>
      <c r="G10" s="305"/>
      <c r="H10" s="300"/>
      <c r="I10" s="300"/>
      <c r="J10" s="300"/>
      <c r="K10" s="300"/>
      <c r="L10" s="300"/>
      <c r="M10" s="300"/>
      <c r="N10" s="300"/>
    </row>
    <row r="11" spans="2:14" ht="15.75" thickBot="1" x14ac:dyDescent="0.3">
      <c r="B11" s="600"/>
      <c r="C11" s="622"/>
      <c r="D11" s="622"/>
      <c r="E11" s="623"/>
      <c r="F11" s="623"/>
      <c r="G11" s="238"/>
      <c r="H11" s="225"/>
      <c r="I11" s="225"/>
      <c r="J11" s="225"/>
      <c r="K11" s="225"/>
      <c r="L11" s="225"/>
      <c r="M11" s="225"/>
      <c r="N11" s="225"/>
    </row>
    <row r="12" spans="2:14" ht="21.75" customHeight="1" x14ac:dyDescent="0.25">
      <c r="B12" s="600"/>
      <c r="C12" s="607" t="s">
        <v>376</v>
      </c>
      <c r="D12" s="608"/>
      <c r="E12" s="608"/>
      <c r="F12" s="609"/>
      <c r="G12" s="237"/>
      <c r="H12" s="225"/>
      <c r="I12" s="225"/>
      <c r="J12" s="225"/>
      <c r="K12" s="225"/>
      <c r="L12" s="225"/>
      <c r="M12" s="225"/>
      <c r="N12" s="225"/>
    </row>
    <row r="13" spans="2:14" ht="15.75" thickBot="1" x14ac:dyDescent="0.3">
      <c r="B13" s="600"/>
      <c r="C13" s="610"/>
      <c r="D13" s="611"/>
      <c r="E13" s="611"/>
      <c r="F13" s="612"/>
      <c r="G13" s="238"/>
      <c r="H13" s="225"/>
      <c r="I13" s="225"/>
      <c r="J13" s="225"/>
      <c r="K13" s="225"/>
      <c r="L13" s="225"/>
      <c r="M13" s="225"/>
      <c r="N13" s="225"/>
    </row>
    <row r="14" spans="2:14" ht="15.75" thickBot="1" x14ac:dyDescent="0.3">
      <c r="B14" s="600"/>
      <c r="C14" s="239" t="s">
        <v>47</v>
      </c>
      <c r="D14" s="613" t="s">
        <v>102</v>
      </c>
      <c r="E14" s="614"/>
      <c r="F14" s="240" t="s">
        <v>44</v>
      </c>
      <c r="G14" s="237"/>
      <c r="H14" s="225"/>
      <c r="I14" s="225"/>
      <c r="J14" s="225"/>
      <c r="K14" s="225"/>
      <c r="L14" s="225"/>
      <c r="M14" s="225"/>
      <c r="N14" s="225"/>
    </row>
    <row r="15" spans="2:14" ht="15.75" x14ac:dyDescent="0.25">
      <c r="B15" s="600"/>
      <c r="C15" s="241">
        <v>78.8</v>
      </c>
      <c r="D15" s="357" t="s">
        <v>256</v>
      </c>
      <c r="E15" s="219"/>
      <c r="F15" s="242" t="s">
        <v>104</v>
      </c>
      <c r="G15" s="237"/>
      <c r="H15" s="225"/>
      <c r="I15" s="225"/>
      <c r="J15" s="225"/>
      <c r="K15" s="225"/>
      <c r="L15" s="225"/>
      <c r="M15" s="225"/>
      <c r="N15" s="225"/>
    </row>
    <row r="16" spans="2:14" ht="15.75" x14ac:dyDescent="0.25">
      <c r="B16" s="600"/>
      <c r="C16" s="358">
        <f>84*C15</f>
        <v>6619.2</v>
      </c>
      <c r="D16" s="357" t="s">
        <v>257</v>
      </c>
      <c r="E16" s="219"/>
      <c r="F16" s="243" t="s">
        <v>45</v>
      </c>
      <c r="G16" s="237"/>
      <c r="H16" s="225"/>
      <c r="I16" s="225"/>
      <c r="J16" s="225"/>
      <c r="K16" s="225"/>
      <c r="L16" s="225"/>
      <c r="M16" s="225"/>
      <c r="N16" s="225"/>
    </row>
    <row r="17" spans="2:14" x14ac:dyDescent="0.25">
      <c r="B17" s="600"/>
      <c r="C17" s="359">
        <v>564</v>
      </c>
      <c r="D17" s="357" t="s">
        <v>260</v>
      </c>
      <c r="E17" s="219"/>
      <c r="F17" s="360" t="s">
        <v>259</v>
      </c>
      <c r="G17" s="237"/>
      <c r="H17" s="225"/>
      <c r="I17" s="225"/>
      <c r="J17" s="225"/>
      <c r="K17" s="225"/>
      <c r="L17" s="225"/>
      <c r="M17" s="225"/>
      <c r="N17" s="225"/>
    </row>
    <row r="18" spans="2:14" ht="16.5" thickBot="1" x14ac:dyDescent="0.3">
      <c r="B18" s="600"/>
      <c r="C18" s="244">
        <f>C15</f>
        <v>78.8</v>
      </c>
      <c r="D18" s="357" t="s">
        <v>258</v>
      </c>
      <c r="E18" s="219"/>
      <c r="F18" s="245" t="s">
        <v>60</v>
      </c>
      <c r="G18" s="237"/>
      <c r="H18" s="225"/>
      <c r="I18" s="225"/>
      <c r="J18" s="225"/>
      <c r="K18" s="225"/>
      <c r="L18" s="225"/>
      <c r="M18" s="225"/>
      <c r="N18" s="225"/>
    </row>
    <row r="19" spans="2:14" ht="16.5" thickTop="1" thickBot="1" x14ac:dyDescent="0.3">
      <c r="B19" s="600"/>
      <c r="C19" s="246">
        <f>IF(C18&lt;&gt;"",C16/C15*1.5,"")</f>
        <v>126</v>
      </c>
      <c r="D19" s="45" t="s">
        <v>103</v>
      </c>
      <c r="E19" s="223"/>
      <c r="F19" s="247" t="s">
        <v>46</v>
      </c>
      <c r="G19" s="237"/>
      <c r="H19" s="225"/>
      <c r="I19" s="225"/>
      <c r="J19" s="225"/>
      <c r="K19" s="225"/>
      <c r="L19" s="225"/>
      <c r="M19" s="225"/>
      <c r="N19" s="225"/>
    </row>
    <row r="20" spans="2:14" ht="15.75" thickTop="1" x14ac:dyDescent="0.25">
      <c r="B20" s="600"/>
      <c r="C20" s="597"/>
      <c r="D20" s="598"/>
      <c r="E20" s="598"/>
      <c r="F20" s="597"/>
      <c r="G20" s="237"/>
      <c r="H20" s="225"/>
      <c r="I20" s="225"/>
      <c r="J20" s="225"/>
      <c r="K20" s="225"/>
      <c r="L20" s="225"/>
      <c r="M20" s="225"/>
      <c r="N20" s="225"/>
    </row>
    <row r="21" spans="2:14" x14ac:dyDescent="0.25">
      <c r="B21" s="600"/>
      <c r="C21" s="597"/>
      <c r="D21" s="597"/>
      <c r="E21" s="597"/>
      <c r="F21" s="597"/>
      <c r="G21" s="237"/>
      <c r="H21" s="225"/>
      <c r="I21" s="225"/>
      <c r="J21" s="225"/>
      <c r="K21" s="225"/>
      <c r="L21" s="225"/>
      <c r="M21" s="225"/>
      <c r="N21" s="225"/>
    </row>
    <row r="22" spans="2:14" x14ac:dyDescent="0.25">
      <c r="B22" s="600"/>
      <c r="C22" s="597"/>
      <c r="D22" s="597"/>
      <c r="E22" s="597"/>
      <c r="F22" s="597"/>
      <c r="G22" s="237"/>
      <c r="H22" s="225"/>
      <c r="I22" s="225"/>
      <c r="J22" s="225"/>
      <c r="K22" s="225"/>
      <c r="L22" s="225"/>
      <c r="M22" s="225"/>
      <c r="N22" s="225"/>
    </row>
    <row r="23" spans="2:14" ht="18.75" x14ac:dyDescent="0.3">
      <c r="B23" s="600"/>
      <c r="C23" s="597"/>
      <c r="D23" s="597"/>
      <c r="E23" s="597"/>
      <c r="F23" s="597"/>
      <c r="G23" s="237"/>
      <c r="H23" s="225"/>
      <c r="I23" s="225"/>
      <c r="J23" s="225"/>
      <c r="K23" s="225"/>
      <c r="L23" s="294"/>
      <c r="M23" s="294"/>
      <c r="N23" s="225"/>
    </row>
    <row r="24" spans="2:14" ht="19.5" thickBot="1" x14ac:dyDescent="0.35">
      <c r="B24" s="600"/>
      <c r="C24" s="599"/>
      <c r="D24" s="599"/>
      <c r="E24" s="599"/>
      <c r="F24" s="599"/>
      <c r="G24" s="237"/>
      <c r="H24" s="225"/>
      <c r="I24" s="225"/>
      <c r="J24" s="225"/>
      <c r="K24" s="225"/>
      <c r="L24" s="294"/>
      <c r="M24" s="294"/>
      <c r="N24" s="225"/>
    </row>
    <row r="25" spans="2:14" x14ac:dyDescent="0.25">
      <c r="B25" s="600"/>
      <c r="C25" s="615" t="s">
        <v>138</v>
      </c>
      <c r="D25" s="616"/>
      <c r="E25" s="616"/>
      <c r="F25" s="617"/>
      <c r="G25" s="237"/>
      <c r="H25" s="225"/>
      <c r="I25" s="225"/>
      <c r="J25" s="225"/>
      <c r="K25" s="225"/>
      <c r="L25" s="225"/>
      <c r="M25" s="225"/>
      <c r="N25" s="225"/>
    </row>
    <row r="26" spans="2:14" ht="26.25" customHeight="1" thickBot="1" x14ac:dyDescent="0.3">
      <c r="B26" s="601"/>
      <c r="C26" s="618"/>
      <c r="D26" s="619"/>
      <c r="E26" s="619"/>
      <c r="F26" s="620"/>
      <c r="G26" s="38"/>
    </row>
    <row r="27" spans="2:14" ht="27" customHeight="1" x14ac:dyDescent="0.25">
      <c r="B27" s="601"/>
      <c r="C27" s="464" t="s">
        <v>113</v>
      </c>
      <c r="D27" s="603" t="s">
        <v>114</v>
      </c>
      <c r="E27" s="603"/>
      <c r="F27" s="464" t="s">
        <v>115</v>
      </c>
      <c r="G27" s="44"/>
      <c r="H27" s="9"/>
    </row>
    <row r="28" spans="2:14" ht="15" customHeight="1" x14ac:dyDescent="0.25">
      <c r="B28" s="601"/>
      <c r="C28" s="462"/>
      <c r="D28" s="467"/>
      <c r="E28" s="468"/>
      <c r="F28" s="463"/>
      <c r="G28" s="44"/>
      <c r="H28" s="9"/>
    </row>
    <row r="29" spans="2:14" ht="45" customHeight="1" x14ac:dyDescent="0.25">
      <c r="B29" s="601"/>
      <c r="C29" s="465" t="s">
        <v>378</v>
      </c>
      <c r="D29" s="459" t="s">
        <v>329</v>
      </c>
      <c r="E29" s="460"/>
      <c r="F29" s="466" t="s">
        <v>379</v>
      </c>
      <c r="G29" s="44"/>
      <c r="H29" s="9"/>
    </row>
    <row r="30" spans="2:14" ht="30" customHeight="1" x14ac:dyDescent="0.25">
      <c r="B30" s="601"/>
      <c r="C30" s="456" t="s">
        <v>325</v>
      </c>
      <c r="D30" s="457" t="s">
        <v>328</v>
      </c>
      <c r="E30" s="458"/>
      <c r="F30" s="461" t="s">
        <v>332</v>
      </c>
      <c r="G30" s="44"/>
      <c r="H30" s="9"/>
    </row>
    <row r="31" spans="2:14" ht="30" customHeight="1" x14ac:dyDescent="0.25">
      <c r="B31" s="601"/>
      <c r="C31" s="456" t="s">
        <v>326</v>
      </c>
      <c r="D31" s="457" t="s">
        <v>331</v>
      </c>
      <c r="E31" s="458"/>
      <c r="F31" s="461" t="s">
        <v>333</v>
      </c>
      <c r="G31" s="44"/>
      <c r="H31" s="9"/>
    </row>
    <row r="32" spans="2:14" ht="30" customHeight="1" x14ac:dyDescent="0.25">
      <c r="B32" s="601"/>
      <c r="C32" s="456" t="s">
        <v>327</v>
      </c>
      <c r="D32" s="459" t="s">
        <v>330</v>
      </c>
      <c r="E32" s="460"/>
      <c r="F32" s="461" t="s">
        <v>334</v>
      </c>
      <c r="G32" s="44"/>
      <c r="H32" s="9"/>
    </row>
    <row r="33" spans="2:8" ht="15" customHeight="1" x14ac:dyDescent="0.25">
      <c r="B33" s="601"/>
      <c r="C33" s="452"/>
      <c r="D33" s="453"/>
      <c r="E33" s="454"/>
      <c r="F33" s="455"/>
      <c r="G33" s="44"/>
      <c r="H33" s="9"/>
    </row>
    <row r="34" spans="2:8" ht="30" customHeight="1" x14ac:dyDescent="0.25">
      <c r="B34" s="601"/>
      <c r="C34" s="375" t="s">
        <v>120</v>
      </c>
      <c r="D34" s="75" t="s">
        <v>121</v>
      </c>
      <c r="E34" s="451"/>
      <c r="F34" s="35" t="s">
        <v>122</v>
      </c>
      <c r="G34" s="41"/>
      <c r="H34" s="9"/>
    </row>
    <row r="35" spans="2:8" x14ac:dyDescent="0.25">
      <c r="B35" s="601"/>
      <c r="C35" s="361"/>
      <c r="D35" s="362"/>
      <c r="E35" s="363"/>
      <c r="F35" s="364"/>
      <c r="G35" s="41"/>
      <c r="H35" s="9"/>
    </row>
    <row r="36" spans="2:8" ht="25.5" customHeight="1" x14ac:dyDescent="0.25">
      <c r="B36" s="601"/>
      <c r="C36" s="367" t="s">
        <v>143</v>
      </c>
      <c r="D36" s="368" t="s">
        <v>136</v>
      </c>
      <c r="E36" s="369"/>
      <c r="F36" s="35" t="s">
        <v>123</v>
      </c>
      <c r="G36" s="38"/>
      <c r="H36" s="9"/>
    </row>
    <row r="37" spans="2:8" ht="33.75" customHeight="1" x14ac:dyDescent="0.25">
      <c r="B37" s="601"/>
      <c r="C37" s="373" t="s">
        <v>148</v>
      </c>
      <c r="D37" s="374" t="s">
        <v>150</v>
      </c>
      <c r="E37" s="369"/>
      <c r="F37" s="35" t="s">
        <v>263</v>
      </c>
      <c r="G37" s="38"/>
      <c r="H37" s="9"/>
    </row>
    <row r="38" spans="2:8" ht="25.5" customHeight="1" x14ac:dyDescent="0.25">
      <c r="B38" s="601"/>
      <c r="C38" s="367" t="s">
        <v>134</v>
      </c>
      <c r="D38" s="368" t="s">
        <v>135</v>
      </c>
      <c r="E38" s="370"/>
      <c r="F38" s="35" t="s">
        <v>123</v>
      </c>
      <c r="G38" s="38"/>
      <c r="H38" s="9"/>
    </row>
    <row r="39" spans="2:8" ht="33.75" customHeight="1" x14ac:dyDescent="0.25">
      <c r="B39" s="601"/>
      <c r="C39" s="373" t="s">
        <v>152</v>
      </c>
      <c r="D39" s="374" t="s">
        <v>151</v>
      </c>
      <c r="E39" s="369"/>
      <c r="F39" s="35" t="s">
        <v>264</v>
      </c>
      <c r="G39" s="38"/>
      <c r="H39" s="9"/>
    </row>
    <row r="40" spans="2:8" ht="25.5" customHeight="1" x14ac:dyDescent="0.25">
      <c r="B40" s="601"/>
      <c r="C40" s="367" t="s">
        <v>240</v>
      </c>
      <c r="D40" s="371" t="s">
        <v>137</v>
      </c>
      <c r="E40" s="369"/>
      <c r="F40" s="35" t="s">
        <v>123</v>
      </c>
      <c r="G40" s="38"/>
      <c r="H40" s="9"/>
    </row>
    <row r="41" spans="2:8" ht="33.75" customHeight="1" x14ac:dyDescent="0.25">
      <c r="B41" s="601"/>
      <c r="C41" s="367" t="s">
        <v>261</v>
      </c>
      <c r="D41" s="374" t="s">
        <v>262</v>
      </c>
      <c r="E41" s="369"/>
      <c r="F41" s="102" t="s">
        <v>265</v>
      </c>
      <c r="G41" s="38"/>
      <c r="H41" s="9"/>
    </row>
    <row r="42" spans="2:8" ht="25.5" customHeight="1" x14ac:dyDescent="0.25">
      <c r="B42" s="601"/>
      <c r="C42" s="30" t="s">
        <v>141</v>
      </c>
      <c r="D42" s="76" t="s">
        <v>124</v>
      </c>
      <c r="E42" s="372"/>
      <c r="F42" s="35" t="s">
        <v>123</v>
      </c>
      <c r="G42" s="38"/>
      <c r="H42" s="9"/>
    </row>
    <row r="43" spans="2:8" ht="33.75" customHeight="1" x14ac:dyDescent="0.25">
      <c r="B43" s="601"/>
      <c r="C43" s="373" t="s">
        <v>149</v>
      </c>
      <c r="D43" s="374" t="s">
        <v>153</v>
      </c>
      <c r="E43" s="369"/>
      <c r="F43" s="35" t="s">
        <v>266</v>
      </c>
      <c r="G43" s="38"/>
      <c r="H43" s="9"/>
    </row>
    <row r="44" spans="2:8" ht="15" customHeight="1" x14ac:dyDescent="0.25">
      <c r="B44" s="601"/>
      <c r="C44" s="365"/>
      <c r="D44" s="366"/>
      <c r="E44" s="363"/>
      <c r="F44" s="364"/>
      <c r="G44" s="38"/>
      <c r="H44" s="9"/>
    </row>
    <row r="45" spans="2:8" x14ac:dyDescent="0.25">
      <c r="B45" s="601"/>
      <c r="C45" s="46"/>
      <c r="D45" s="46"/>
      <c r="E45" s="46"/>
      <c r="F45" s="46"/>
      <c r="G45" s="38"/>
    </row>
    <row r="46" spans="2:8" ht="15.75" thickBot="1" x14ac:dyDescent="0.3">
      <c r="B46" s="602"/>
      <c r="C46" s="47"/>
      <c r="D46" s="47"/>
      <c r="E46" s="47"/>
      <c r="F46" s="47"/>
      <c r="G46" s="43"/>
    </row>
    <row r="49" spans="3:5" x14ac:dyDescent="0.25">
      <c r="C49" s="3" t="s">
        <v>166</v>
      </c>
      <c r="D49" s="3"/>
      <c r="E49" s="3"/>
    </row>
    <row r="50" spans="3:5" x14ac:dyDescent="0.25">
      <c r="C50" s="3"/>
      <c r="D50" s="3"/>
      <c r="E50" s="3"/>
    </row>
    <row r="51" spans="3:5" x14ac:dyDescent="0.25">
      <c r="C51" s="133" t="s">
        <v>163</v>
      </c>
      <c r="D51" s="133"/>
      <c r="E51" s="133"/>
    </row>
    <row r="52" spans="3:5" x14ac:dyDescent="0.25">
      <c r="C52" s="133" t="s">
        <v>164</v>
      </c>
      <c r="D52" s="133"/>
      <c r="E52" s="133"/>
    </row>
    <row r="53" spans="3:5" x14ac:dyDescent="0.25">
      <c r="C53" s="133"/>
      <c r="D53" s="133"/>
      <c r="E53" s="133"/>
    </row>
    <row r="54" spans="3:5" x14ac:dyDescent="0.25">
      <c r="C54" s="133" t="s">
        <v>165</v>
      </c>
      <c r="D54" s="133"/>
      <c r="E54" s="133"/>
    </row>
    <row r="56" spans="3:5" x14ac:dyDescent="0.25">
      <c r="C56" t="s">
        <v>239</v>
      </c>
    </row>
    <row r="58" spans="3:5" x14ac:dyDescent="0.25">
      <c r="C58" t="s">
        <v>244</v>
      </c>
    </row>
    <row r="75" spans="2:14" x14ac:dyDescent="0.25">
      <c r="B75" s="225"/>
      <c r="C75" s="225"/>
      <c r="D75" s="225"/>
      <c r="E75" s="225"/>
      <c r="F75" s="225"/>
      <c r="G75" s="225"/>
      <c r="H75" s="225"/>
      <c r="I75" s="225"/>
      <c r="J75" s="225"/>
      <c r="K75" s="225"/>
      <c r="L75" s="225"/>
      <c r="M75" s="225"/>
      <c r="N75" s="225"/>
    </row>
    <row r="76" spans="2:14" x14ac:dyDescent="0.25">
      <c r="B76" s="225"/>
      <c r="C76" s="225"/>
      <c r="D76" s="225"/>
      <c r="E76" s="225"/>
      <c r="F76" s="225"/>
      <c r="G76" s="225"/>
      <c r="H76" s="225"/>
      <c r="I76" s="225"/>
      <c r="J76" s="225"/>
      <c r="K76" s="225"/>
      <c r="L76" s="225"/>
      <c r="M76" s="225"/>
      <c r="N76" s="225"/>
    </row>
    <row r="77" spans="2:14" x14ac:dyDescent="0.25">
      <c r="B77" s="225"/>
      <c r="C77" s="225"/>
      <c r="D77" s="225"/>
      <c r="E77" s="225"/>
      <c r="F77" s="225"/>
      <c r="G77" s="225"/>
      <c r="H77" s="225"/>
      <c r="I77" s="225"/>
      <c r="J77" s="225"/>
      <c r="K77" s="225"/>
      <c r="L77" s="225"/>
      <c r="M77" s="225"/>
      <c r="N77" s="225"/>
    </row>
    <row r="78" spans="2:14" x14ac:dyDescent="0.25">
      <c r="B78" s="225"/>
      <c r="C78" s="225"/>
      <c r="D78" s="225"/>
      <c r="E78" s="225"/>
      <c r="F78" s="225"/>
      <c r="G78" s="225"/>
      <c r="H78" s="225"/>
      <c r="I78" s="225"/>
      <c r="J78" s="225"/>
      <c r="K78" s="225"/>
      <c r="L78" s="225"/>
      <c r="M78" s="225"/>
      <c r="N78" s="225"/>
    </row>
    <row r="79" spans="2:14" x14ac:dyDescent="0.25">
      <c r="B79" s="225"/>
      <c r="C79" s="225"/>
      <c r="D79" s="225"/>
      <c r="E79" s="225"/>
      <c r="F79" s="225"/>
      <c r="G79" s="225"/>
      <c r="H79" s="225"/>
      <c r="I79" s="225"/>
      <c r="J79" s="225"/>
      <c r="K79" s="225"/>
      <c r="L79" s="225"/>
      <c r="M79" s="225"/>
      <c r="N79" s="225"/>
    </row>
    <row r="80" spans="2:14" x14ac:dyDescent="0.25">
      <c r="B80" s="225"/>
      <c r="C80" s="225"/>
      <c r="D80" s="225"/>
      <c r="E80" s="225"/>
      <c r="F80" s="225"/>
      <c r="G80" s="225"/>
      <c r="H80" s="225"/>
      <c r="I80" s="225"/>
      <c r="J80" s="225"/>
      <c r="K80" s="225"/>
      <c r="L80" s="225"/>
      <c r="M80" s="225"/>
      <c r="N80" s="225"/>
    </row>
    <row r="81" spans="2:14" x14ac:dyDescent="0.25">
      <c r="B81" s="225"/>
      <c r="C81" s="225"/>
      <c r="D81" s="225"/>
      <c r="E81" s="225"/>
      <c r="F81" s="225"/>
      <c r="G81" s="225"/>
      <c r="H81" s="225"/>
      <c r="I81" s="225"/>
      <c r="J81" s="225"/>
      <c r="K81" s="225"/>
      <c r="L81" s="225"/>
      <c r="M81" s="225"/>
      <c r="N81" s="225"/>
    </row>
    <row r="82" spans="2:14" x14ac:dyDescent="0.25">
      <c r="B82" s="225"/>
      <c r="C82" s="225"/>
      <c r="D82" s="225"/>
      <c r="E82" s="225"/>
      <c r="F82" s="225"/>
      <c r="G82" s="225"/>
      <c r="H82" s="225"/>
      <c r="I82" s="225"/>
      <c r="J82" s="225"/>
      <c r="K82" s="225"/>
      <c r="L82" s="225"/>
      <c r="M82" s="225"/>
      <c r="N82" s="225"/>
    </row>
    <row r="83" spans="2:14" x14ac:dyDescent="0.25">
      <c r="B83" s="225"/>
      <c r="C83" s="225"/>
      <c r="D83" s="225"/>
      <c r="E83" s="225"/>
      <c r="F83" s="225"/>
      <c r="G83" s="225"/>
      <c r="H83" s="225"/>
      <c r="I83" s="225"/>
      <c r="J83" s="225"/>
      <c r="K83" s="225"/>
      <c r="L83" s="225"/>
      <c r="M83" s="225"/>
      <c r="N83" s="225"/>
    </row>
    <row r="84" spans="2:14" x14ac:dyDescent="0.25">
      <c r="B84" s="225"/>
      <c r="C84" s="225"/>
      <c r="D84" s="225"/>
      <c r="E84" s="225"/>
      <c r="F84" s="225"/>
      <c r="G84" s="225"/>
      <c r="H84" s="225"/>
      <c r="I84" s="225"/>
      <c r="J84" s="225"/>
      <c r="K84" s="225"/>
      <c r="L84" s="225"/>
      <c r="M84" s="225"/>
      <c r="N84" s="225"/>
    </row>
    <row r="85" spans="2:14" x14ac:dyDescent="0.25">
      <c r="B85" s="225"/>
      <c r="C85" s="225"/>
      <c r="D85" s="225"/>
      <c r="E85" s="225"/>
      <c r="F85" s="225"/>
      <c r="G85" s="225"/>
      <c r="H85" s="225"/>
      <c r="I85" s="225"/>
      <c r="J85" s="225"/>
      <c r="K85" s="225"/>
      <c r="L85" s="225"/>
      <c r="M85" s="225"/>
      <c r="N85" s="225"/>
    </row>
    <row r="86" spans="2:14" x14ac:dyDescent="0.25">
      <c r="B86" s="225"/>
      <c r="C86" s="225"/>
      <c r="D86" s="225"/>
      <c r="E86" s="225"/>
      <c r="F86" s="225"/>
      <c r="G86" s="225"/>
      <c r="H86" s="225"/>
      <c r="I86" s="225"/>
      <c r="J86" s="225"/>
      <c r="K86" s="225"/>
      <c r="L86" s="225"/>
      <c r="M86" s="225"/>
      <c r="N86" s="225"/>
    </row>
    <row r="87" spans="2:14" x14ac:dyDescent="0.25">
      <c r="B87" s="225"/>
      <c r="C87" s="225"/>
      <c r="D87" s="225"/>
      <c r="E87" s="225"/>
      <c r="F87" s="225"/>
      <c r="G87" s="225"/>
      <c r="H87" s="225"/>
      <c r="I87" s="225"/>
      <c r="J87" s="225"/>
      <c r="K87" s="225"/>
      <c r="L87" s="225"/>
      <c r="M87" s="225"/>
      <c r="N87" s="225"/>
    </row>
    <row r="88" spans="2:14" x14ac:dyDescent="0.25">
      <c r="B88" s="225"/>
      <c r="C88" s="225"/>
      <c r="D88" s="225"/>
      <c r="E88" s="225"/>
      <c r="F88" s="225"/>
      <c r="G88" s="225"/>
      <c r="H88" s="225"/>
      <c r="I88" s="225"/>
      <c r="J88" s="225"/>
      <c r="K88" s="225"/>
      <c r="L88" s="225"/>
      <c r="M88" s="225"/>
      <c r="N88" s="225"/>
    </row>
    <row r="89" spans="2:14" x14ac:dyDescent="0.25">
      <c r="B89" s="225"/>
      <c r="C89" s="225"/>
      <c r="D89" s="225"/>
      <c r="E89" s="225"/>
      <c r="F89" s="225"/>
      <c r="G89" s="225"/>
      <c r="H89" s="225"/>
      <c r="I89" s="225"/>
      <c r="J89" s="225"/>
      <c r="K89" s="225"/>
      <c r="L89" s="225"/>
      <c r="M89" s="225"/>
      <c r="N89" s="225"/>
    </row>
    <row r="140" spans="2:14" x14ac:dyDescent="0.25">
      <c r="B140" s="225"/>
      <c r="C140" s="225"/>
      <c r="D140" s="225"/>
      <c r="E140" s="225"/>
      <c r="F140" s="225"/>
      <c r="G140" s="225"/>
      <c r="H140" s="225"/>
      <c r="I140" s="225"/>
      <c r="J140" s="225"/>
      <c r="K140" s="225"/>
      <c r="L140" s="225"/>
      <c r="M140" s="225"/>
      <c r="N140" s="225"/>
    </row>
    <row r="141" spans="2:14" x14ac:dyDescent="0.25">
      <c r="B141" s="225"/>
      <c r="C141" s="225"/>
      <c r="D141" s="225"/>
      <c r="E141" s="225"/>
      <c r="F141" s="225"/>
      <c r="G141" s="225"/>
      <c r="H141" s="225"/>
      <c r="I141" s="225"/>
      <c r="J141" s="225"/>
      <c r="K141" s="225"/>
      <c r="L141" s="225"/>
      <c r="M141" s="225"/>
      <c r="N141" s="225"/>
    </row>
    <row r="142" spans="2:14" x14ac:dyDescent="0.25">
      <c r="B142" s="225"/>
      <c r="C142" s="225"/>
      <c r="D142" s="225"/>
      <c r="E142" s="225"/>
      <c r="F142" s="225"/>
      <c r="G142" s="225"/>
      <c r="H142" s="225"/>
      <c r="I142" s="225"/>
      <c r="J142" s="225"/>
      <c r="K142" s="225"/>
      <c r="L142" s="225"/>
      <c r="M142" s="225"/>
      <c r="N142" s="225"/>
    </row>
    <row r="143" spans="2:14" x14ac:dyDescent="0.25">
      <c r="B143" s="225"/>
      <c r="C143" s="225"/>
      <c r="D143" s="225"/>
      <c r="E143" s="225"/>
      <c r="F143" s="225"/>
      <c r="G143" s="225"/>
      <c r="H143" s="225"/>
      <c r="I143" s="225"/>
      <c r="J143" s="225"/>
      <c r="K143" s="225"/>
      <c r="L143" s="225"/>
      <c r="M143" s="225"/>
      <c r="N143" s="225"/>
    </row>
    <row r="144" spans="2:14" x14ac:dyDescent="0.25">
      <c r="B144" s="225"/>
      <c r="C144" s="225"/>
      <c r="D144" s="225"/>
      <c r="E144" s="225"/>
      <c r="F144" s="225"/>
      <c r="G144" s="225"/>
      <c r="H144" s="225"/>
      <c r="I144" s="225"/>
      <c r="J144" s="225"/>
      <c r="K144" s="225"/>
      <c r="L144" s="225"/>
      <c r="M144" s="225"/>
      <c r="N144" s="225"/>
    </row>
    <row r="145" spans="2:14" x14ac:dyDescent="0.25">
      <c r="B145" s="225"/>
      <c r="C145" s="225"/>
      <c r="D145" s="225"/>
      <c r="E145" s="225"/>
      <c r="F145" s="225"/>
      <c r="G145" s="225"/>
      <c r="H145" s="225"/>
      <c r="I145" s="225"/>
      <c r="J145" s="225"/>
      <c r="K145" s="225"/>
      <c r="L145" s="225"/>
      <c r="M145" s="225"/>
      <c r="N145" s="225"/>
    </row>
    <row r="146" spans="2:14" x14ac:dyDescent="0.25">
      <c r="B146" s="225"/>
      <c r="C146" s="225"/>
      <c r="D146" s="225"/>
      <c r="E146" s="225"/>
      <c r="F146" s="225"/>
      <c r="G146" s="225"/>
      <c r="H146" s="225"/>
      <c r="I146" s="225"/>
      <c r="J146" s="225"/>
      <c r="K146" s="225"/>
      <c r="L146" s="225"/>
      <c r="M146" s="225"/>
      <c r="N146" s="225"/>
    </row>
    <row r="147" spans="2:14" x14ac:dyDescent="0.25">
      <c r="B147" s="225"/>
      <c r="C147" s="225"/>
      <c r="D147" s="225"/>
      <c r="E147" s="225"/>
      <c r="F147" s="225"/>
      <c r="G147" s="225"/>
      <c r="H147" s="225"/>
      <c r="I147" s="225"/>
      <c r="J147" s="225"/>
      <c r="K147" s="225"/>
      <c r="L147" s="225"/>
      <c r="M147" s="225"/>
      <c r="N147" s="225"/>
    </row>
    <row r="148" spans="2:14" x14ac:dyDescent="0.25">
      <c r="B148" s="225"/>
      <c r="C148" s="225"/>
      <c r="D148" s="225"/>
      <c r="E148" s="225"/>
      <c r="F148" s="225"/>
      <c r="G148" s="225"/>
      <c r="H148" s="225"/>
      <c r="I148" s="225"/>
      <c r="J148" s="225"/>
      <c r="K148" s="225"/>
      <c r="L148" s="225"/>
      <c r="M148" s="225"/>
      <c r="N148" s="225"/>
    </row>
    <row r="149" spans="2:14" x14ac:dyDescent="0.25">
      <c r="B149" s="225"/>
      <c r="C149" s="225"/>
      <c r="D149" s="225"/>
      <c r="E149" s="225"/>
      <c r="F149" s="225"/>
      <c r="G149" s="225"/>
      <c r="H149" s="225"/>
      <c r="I149" s="225"/>
      <c r="J149" s="225"/>
      <c r="K149" s="225"/>
      <c r="L149" s="225"/>
      <c r="M149" s="225"/>
      <c r="N149" s="225"/>
    </row>
    <row r="150" spans="2:14" x14ac:dyDescent="0.25">
      <c r="B150" s="225"/>
      <c r="C150" s="225"/>
      <c r="D150" s="225"/>
      <c r="E150" s="225"/>
      <c r="F150" s="225"/>
      <c r="G150" s="225"/>
      <c r="H150" s="225"/>
      <c r="I150" s="225"/>
      <c r="J150" s="225"/>
      <c r="K150" s="225"/>
      <c r="L150" s="225"/>
      <c r="M150" s="225"/>
      <c r="N150" s="225"/>
    </row>
    <row r="151" spans="2:14" x14ac:dyDescent="0.25">
      <c r="B151" s="225"/>
      <c r="C151" s="225"/>
      <c r="D151" s="225"/>
      <c r="E151" s="225"/>
      <c r="F151" s="225"/>
      <c r="G151" s="225"/>
      <c r="H151" s="225"/>
      <c r="I151" s="225"/>
      <c r="J151" s="225"/>
      <c r="K151" s="225"/>
      <c r="L151" s="225"/>
      <c r="M151" s="225"/>
      <c r="N151" s="225"/>
    </row>
    <row r="152" spans="2:14" x14ac:dyDescent="0.25">
      <c r="B152" s="225"/>
      <c r="C152" s="225"/>
      <c r="D152" s="225"/>
      <c r="E152" s="225"/>
      <c r="F152" s="225"/>
      <c r="G152" s="225"/>
      <c r="H152" s="225"/>
      <c r="I152" s="225"/>
      <c r="J152" s="225"/>
      <c r="K152" s="225"/>
      <c r="L152" s="225"/>
      <c r="M152" s="225"/>
      <c r="N152" s="225"/>
    </row>
    <row r="153" spans="2:14" x14ac:dyDescent="0.25">
      <c r="B153" s="225"/>
      <c r="C153" s="225"/>
      <c r="D153" s="225"/>
      <c r="E153" s="225"/>
      <c r="F153" s="225"/>
      <c r="G153" s="225"/>
      <c r="H153" s="225"/>
      <c r="I153" s="225"/>
      <c r="J153" s="225"/>
      <c r="K153" s="225"/>
      <c r="L153" s="225"/>
      <c r="M153" s="225"/>
      <c r="N153" s="225"/>
    </row>
    <row r="154" spans="2:14" x14ac:dyDescent="0.25">
      <c r="B154" s="225"/>
      <c r="C154" s="225"/>
      <c r="D154" s="225"/>
      <c r="E154" s="225"/>
      <c r="F154" s="225"/>
      <c r="G154" s="225"/>
      <c r="H154" s="225"/>
      <c r="I154" s="225"/>
      <c r="J154" s="225"/>
      <c r="K154" s="225"/>
      <c r="L154" s="225"/>
      <c r="M154" s="225"/>
      <c r="N154" s="225"/>
    </row>
    <row r="205" spans="2:14" x14ac:dyDescent="0.25">
      <c r="B205" s="225"/>
      <c r="C205" s="225"/>
      <c r="D205" s="225"/>
      <c r="E205" s="225"/>
      <c r="F205" s="225"/>
      <c r="G205" s="225"/>
      <c r="H205" s="225"/>
      <c r="I205" s="225"/>
      <c r="J205" s="225"/>
      <c r="K205" s="225"/>
      <c r="L205" s="225"/>
      <c r="M205" s="225"/>
      <c r="N205" s="225"/>
    </row>
    <row r="206" spans="2:14" x14ac:dyDescent="0.25">
      <c r="B206" s="225"/>
      <c r="C206" s="225"/>
      <c r="D206" s="225"/>
      <c r="E206" s="225"/>
      <c r="F206" s="225"/>
      <c r="G206" s="225"/>
      <c r="H206" s="225"/>
      <c r="I206" s="225"/>
      <c r="J206" s="225"/>
      <c r="K206" s="225"/>
      <c r="L206" s="225"/>
      <c r="M206" s="225"/>
      <c r="N206" s="225"/>
    </row>
    <row r="207" spans="2:14" x14ac:dyDescent="0.25">
      <c r="B207" s="225"/>
      <c r="C207" s="225"/>
      <c r="D207" s="225"/>
      <c r="E207" s="225"/>
      <c r="F207" s="225"/>
      <c r="G207" s="225"/>
      <c r="H207" s="225"/>
      <c r="I207" s="225"/>
      <c r="J207" s="225"/>
      <c r="K207" s="225"/>
      <c r="L207" s="225"/>
      <c r="M207" s="225"/>
      <c r="N207" s="225"/>
    </row>
    <row r="208" spans="2:14" x14ac:dyDescent="0.25">
      <c r="B208" s="225"/>
      <c r="C208" s="225"/>
      <c r="D208" s="225"/>
      <c r="E208" s="225"/>
      <c r="F208" s="225"/>
      <c r="G208" s="225"/>
      <c r="H208" s="225"/>
      <c r="I208" s="225"/>
      <c r="J208" s="225"/>
      <c r="K208" s="225"/>
      <c r="L208" s="225"/>
      <c r="M208" s="225"/>
      <c r="N208" s="225"/>
    </row>
    <row r="209" spans="2:14" x14ac:dyDescent="0.25">
      <c r="B209" s="225"/>
      <c r="C209" s="225"/>
      <c r="D209" s="225"/>
      <c r="E209" s="225"/>
      <c r="F209" s="225"/>
      <c r="G209" s="225"/>
      <c r="H209" s="225"/>
      <c r="I209" s="225"/>
      <c r="J209" s="225"/>
      <c r="K209" s="225"/>
      <c r="L209" s="225"/>
      <c r="M209" s="225"/>
      <c r="N209" s="225"/>
    </row>
    <row r="210" spans="2:14" x14ac:dyDescent="0.25">
      <c r="B210" s="225"/>
      <c r="C210" s="225"/>
      <c r="D210" s="225"/>
      <c r="E210" s="225"/>
      <c r="F210" s="225"/>
      <c r="G210" s="225"/>
      <c r="H210" s="225"/>
      <c r="I210" s="225"/>
      <c r="J210" s="225"/>
      <c r="K210" s="225"/>
      <c r="L210" s="225"/>
      <c r="M210" s="225"/>
      <c r="N210" s="225"/>
    </row>
    <row r="211" spans="2:14" x14ac:dyDescent="0.25">
      <c r="B211" s="225"/>
      <c r="C211" s="225"/>
      <c r="D211" s="225"/>
      <c r="E211" s="225"/>
      <c r="F211" s="225"/>
      <c r="G211" s="225"/>
      <c r="H211" s="225"/>
      <c r="I211" s="225"/>
      <c r="J211" s="225"/>
      <c r="K211" s="225"/>
      <c r="L211" s="225"/>
      <c r="M211" s="225"/>
      <c r="N211" s="225"/>
    </row>
    <row r="212" spans="2:14" x14ac:dyDescent="0.25">
      <c r="B212" s="225"/>
      <c r="C212" s="225"/>
      <c r="D212" s="225"/>
      <c r="E212" s="225"/>
      <c r="F212" s="225"/>
      <c r="G212" s="225"/>
      <c r="H212" s="225"/>
      <c r="I212" s="225"/>
      <c r="J212" s="225"/>
      <c r="K212" s="225"/>
      <c r="L212" s="225"/>
      <c r="M212" s="225"/>
      <c r="N212" s="225"/>
    </row>
    <row r="213" spans="2:14" x14ac:dyDescent="0.25">
      <c r="B213" s="225"/>
      <c r="C213" s="225"/>
      <c r="D213" s="225"/>
      <c r="E213" s="225"/>
      <c r="F213" s="225"/>
      <c r="G213" s="225"/>
      <c r="H213" s="225"/>
      <c r="I213" s="225"/>
      <c r="J213" s="225"/>
      <c r="K213" s="225"/>
      <c r="L213" s="225"/>
      <c r="M213" s="225"/>
      <c r="N213" s="225"/>
    </row>
    <row r="214" spans="2:14" x14ac:dyDescent="0.25">
      <c r="B214" s="225"/>
      <c r="C214" s="225"/>
      <c r="D214" s="225"/>
      <c r="E214" s="225"/>
      <c r="F214" s="225"/>
      <c r="G214" s="225"/>
      <c r="H214" s="225"/>
      <c r="I214" s="225"/>
      <c r="J214" s="225"/>
      <c r="K214" s="225"/>
      <c r="L214" s="225"/>
      <c r="M214" s="225"/>
      <c r="N214" s="225"/>
    </row>
    <row r="215" spans="2:14" x14ac:dyDescent="0.25">
      <c r="B215" s="225"/>
      <c r="C215" s="225"/>
      <c r="D215" s="225"/>
      <c r="E215" s="225"/>
      <c r="F215" s="225"/>
      <c r="G215" s="225"/>
      <c r="H215" s="225"/>
      <c r="I215" s="225"/>
      <c r="J215" s="225"/>
      <c r="K215" s="225"/>
      <c r="L215" s="225"/>
      <c r="M215" s="225"/>
      <c r="N215" s="225"/>
    </row>
    <row r="216" spans="2:14" x14ac:dyDescent="0.25">
      <c r="B216" s="225"/>
      <c r="C216" s="225"/>
      <c r="D216" s="225"/>
      <c r="E216" s="225"/>
      <c r="F216" s="225"/>
      <c r="G216" s="225"/>
      <c r="H216" s="225"/>
      <c r="I216" s="225"/>
      <c r="J216" s="225"/>
      <c r="K216" s="225"/>
      <c r="L216" s="225"/>
      <c r="M216" s="225"/>
      <c r="N216" s="225"/>
    </row>
    <row r="217" spans="2:14" x14ac:dyDescent="0.25">
      <c r="B217" s="225"/>
      <c r="C217" s="225"/>
      <c r="D217" s="225"/>
      <c r="E217" s="225"/>
      <c r="F217" s="225"/>
      <c r="G217" s="225"/>
      <c r="H217" s="225"/>
      <c r="I217" s="225"/>
      <c r="J217" s="225"/>
      <c r="K217" s="225"/>
      <c r="L217" s="225"/>
      <c r="M217" s="225"/>
      <c r="N217" s="225"/>
    </row>
    <row r="218" spans="2:14" x14ac:dyDescent="0.25">
      <c r="B218" s="225"/>
      <c r="C218" s="225"/>
      <c r="D218" s="225"/>
      <c r="E218" s="225"/>
      <c r="F218" s="225"/>
      <c r="G218" s="225"/>
      <c r="H218" s="225"/>
      <c r="I218" s="225"/>
      <c r="J218" s="225"/>
      <c r="K218" s="225"/>
      <c r="L218" s="225"/>
      <c r="M218" s="225"/>
      <c r="N218" s="225"/>
    </row>
    <row r="219" spans="2:14" x14ac:dyDescent="0.25">
      <c r="B219" s="225"/>
      <c r="C219" s="225"/>
      <c r="D219" s="225"/>
      <c r="E219" s="225"/>
      <c r="F219" s="225"/>
      <c r="G219" s="225"/>
      <c r="H219" s="225"/>
      <c r="I219" s="225"/>
      <c r="J219" s="225"/>
      <c r="K219" s="225"/>
      <c r="L219" s="225"/>
      <c r="M219" s="225"/>
      <c r="N219" s="225"/>
    </row>
    <row r="269" spans="2:14" x14ac:dyDescent="0.25">
      <c r="B269" s="225"/>
      <c r="C269" s="225"/>
      <c r="D269" s="225"/>
      <c r="E269" s="225"/>
      <c r="F269" s="225"/>
      <c r="G269" s="225"/>
      <c r="H269" s="225"/>
      <c r="I269" s="225"/>
      <c r="J269" s="225"/>
      <c r="K269" s="225"/>
      <c r="L269" s="225"/>
      <c r="M269" s="225"/>
      <c r="N269" s="225"/>
    </row>
    <row r="270" spans="2:14" x14ac:dyDescent="0.25">
      <c r="B270" s="225"/>
      <c r="C270" s="225"/>
      <c r="D270" s="225"/>
      <c r="E270" s="225"/>
      <c r="F270" s="225"/>
      <c r="G270" s="225"/>
      <c r="H270" s="225"/>
      <c r="I270" s="225"/>
      <c r="J270" s="225"/>
      <c r="K270" s="225"/>
      <c r="L270" s="225"/>
      <c r="M270" s="225"/>
      <c r="N270" s="225"/>
    </row>
    <row r="271" spans="2:14" x14ac:dyDescent="0.25">
      <c r="B271" s="225"/>
      <c r="C271" s="225"/>
      <c r="D271" s="225"/>
      <c r="E271" s="225"/>
      <c r="F271" s="225"/>
      <c r="G271" s="225"/>
      <c r="H271" s="225"/>
      <c r="I271" s="225"/>
      <c r="J271" s="225"/>
      <c r="K271" s="225"/>
      <c r="L271" s="225"/>
      <c r="M271" s="225"/>
      <c r="N271" s="225"/>
    </row>
    <row r="272" spans="2:14" x14ac:dyDescent="0.25">
      <c r="B272" s="225"/>
      <c r="C272" s="225"/>
      <c r="D272" s="225"/>
      <c r="E272" s="225"/>
      <c r="F272" s="225"/>
      <c r="G272" s="225"/>
      <c r="H272" s="225"/>
      <c r="I272" s="225"/>
      <c r="J272" s="225"/>
      <c r="K272" s="225"/>
      <c r="L272" s="225"/>
      <c r="M272" s="225"/>
      <c r="N272" s="225"/>
    </row>
    <row r="273" spans="2:14" x14ac:dyDescent="0.25">
      <c r="B273" s="225"/>
      <c r="C273" s="225"/>
      <c r="D273" s="225"/>
      <c r="E273" s="225"/>
      <c r="F273" s="225"/>
      <c r="G273" s="225"/>
      <c r="H273" s="225"/>
      <c r="I273" s="225"/>
      <c r="J273" s="225"/>
      <c r="K273" s="225"/>
      <c r="L273" s="225"/>
      <c r="M273" s="225"/>
      <c r="N273" s="225"/>
    </row>
    <row r="274" spans="2:14" x14ac:dyDescent="0.25">
      <c r="B274" s="225"/>
      <c r="C274" s="225"/>
      <c r="D274" s="225"/>
      <c r="E274" s="225"/>
      <c r="F274" s="225"/>
      <c r="G274" s="225"/>
      <c r="H274" s="225"/>
      <c r="I274" s="225"/>
      <c r="J274" s="225"/>
      <c r="K274" s="225"/>
      <c r="L274" s="225"/>
      <c r="M274" s="225"/>
      <c r="N274" s="225"/>
    </row>
    <row r="275" spans="2:14" x14ac:dyDescent="0.25">
      <c r="B275" s="225"/>
      <c r="C275" s="225"/>
      <c r="D275" s="225"/>
      <c r="E275" s="225"/>
      <c r="F275" s="225"/>
      <c r="G275" s="225"/>
      <c r="H275" s="225"/>
      <c r="I275" s="225"/>
      <c r="J275" s="225"/>
      <c r="K275" s="225"/>
      <c r="L275" s="225"/>
      <c r="M275" s="225"/>
      <c r="N275" s="225"/>
    </row>
    <row r="276" spans="2:14" x14ac:dyDescent="0.25">
      <c r="B276" s="225"/>
      <c r="C276" s="225"/>
      <c r="D276" s="225"/>
      <c r="E276" s="225"/>
      <c r="F276" s="225"/>
      <c r="G276" s="225"/>
      <c r="H276" s="225"/>
      <c r="I276" s="225"/>
      <c r="J276" s="225"/>
      <c r="K276" s="225"/>
      <c r="L276" s="225"/>
      <c r="M276" s="225"/>
      <c r="N276" s="225"/>
    </row>
    <row r="277" spans="2:14" x14ac:dyDescent="0.25">
      <c r="B277" s="225"/>
      <c r="C277" s="225"/>
      <c r="D277" s="225"/>
      <c r="E277" s="225"/>
      <c r="F277" s="225"/>
      <c r="G277" s="225"/>
      <c r="H277" s="225"/>
      <c r="I277" s="225"/>
      <c r="J277" s="225"/>
      <c r="K277" s="225"/>
      <c r="L277" s="225"/>
      <c r="M277" s="225"/>
      <c r="N277" s="225"/>
    </row>
    <row r="278" spans="2:14" x14ac:dyDescent="0.25">
      <c r="B278" s="225"/>
      <c r="C278" s="225"/>
      <c r="D278" s="225"/>
      <c r="E278" s="225"/>
      <c r="F278" s="225"/>
      <c r="G278" s="225"/>
      <c r="H278" s="225"/>
      <c r="I278" s="225"/>
      <c r="J278" s="225"/>
      <c r="K278" s="225"/>
      <c r="L278" s="225"/>
      <c r="M278" s="225"/>
      <c r="N278" s="225"/>
    </row>
    <row r="279" spans="2:14" x14ac:dyDescent="0.25">
      <c r="B279" s="225"/>
      <c r="C279" s="225"/>
      <c r="D279" s="225"/>
      <c r="E279" s="225"/>
      <c r="F279" s="225"/>
      <c r="G279" s="225"/>
      <c r="H279" s="225"/>
      <c r="I279" s="225"/>
      <c r="J279" s="225"/>
      <c r="K279" s="225"/>
      <c r="L279" s="225"/>
      <c r="M279" s="225"/>
      <c r="N279" s="225"/>
    </row>
    <row r="280" spans="2:14" x14ac:dyDescent="0.25">
      <c r="B280" s="225"/>
      <c r="C280" s="225"/>
      <c r="D280" s="225"/>
      <c r="E280" s="225"/>
      <c r="F280" s="225"/>
      <c r="G280" s="225"/>
      <c r="H280" s="225"/>
      <c r="I280" s="225"/>
      <c r="J280" s="225"/>
      <c r="K280" s="225"/>
      <c r="L280" s="225"/>
      <c r="M280" s="225"/>
      <c r="N280" s="225"/>
    </row>
    <row r="281" spans="2:14" x14ac:dyDescent="0.25">
      <c r="B281" s="225"/>
      <c r="C281" s="225"/>
      <c r="D281" s="225"/>
      <c r="E281" s="225"/>
      <c r="F281" s="225"/>
      <c r="G281" s="225"/>
      <c r="H281" s="225"/>
      <c r="I281" s="225"/>
      <c r="J281" s="225"/>
      <c r="K281" s="225"/>
      <c r="L281" s="225"/>
      <c r="M281" s="225"/>
      <c r="N281" s="225"/>
    </row>
    <row r="282" spans="2:14" x14ac:dyDescent="0.25">
      <c r="B282" s="225"/>
      <c r="C282" s="225"/>
      <c r="D282" s="225"/>
      <c r="E282" s="225"/>
      <c r="F282" s="225"/>
      <c r="G282" s="225"/>
      <c r="H282" s="225"/>
      <c r="I282" s="225"/>
      <c r="J282" s="225"/>
      <c r="K282" s="225"/>
      <c r="L282" s="225"/>
      <c r="M282" s="225"/>
      <c r="N282" s="225"/>
    </row>
    <row r="283" spans="2:14" x14ac:dyDescent="0.25">
      <c r="B283" s="225"/>
      <c r="C283" s="225"/>
      <c r="D283" s="225"/>
      <c r="E283" s="225"/>
      <c r="F283" s="225"/>
      <c r="G283" s="225"/>
      <c r="H283" s="225"/>
      <c r="I283" s="225"/>
      <c r="J283" s="225"/>
      <c r="K283" s="225"/>
      <c r="L283" s="225"/>
      <c r="M283" s="225"/>
      <c r="N283" s="225"/>
    </row>
    <row r="334" spans="2:14" x14ac:dyDescent="0.25">
      <c r="B334" s="225"/>
      <c r="C334" s="225"/>
      <c r="D334" s="225"/>
      <c r="E334" s="225"/>
      <c r="F334" s="225"/>
      <c r="G334" s="225"/>
      <c r="H334" s="225"/>
      <c r="I334" s="225"/>
      <c r="J334" s="225"/>
      <c r="K334" s="225"/>
      <c r="L334" s="225"/>
      <c r="M334" s="225"/>
      <c r="N334" s="225"/>
    </row>
    <row r="335" spans="2:14" x14ac:dyDescent="0.25">
      <c r="B335" s="225"/>
      <c r="C335" s="225"/>
      <c r="D335" s="225"/>
      <c r="E335" s="225"/>
      <c r="F335" s="225"/>
      <c r="G335" s="225"/>
      <c r="H335" s="225"/>
      <c r="I335" s="225"/>
      <c r="J335" s="225"/>
      <c r="K335" s="225"/>
      <c r="L335" s="225"/>
      <c r="M335" s="225"/>
      <c r="N335" s="225"/>
    </row>
    <row r="336" spans="2:14" x14ac:dyDescent="0.25">
      <c r="B336" s="225"/>
      <c r="C336" s="225"/>
      <c r="D336" s="225"/>
      <c r="E336" s="225"/>
      <c r="F336" s="225"/>
      <c r="G336" s="225"/>
      <c r="H336" s="225"/>
      <c r="I336" s="225"/>
      <c r="J336" s="225"/>
      <c r="K336" s="225"/>
      <c r="L336" s="225"/>
      <c r="M336" s="225"/>
      <c r="N336" s="225"/>
    </row>
    <row r="337" spans="2:14" x14ac:dyDescent="0.25">
      <c r="B337" s="225"/>
      <c r="C337" s="225"/>
      <c r="D337" s="225"/>
      <c r="E337" s="225"/>
      <c r="F337" s="225"/>
      <c r="G337" s="225"/>
      <c r="H337" s="225"/>
      <c r="I337" s="225"/>
      <c r="J337" s="225"/>
      <c r="K337" s="225"/>
      <c r="L337" s="225"/>
      <c r="M337" s="225"/>
      <c r="N337" s="225"/>
    </row>
    <row r="338" spans="2:14" x14ac:dyDescent="0.25">
      <c r="B338" s="225"/>
      <c r="C338" s="225"/>
      <c r="D338" s="225"/>
      <c r="E338" s="225"/>
      <c r="F338" s="225"/>
      <c r="G338" s="225"/>
      <c r="H338" s="225"/>
      <c r="I338" s="225"/>
      <c r="J338" s="225"/>
      <c r="K338" s="225"/>
      <c r="L338" s="225"/>
      <c r="M338" s="225"/>
      <c r="N338" s="225"/>
    </row>
    <row r="339" spans="2:14" x14ac:dyDescent="0.25">
      <c r="B339" s="225"/>
      <c r="C339" s="225"/>
      <c r="D339" s="225"/>
      <c r="E339" s="225"/>
      <c r="F339" s="225"/>
      <c r="G339" s="225"/>
      <c r="H339" s="225"/>
      <c r="I339" s="225"/>
      <c r="J339" s="225"/>
      <c r="K339" s="225"/>
      <c r="L339" s="225"/>
      <c r="M339" s="225"/>
      <c r="N339" s="225"/>
    </row>
    <row r="340" spans="2:14" x14ac:dyDescent="0.25">
      <c r="B340" s="225"/>
      <c r="C340" s="225"/>
      <c r="D340" s="225"/>
      <c r="E340" s="225"/>
      <c r="F340" s="225"/>
      <c r="G340" s="225"/>
      <c r="H340" s="225"/>
      <c r="I340" s="225"/>
      <c r="J340" s="225"/>
      <c r="K340" s="225"/>
      <c r="L340" s="225"/>
      <c r="M340" s="225"/>
      <c r="N340" s="225"/>
    </row>
    <row r="341" spans="2:14" x14ac:dyDescent="0.25">
      <c r="B341" s="225"/>
      <c r="C341" s="225"/>
      <c r="D341" s="225"/>
      <c r="E341" s="225"/>
      <c r="F341" s="225"/>
      <c r="G341" s="225"/>
      <c r="H341" s="225"/>
      <c r="I341" s="225"/>
      <c r="J341" s="225"/>
      <c r="K341" s="225"/>
      <c r="L341" s="225"/>
      <c r="M341" s="225"/>
      <c r="N341" s="225"/>
    </row>
    <row r="342" spans="2:14" x14ac:dyDescent="0.25">
      <c r="B342" s="225"/>
      <c r="C342" s="225"/>
      <c r="D342" s="225"/>
      <c r="E342" s="225"/>
      <c r="F342" s="225"/>
      <c r="G342" s="225"/>
      <c r="H342" s="225"/>
      <c r="I342" s="225"/>
      <c r="J342" s="225"/>
      <c r="K342" s="225"/>
      <c r="L342" s="225"/>
      <c r="M342" s="225"/>
      <c r="N342" s="225"/>
    </row>
    <row r="343" spans="2:14" x14ac:dyDescent="0.25">
      <c r="B343" s="225"/>
      <c r="C343" s="225"/>
      <c r="D343" s="225"/>
      <c r="E343" s="225"/>
      <c r="F343" s="225"/>
      <c r="G343" s="225"/>
      <c r="H343" s="225"/>
      <c r="I343" s="225"/>
      <c r="J343" s="225"/>
      <c r="K343" s="225"/>
      <c r="L343" s="225"/>
      <c r="M343" s="225"/>
      <c r="N343" s="225"/>
    </row>
    <row r="344" spans="2:14" x14ac:dyDescent="0.25">
      <c r="B344" s="225"/>
      <c r="C344" s="225"/>
      <c r="D344" s="225"/>
      <c r="E344" s="225"/>
      <c r="F344" s="225"/>
      <c r="G344" s="225"/>
      <c r="H344" s="225"/>
      <c r="I344" s="225"/>
      <c r="J344" s="225"/>
      <c r="K344" s="225"/>
      <c r="L344" s="225"/>
      <c r="M344" s="225"/>
      <c r="N344" s="225"/>
    </row>
    <row r="345" spans="2:14" x14ac:dyDescent="0.25">
      <c r="B345" s="225"/>
      <c r="C345" s="225"/>
      <c r="D345" s="225"/>
      <c r="E345" s="225"/>
      <c r="F345" s="225"/>
      <c r="G345" s="225"/>
      <c r="H345" s="225"/>
      <c r="I345" s="225"/>
      <c r="J345" s="225"/>
      <c r="K345" s="225"/>
      <c r="L345" s="225"/>
      <c r="M345" s="225"/>
      <c r="N345" s="225"/>
    </row>
    <row r="346" spans="2:14" x14ac:dyDescent="0.25">
      <c r="B346" s="225"/>
      <c r="C346" s="225"/>
      <c r="D346" s="225"/>
      <c r="E346" s="225"/>
      <c r="F346" s="225"/>
      <c r="G346" s="225"/>
      <c r="H346" s="225"/>
      <c r="I346" s="225"/>
      <c r="J346" s="225"/>
      <c r="K346" s="225"/>
      <c r="L346" s="225"/>
      <c r="M346" s="225"/>
      <c r="N346" s="225"/>
    </row>
    <row r="347" spans="2:14" x14ac:dyDescent="0.25">
      <c r="B347" s="225"/>
      <c r="C347" s="225"/>
      <c r="D347" s="225"/>
      <c r="E347" s="225"/>
      <c r="F347" s="225"/>
      <c r="G347" s="225"/>
      <c r="H347" s="225"/>
      <c r="I347" s="225"/>
      <c r="J347" s="225"/>
      <c r="K347" s="225"/>
      <c r="L347" s="225"/>
      <c r="M347" s="225"/>
      <c r="N347" s="225"/>
    </row>
    <row r="348" spans="2:14" x14ac:dyDescent="0.25">
      <c r="B348" s="225"/>
      <c r="C348" s="225"/>
      <c r="D348" s="225"/>
      <c r="E348" s="225"/>
      <c r="F348" s="225"/>
      <c r="G348" s="225"/>
      <c r="H348" s="225"/>
      <c r="I348" s="225"/>
      <c r="J348" s="225"/>
      <c r="K348" s="225"/>
      <c r="L348" s="225"/>
      <c r="M348" s="225"/>
      <c r="N348" s="225"/>
    </row>
    <row r="399" spans="2:14" x14ac:dyDescent="0.25">
      <c r="B399" s="225"/>
      <c r="C399" s="225"/>
      <c r="D399" s="225"/>
      <c r="E399" s="225"/>
      <c r="F399" s="225"/>
      <c r="G399" s="225"/>
      <c r="H399" s="225"/>
      <c r="I399" s="225"/>
      <c r="J399" s="225"/>
      <c r="K399" s="225"/>
      <c r="L399" s="225"/>
      <c r="M399" s="225"/>
      <c r="N399" s="225"/>
    </row>
    <row r="400" spans="2:14" x14ac:dyDescent="0.25">
      <c r="B400" s="225"/>
      <c r="C400" s="225"/>
      <c r="D400" s="225"/>
      <c r="E400" s="225"/>
      <c r="F400" s="225"/>
      <c r="G400" s="225"/>
      <c r="H400" s="225"/>
      <c r="I400" s="225"/>
      <c r="J400" s="225"/>
      <c r="K400" s="225"/>
      <c r="L400" s="225"/>
      <c r="M400" s="225"/>
      <c r="N400" s="225"/>
    </row>
    <row r="401" spans="2:14" x14ac:dyDescent="0.25">
      <c r="B401" s="225"/>
      <c r="C401" s="225"/>
      <c r="D401" s="225"/>
      <c r="E401" s="225"/>
      <c r="F401" s="225"/>
      <c r="G401" s="225"/>
      <c r="H401" s="225"/>
      <c r="I401" s="225"/>
      <c r="J401" s="225"/>
      <c r="K401" s="225"/>
      <c r="L401" s="225"/>
      <c r="M401" s="225"/>
      <c r="N401" s="225"/>
    </row>
    <row r="402" spans="2:14" x14ac:dyDescent="0.25">
      <c r="B402" s="225"/>
      <c r="C402" s="225"/>
      <c r="D402" s="225"/>
      <c r="E402" s="225"/>
      <c r="F402" s="225"/>
      <c r="G402" s="225"/>
      <c r="H402" s="225"/>
      <c r="I402" s="225"/>
      <c r="J402" s="225"/>
      <c r="K402" s="225"/>
      <c r="L402" s="225"/>
      <c r="M402" s="225"/>
      <c r="N402" s="225"/>
    </row>
    <row r="403" spans="2:14" x14ac:dyDescent="0.25">
      <c r="B403" s="225"/>
      <c r="C403" s="225"/>
      <c r="D403" s="225"/>
      <c r="E403" s="225"/>
      <c r="F403" s="225"/>
      <c r="G403" s="225"/>
      <c r="H403" s="225"/>
      <c r="I403" s="225"/>
      <c r="J403" s="225"/>
      <c r="K403" s="225"/>
      <c r="L403" s="225"/>
      <c r="M403" s="225"/>
      <c r="N403" s="225"/>
    </row>
    <row r="404" spans="2:14" x14ac:dyDescent="0.25">
      <c r="B404" s="225"/>
      <c r="C404" s="225"/>
      <c r="D404" s="225"/>
      <c r="E404" s="225"/>
      <c r="F404" s="225"/>
      <c r="G404" s="225"/>
      <c r="H404" s="225"/>
      <c r="I404" s="225"/>
      <c r="J404" s="225"/>
      <c r="K404" s="225"/>
      <c r="L404" s="225"/>
      <c r="M404" s="225"/>
      <c r="N404" s="225"/>
    </row>
    <row r="405" spans="2:14" x14ac:dyDescent="0.25">
      <c r="B405" s="225"/>
      <c r="C405" s="225"/>
      <c r="D405" s="225"/>
      <c r="E405" s="225"/>
      <c r="F405" s="225"/>
      <c r="G405" s="225"/>
      <c r="H405" s="225"/>
      <c r="I405" s="225"/>
      <c r="J405" s="225"/>
      <c r="K405" s="225"/>
      <c r="L405" s="225"/>
      <c r="M405" s="225"/>
      <c r="N405" s="225"/>
    </row>
    <row r="406" spans="2:14" x14ac:dyDescent="0.25">
      <c r="B406" s="225"/>
      <c r="C406" s="225"/>
      <c r="D406" s="225"/>
      <c r="E406" s="225"/>
      <c r="F406" s="225"/>
      <c r="G406" s="225"/>
      <c r="H406" s="225"/>
      <c r="I406" s="225"/>
      <c r="J406" s="225"/>
      <c r="K406" s="225"/>
      <c r="L406" s="225"/>
      <c r="M406" s="225"/>
      <c r="N406" s="225"/>
    </row>
    <row r="407" spans="2:14" x14ac:dyDescent="0.25">
      <c r="B407" s="225"/>
      <c r="C407" s="225"/>
      <c r="D407" s="225"/>
      <c r="E407" s="225"/>
      <c r="F407" s="225"/>
      <c r="G407" s="225"/>
      <c r="H407" s="225"/>
      <c r="I407" s="225"/>
      <c r="J407" s="225"/>
      <c r="K407" s="225"/>
      <c r="L407" s="225"/>
      <c r="M407" s="225"/>
      <c r="N407" s="225"/>
    </row>
    <row r="408" spans="2:14" x14ac:dyDescent="0.25">
      <c r="B408" s="225"/>
      <c r="C408" s="225"/>
      <c r="D408" s="225"/>
      <c r="E408" s="225"/>
      <c r="F408" s="225"/>
      <c r="G408" s="225"/>
      <c r="H408" s="225"/>
      <c r="I408" s="225"/>
      <c r="J408" s="225"/>
      <c r="K408" s="225"/>
      <c r="L408" s="225"/>
      <c r="M408" s="225"/>
      <c r="N408" s="225"/>
    </row>
    <row r="409" spans="2:14" x14ac:dyDescent="0.25">
      <c r="B409" s="225"/>
      <c r="C409" s="225"/>
      <c r="D409" s="225"/>
      <c r="E409" s="225"/>
      <c r="F409" s="225"/>
      <c r="G409" s="225"/>
      <c r="H409" s="225"/>
      <c r="I409" s="225"/>
      <c r="J409" s="225"/>
      <c r="K409" s="225"/>
      <c r="L409" s="225"/>
      <c r="M409" s="225"/>
      <c r="N409" s="225"/>
    </row>
    <row r="410" spans="2:14" x14ac:dyDescent="0.25">
      <c r="B410" s="225"/>
      <c r="C410" s="225"/>
      <c r="D410" s="225"/>
      <c r="E410" s="225"/>
      <c r="F410" s="225"/>
      <c r="G410" s="225"/>
      <c r="H410" s="225"/>
      <c r="I410" s="225"/>
      <c r="J410" s="225"/>
      <c r="K410" s="225"/>
      <c r="L410" s="225"/>
      <c r="M410" s="225"/>
      <c r="N410" s="225"/>
    </row>
    <row r="411" spans="2:14" x14ac:dyDescent="0.25">
      <c r="B411" s="225"/>
      <c r="C411" s="225"/>
      <c r="D411" s="225"/>
      <c r="E411" s="225"/>
      <c r="F411" s="225"/>
      <c r="G411" s="225"/>
      <c r="H411" s="225"/>
      <c r="I411" s="225"/>
      <c r="J411" s="225"/>
      <c r="K411" s="225"/>
      <c r="L411" s="225"/>
      <c r="M411" s="225"/>
      <c r="N411" s="225"/>
    </row>
    <row r="412" spans="2:14" x14ac:dyDescent="0.25">
      <c r="B412" s="225"/>
      <c r="C412" s="225"/>
      <c r="D412" s="225"/>
      <c r="E412" s="225"/>
      <c r="F412" s="225"/>
      <c r="G412" s="225"/>
      <c r="H412" s="225"/>
      <c r="I412" s="225"/>
      <c r="J412" s="225"/>
      <c r="K412" s="225"/>
      <c r="L412" s="225"/>
      <c r="M412" s="225"/>
      <c r="N412" s="225"/>
    </row>
    <row r="413" spans="2:14" x14ac:dyDescent="0.25">
      <c r="B413" s="225"/>
      <c r="C413" s="225"/>
      <c r="D413" s="225"/>
      <c r="E413" s="225"/>
      <c r="F413" s="225"/>
      <c r="G413" s="225"/>
      <c r="H413" s="225"/>
      <c r="I413" s="225"/>
      <c r="J413" s="225"/>
      <c r="K413" s="225"/>
      <c r="L413" s="225"/>
      <c r="M413" s="225"/>
      <c r="N413" s="225"/>
    </row>
    <row r="462" spans="2:14" x14ac:dyDescent="0.25">
      <c r="B462" s="225"/>
      <c r="C462" s="225"/>
      <c r="D462" s="225"/>
      <c r="E462" s="225"/>
      <c r="F462" s="225"/>
      <c r="G462" s="225"/>
      <c r="H462" s="225"/>
      <c r="I462" s="225"/>
      <c r="J462" s="225"/>
      <c r="K462" s="225"/>
      <c r="L462" s="225"/>
      <c r="M462" s="225"/>
      <c r="N462" s="225"/>
    </row>
    <row r="463" spans="2:14" x14ac:dyDescent="0.25">
      <c r="B463" s="225"/>
      <c r="C463" s="225"/>
      <c r="D463" s="225"/>
      <c r="E463" s="225"/>
      <c r="F463" s="225"/>
      <c r="G463" s="225"/>
      <c r="H463" s="225"/>
      <c r="I463" s="225"/>
      <c r="J463" s="225"/>
      <c r="K463" s="225"/>
      <c r="L463" s="225"/>
      <c r="M463" s="225"/>
      <c r="N463" s="225"/>
    </row>
    <row r="464" spans="2:14" x14ac:dyDescent="0.25">
      <c r="B464" s="225"/>
      <c r="C464" s="225"/>
      <c r="D464" s="225"/>
      <c r="E464" s="225"/>
      <c r="F464" s="225"/>
      <c r="G464" s="225"/>
      <c r="H464" s="225"/>
      <c r="I464" s="225"/>
      <c r="J464" s="225"/>
      <c r="K464" s="225"/>
      <c r="L464" s="225"/>
      <c r="M464" s="225"/>
      <c r="N464" s="225"/>
    </row>
    <row r="465" spans="2:14" x14ac:dyDescent="0.25">
      <c r="B465" s="225"/>
      <c r="C465" s="225"/>
      <c r="D465" s="225"/>
      <c r="E465" s="225"/>
      <c r="F465" s="225"/>
      <c r="G465" s="225"/>
      <c r="H465" s="225"/>
      <c r="I465" s="225"/>
      <c r="J465" s="225"/>
      <c r="K465" s="225"/>
      <c r="L465" s="225"/>
      <c r="M465" s="225"/>
      <c r="N465" s="225"/>
    </row>
    <row r="466" spans="2:14" x14ac:dyDescent="0.25">
      <c r="B466" s="225"/>
      <c r="C466" s="225"/>
      <c r="D466" s="225"/>
      <c r="E466" s="225"/>
      <c r="F466" s="225"/>
      <c r="G466" s="225"/>
      <c r="H466" s="225"/>
      <c r="I466" s="225"/>
      <c r="J466" s="225"/>
      <c r="K466" s="225"/>
      <c r="L466" s="225"/>
      <c r="M466" s="225"/>
      <c r="N466" s="225"/>
    </row>
    <row r="467" spans="2:14" x14ac:dyDescent="0.25">
      <c r="B467" s="225"/>
      <c r="C467" s="225"/>
      <c r="D467" s="225"/>
      <c r="E467" s="225"/>
      <c r="F467" s="225"/>
      <c r="G467" s="225"/>
      <c r="H467" s="225"/>
      <c r="I467" s="225"/>
      <c r="J467" s="225"/>
      <c r="K467" s="225"/>
      <c r="L467" s="225"/>
      <c r="M467" s="225"/>
      <c r="N467" s="225"/>
    </row>
    <row r="468" spans="2:14" x14ac:dyDescent="0.25">
      <c r="B468" s="225"/>
      <c r="C468" s="225"/>
      <c r="D468" s="225"/>
      <c r="E468" s="225"/>
      <c r="F468" s="225"/>
      <c r="G468" s="225"/>
      <c r="H468" s="225"/>
      <c r="I468" s="225"/>
      <c r="J468" s="225"/>
      <c r="K468" s="225"/>
      <c r="L468" s="225"/>
      <c r="M468" s="225"/>
      <c r="N468" s="225"/>
    </row>
    <row r="469" spans="2:14" x14ac:dyDescent="0.25">
      <c r="B469" s="225"/>
      <c r="C469" s="225"/>
      <c r="D469" s="225"/>
      <c r="E469" s="225"/>
      <c r="F469" s="225"/>
      <c r="G469" s="225"/>
      <c r="H469" s="225"/>
      <c r="I469" s="225"/>
      <c r="J469" s="225"/>
      <c r="K469" s="225"/>
      <c r="L469" s="225"/>
      <c r="M469" s="225"/>
      <c r="N469" s="225"/>
    </row>
    <row r="470" spans="2:14" x14ac:dyDescent="0.25">
      <c r="B470" s="225"/>
      <c r="C470" s="225"/>
      <c r="D470" s="225"/>
      <c r="E470" s="225"/>
      <c r="F470" s="225"/>
      <c r="G470" s="225"/>
      <c r="H470" s="225"/>
      <c r="I470" s="225"/>
      <c r="J470" s="225"/>
      <c r="K470" s="225"/>
      <c r="L470" s="225"/>
      <c r="M470" s="225"/>
      <c r="N470" s="225"/>
    </row>
    <row r="471" spans="2:14" x14ac:dyDescent="0.25">
      <c r="B471" s="225"/>
      <c r="C471" s="225"/>
      <c r="D471" s="225"/>
      <c r="E471" s="225"/>
      <c r="F471" s="225"/>
      <c r="G471" s="225"/>
      <c r="H471" s="225"/>
      <c r="I471" s="225"/>
      <c r="J471" s="225"/>
      <c r="K471" s="225"/>
      <c r="L471" s="225"/>
      <c r="M471" s="225"/>
      <c r="N471" s="225"/>
    </row>
    <row r="472" spans="2:14" x14ac:dyDescent="0.25">
      <c r="B472" s="225"/>
      <c r="C472" s="225"/>
      <c r="D472" s="225"/>
      <c r="E472" s="225"/>
      <c r="F472" s="225"/>
      <c r="G472" s="225"/>
      <c r="H472" s="225"/>
      <c r="I472" s="225"/>
      <c r="J472" s="225"/>
      <c r="K472" s="225"/>
      <c r="L472" s="225"/>
      <c r="M472" s="225"/>
      <c r="N472" s="225"/>
    </row>
    <row r="473" spans="2:14" x14ac:dyDescent="0.25">
      <c r="B473" s="225"/>
      <c r="C473" s="225"/>
      <c r="D473" s="225"/>
      <c r="E473" s="225"/>
      <c r="F473" s="225"/>
      <c r="G473" s="225"/>
      <c r="H473" s="225"/>
      <c r="I473" s="225"/>
      <c r="J473" s="225"/>
      <c r="K473" s="225"/>
      <c r="L473" s="225"/>
      <c r="M473" s="225"/>
      <c r="N473" s="225"/>
    </row>
    <row r="474" spans="2:14" x14ac:dyDescent="0.25">
      <c r="B474" s="225"/>
      <c r="C474" s="225"/>
      <c r="D474" s="225"/>
      <c r="E474" s="225"/>
      <c r="F474" s="225"/>
      <c r="G474" s="225"/>
      <c r="H474" s="225"/>
      <c r="I474" s="225"/>
      <c r="J474" s="225"/>
      <c r="K474" s="225"/>
      <c r="L474" s="225"/>
      <c r="M474" s="225"/>
      <c r="N474" s="225"/>
    </row>
    <row r="475" spans="2:14" x14ac:dyDescent="0.25">
      <c r="B475" s="225"/>
      <c r="C475" s="225"/>
      <c r="D475" s="225"/>
      <c r="E475" s="225"/>
      <c r="F475" s="225"/>
      <c r="G475" s="225"/>
      <c r="H475" s="225"/>
      <c r="I475" s="225"/>
      <c r="J475" s="225"/>
      <c r="K475" s="225"/>
      <c r="L475" s="225"/>
      <c r="M475" s="225"/>
      <c r="N475" s="225"/>
    </row>
    <row r="476" spans="2:14" x14ac:dyDescent="0.25">
      <c r="B476" s="225"/>
      <c r="C476" s="225"/>
      <c r="D476" s="225"/>
      <c r="E476" s="225"/>
      <c r="F476" s="225"/>
      <c r="G476" s="225"/>
      <c r="H476" s="225"/>
      <c r="I476" s="225"/>
      <c r="J476" s="225"/>
      <c r="K476" s="225"/>
      <c r="L476" s="225"/>
      <c r="M476" s="225"/>
      <c r="N476" s="225"/>
    </row>
    <row r="527" spans="2:14" x14ac:dyDescent="0.25">
      <c r="B527" s="225"/>
      <c r="C527" s="225"/>
      <c r="D527" s="225"/>
      <c r="E527" s="225"/>
      <c r="F527" s="225"/>
      <c r="G527" s="225"/>
      <c r="H527" s="225"/>
      <c r="I527" s="225"/>
      <c r="J527" s="225"/>
      <c r="K527" s="225"/>
      <c r="L527" s="225"/>
      <c r="M527" s="225"/>
      <c r="N527" s="225"/>
    </row>
    <row r="528" spans="2:14" x14ac:dyDescent="0.25">
      <c r="B528" s="225"/>
      <c r="C528" s="225"/>
      <c r="D528" s="225"/>
      <c r="E528" s="225"/>
      <c r="F528" s="225"/>
      <c r="G528" s="225"/>
      <c r="H528" s="225"/>
      <c r="I528" s="225"/>
      <c r="J528" s="225"/>
      <c r="K528" s="225"/>
      <c r="L528" s="225"/>
      <c r="M528" s="225"/>
      <c r="N528" s="225"/>
    </row>
    <row r="529" spans="2:14" x14ac:dyDescent="0.25">
      <c r="B529" s="225"/>
      <c r="C529" s="225"/>
      <c r="D529" s="225"/>
      <c r="E529" s="225"/>
      <c r="F529" s="225"/>
      <c r="G529" s="225"/>
      <c r="H529" s="225"/>
      <c r="I529" s="225"/>
      <c r="J529" s="225"/>
      <c r="K529" s="225"/>
      <c r="L529" s="225"/>
      <c r="M529" s="225"/>
      <c r="N529" s="225"/>
    </row>
    <row r="530" spans="2:14" x14ac:dyDescent="0.25">
      <c r="B530" s="225"/>
      <c r="C530" s="225"/>
      <c r="D530" s="225"/>
      <c r="E530" s="225"/>
      <c r="F530" s="225"/>
      <c r="G530" s="225"/>
      <c r="H530" s="225"/>
      <c r="I530" s="225"/>
      <c r="J530" s="225"/>
      <c r="K530" s="225"/>
      <c r="L530" s="225"/>
      <c r="M530" s="225"/>
      <c r="N530" s="225"/>
    </row>
    <row r="531" spans="2:14" x14ac:dyDescent="0.25">
      <c r="B531" s="225"/>
      <c r="C531" s="225"/>
      <c r="D531" s="225"/>
      <c r="E531" s="225"/>
      <c r="F531" s="225"/>
      <c r="G531" s="225"/>
      <c r="H531" s="225"/>
      <c r="I531" s="225"/>
      <c r="J531" s="225"/>
      <c r="K531" s="225"/>
      <c r="L531" s="225"/>
      <c r="M531" s="225"/>
      <c r="N531" s="225"/>
    </row>
    <row r="532" spans="2:14" x14ac:dyDescent="0.25">
      <c r="B532" s="225"/>
      <c r="C532" s="225"/>
      <c r="D532" s="225"/>
      <c r="E532" s="225"/>
      <c r="F532" s="225"/>
      <c r="G532" s="225"/>
      <c r="H532" s="225"/>
      <c r="I532" s="225"/>
      <c r="J532" s="225"/>
      <c r="K532" s="225"/>
      <c r="L532" s="225"/>
      <c r="M532" s="225"/>
      <c r="N532" s="225"/>
    </row>
    <row r="533" spans="2:14" x14ac:dyDescent="0.25">
      <c r="B533" s="225"/>
      <c r="C533" s="225"/>
      <c r="D533" s="225"/>
      <c r="E533" s="225"/>
      <c r="F533" s="225"/>
      <c r="G533" s="225"/>
      <c r="H533" s="225"/>
      <c r="I533" s="225"/>
      <c r="J533" s="225"/>
      <c r="K533" s="225"/>
      <c r="L533" s="225"/>
      <c r="M533" s="225"/>
      <c r="N533" s="225"/>
    </row>
    <row r="534" spans="2:14" x14ac:dyDescent="0.25">
      <c r="B534" s="225"/>
      <c r="C534" s="225"/>
      <c r="D534" s="225"/>
      <c r="E534" s="225"/>
      <c r="F534" s="225"/>
      <c r="G534" s="225"/>
      <c r="H534" s="225"/>
      <c r="I534" s="225"/>
      <c r="J534" s="225"/>
      <c r="K534" s="225"/>
      <c r="L534" s="225"/>
      <c r="M534" s="225"/>
      <c r="N534" s="225"/>
    </row>
    <row r="535" spans="2:14" x14ac:dyDescent="0.25">
      <c r="B535" s="225"/>
      <c r="C535" s="225"/>
      <c r="D535" s="225"/>
      <c r="E535" s="225"/>
      <c r="F535" s="225"/>
      <c r="G535" s="225"/>
      <c r="H535" s="225"/>
      <c r="I535" s="225"/>
      <c r="J535" s="225"/>
      <c r="K535" s="225"/>
      <c r="L535" s="225"/>
      <c r="M535" s="225"/>
      <c r="N535" s="225"/>
    </row>
    <row r="536" spans="2:14" x14ac:dyDescent="0.25">
      <c r="B536" s="225"/>
      <c r="C536" s="225"/>
      <c r="D536" s="225"/>
      <c r="E536" s="225"/>
      <c r="F536" s="225"/>
      <c r="G536" s="225"/>
      <c r="H536" s="225"/>
      <c r="I536" s="225"/>
      <c r="J536" s="225"/>
      <c r="K536" s="225"/>
      <c r="L536" s="225"/>
      <c r="M536" s="225"/>
      <c r="N536" s="225"/>
    </row>
    <row r="537" spans="2:14" x14ac:dyDescent="0.25">
      <c r="B537" s="225"/>
      <c r="C537" s="225"/>
      <c r="D537" s="225"/>
      <c r="E537" s="225"/>
      <c r="F537" s="225"/>
      <c r="G537" s="225"/>
      <c r="H537" s="225"/>
      <c r="I537" s="225"/>
      <c r="J537" s="225"/>
      <c r="K537" s="225"/>
      <c r="L537" s="225"/>
      <c r="M537" s="225"/>
      <c r="N537" s="225"/>
    </row>
    <row r="538" spans="2:14" x14ac:dyDescent="0.25">
      <c r="B538" s="225"/>
      <c r="C538" s="225"/>
      <c r="D538" s="225"/>
      <c r="E538" s="225"/>
      <c r="F538" s="225"/>
      <c r="G538" s="225"/>
      <c r="H538" s="225"/>
      <c r="I538" s="225"/>
      <c r="J538" s="225"/>
      <c r="K538" s="225"/>
      <c r="L538" s="225"/>
      <c r="M538" s="225"/>
      <c r="N538" s="225"/>
    </row>
    <row r="539" spans="2:14" x14ac:dyDescent="0.25">
      <c r="B539" s="225"/>
      <c r="C539" s="225"/>
      <c r="D539" s="225"/>
      <c r="E539" s="225"/>
      <c r="F539" s="225"/>
      <c r="G539" s="225"/>
      <c r="H539" s="225"/>
      <c r="I539" s="225"/>
      <c r="J539" s="225"/>
      <c r="K539" s="225"/>
      <c r="L539" s="225"/>
      <c r="M539" s="225"/>
      <c r="N539" s="225"/>
    </row>
    <row r="540" spans="2:14" x14ac:dyDescent="0.25">
      <c r="B540" s="225"/>
      <c r="C540" s="225"/>
      <c r="D540" s="225"/>
      <c r="E540" s="225"/>
      <c r="F540" s="225"/>
      <c r="G540" s="225"/>
      <c r="H540" s="225"/>
      <c r="I540" s="225"/>
      <c r="J540" s="225"/>
      <c r="K540" s="225"/>
      <c r="L540" s="225"/>
      <c r="M540" s="225"/>
      <c r="N540" s="225"/>
    </row>
    <row r="541" spans="2:14" x14ac:dyDescent="0.25">
      <c r="B541" s="225"/>
      <c r="C541" s="225"/>
      <c r="D541" s="225"/>
      <c r="E541" s="225"/>
      <c r="F541" s="225"/>
      <c r="G541" s="225"/>
      <c r="H541" s="225"/>
      <c r="I541" s="225"/>
      <c r="J541" s="225"/>
      <c r="K541" s="225"/>
      <c r="L541" s="225"/>
      <c r="M541" s="225"/>
      <c r="N541" s="225"/>
    </row>
    <row r="592" spans="2:14" x14ac:dyDescent="0.25">
      <c r="B592" s="225"/>
      <c r="C592" s="225"/>
      <c r="D592" s="225"/>
      <c r="E592" s="225"/>
      <c r="F592" s="225"/>
      <c r="G592" s="225"/>
      <c r="H592" s="225"/>
      <c r="I592" s="225"/>
      <c r="J592" s="225"/>
      <c r="K592" s="225"/>
      <c r="L592" s="225"/>
      <c r="M592" s="225"/>
      <c r="N592" s="225"/>
    </row>
    <row r="593" spans="2:14" x14ac:dyDescent="0.25">
      <c r="B593" s="225"/>
      <c r="C593" s="225"/>
      <c r="D593" s="225"/>
      <c r="E593" s="225"/>
      <c r="F593" s="225"/>
      <c r="G593" s="225"/>
      <c r="H593" s="225"/>
      <c r="I593" s="225"/>
      <c r="J593" s="225"/>
      <c r="K593" s="225"/>
      <c r="L593" s="225"/>
      <c r="M593" s="225"/>
      <c r="N593" s="225"/>
    </row>
    <row r="594" spans="2:14" x14ac:dyDescent="0.25">
      <c r="B594" s="225"/>
      <c r="C594" s="225"/>
      <c r="D594" s="225"/>
      <c r="E594" s="225"/>
      <c r="F594" s="225"/>
      <c r="G594" s="225"/>
      <c r="H594" s="225"/>
      <c r="I594" s="225"/>
      <c r="J594" s="225"/>
      <c r="K594" s="225"/>
      <c r="L594" s="225"/>
      <c r="M594" s="225"/>
      <c r="N594" s="225"/>
    </row>
    <row r="595" spans="2:14" x14ac:dyDescent="0.25">
      <c r="B595" s="225"/>
      <c r="C595" s="225"/>
      <c r="D595" s="225"/>
      <c r="E595" s="225"/>
      <c r="F595" s="225"/>
      <c r="G595" s="225"/>
      <c r="H595" s="225"/>
      <c r="I595" s="225"/>
      <c r="J595" s="225"/>
      <c r="K595" s="225"/>
      <c r="L595" s="225"/>
      <c r="M595" s="225"/>
      <c r="N595" s="225"/>
    </row>
    <row r="596" spans="2:14" x14ac:dyDescent="0.25">
      <c r="B596" s="225"/>
      <c r="C596" s="225"/>
      <c r="D596" s="225"/>
      <c r="E596" s="225"/>
      <c r="F596" s="225"/>
      <c r="G596" s="225"/>
      <c r="H596" s="225"/>
      <c r="I596" s="225"/>
      <c r="J596" s="225"/>
      <c r="K596" s="225"/>
      <c r="L596" s="225"/>
      <c r="M596" s="225"/>
      <c r="N596" s="225"/>
    </row>
    <row r="597" spans="2:14" x14ac:dyDescent="0.25">
      <c r="B597" s="225"/>
      <c r="C597" s="225"/>
      <c r="D597" s="225"/>
      <c r="E597" s="225"/>
      <c r="F597" s="225"/>
      <c r="G597" s="225"/>
      <c r="H597" s="225"/>
      <c r="I597" s="225"/>
      <c r="J597" s="225"/>
      <c r="K597" s="225"/>
      <c r="L597" s="225"/>
      <c r="M597" s="225"/>
      <c r="N597" s="225"/>
    </row>
    <row r="598" spans="2:14" x14ac:dyDescent="0.25">
      <c r="B598" s="225"/>
      <c r="C598" s="225"/>
      <c r="D598" s="225"/>
      <c r="E598" s="225"/>
      <c r="F598" s="225"/>
      <c r="G598" s="225"/>
      <c r="H598" s="225"/>
      <c r="I598" s="225"/>
      <c r="J598" s="225"/>
      <c r="K598" s="225"/>
      <c r="L598" s="225"/>
      <c r="M598" s="225"/>
      <c r="N598" s="225"/>
    </row>
    <row r="599" spans="2:14" x14ac:dyDescent="0.25">
      <c r="B599" s="225"/>
      <c r="C599" s="225"/>
      <c r="D599" s="225"/>
      <c r="E599" s="225"/>
      <c r="F599" s="225"/>
      <c r="G599" s="225"/>
      <c r="H599" s="225"/>
      <c r="I599" s="225"/>
      <c r="J599" s="225"/>
      <c r="K599" s="225"/>
      <c r="L599" s="225"/>
      <c r="M599" s="225"/>
      <c r="N599" s="225"/>
    </row>
    <row r="600" spans="2:14" x14ac:dyDescent="0.25">
      <c r="B600" s="225"/>
      <c r="C600" s="225"/>
      <c r="D600" s="225"/>
      <c r="E600" s="225"/>
      <c r="F600" s="225"/>
      <c r="G600" s="225"/>
      <c r="H600" s="225"/>
      <c r="I600" s="225"/>
      <c r="J600" s="225"/>
      <c r="K600" s="225"/>
      <c r="L600" s="225"/>
      <c r="M600" s="225"/>
      <c r="N600" s="225"/>
    </row>
    <row r="601" spans="2:14" x14ac:dyDescent="0.25">
      <c r="B601" s="225"/>
      <c r="C601" s="225"/>
      <c r="D601" s="225"/>
      <c r="E601" s="225"/>
      <c r="F601" s="225"/>
      <c r="G601" s="225"/>
      <c r="H601" s="225"/>
      <c r="I601" s="225"/>
      <c r="J601" s="225"/>
      <c r="K601" s="225"/>
      <c r="L601" s="225"/>
      <c r="M601" s="225"/>
      <c r="N601" s="225"/>
    </row>
    <row r="602" spans="2:14" x14ac:dyDescent="0.25">
      <c r="B602" s="225"/>
      <c r="C602" s="225"/>
      <c r="D602" s="225"/>
      <c r="E602" s="225"/>
      <c r="F602" s="225"/>
      <c r="G602" s="225"/>
      <c r="H602" s="225"/>
      <c r="I602" s="225"/>
      <c r="J602" s="225"/>
      <c r="K602" s="225"/>
      <c r="L602" s="225"/>
      <c r="M602" s="225"/>
      <c r="N602" s="225"/>
    </row>
    <row r="603" spans="2:14" x14ac:dyDescent="0.25">
      <c r="B603" s="225"/>
      <c r="C603" s="225"/>
      <c r="D603" s="225"/>
      <c r="E603" s="225"/>
      <c r="F603" s="225"/>
      <c r="G603" s="225"/>
      <c r="H603" s="225"/>
      <c r="I603" s="225"/>
      <c r="J603" s="225"/>
      <c r="K603" s="225"/>
      <c r="L603" s="225"/>
      <c r="M603" s="225"/>
      <c r="N603" s="225"/>
    </row>
    <row r="604" spans="2:14" x14ac:dyDescent="0.25">
      <c r="B604" s="225"/>
      <c r="C604" s="225"/>
      <c r="D604" s="225"/>
      <c r="E604" s="225"/>
      <c r="F604" s="225"/>
      <c r="G604" s="225"/>
      <c r="H604" s="225"/>
      <c r="I604" s="225"/>
      <c r="J604" s="225"/>
      <c r="K604" s="225"/>
      <c r="L604" s="225"/>
      <c r="M604" s="225"/>
      <c r="N604" s="225"/>
    </row>
    <row r="605" spans="2:14" x14ac:dyDescent="0.25">
      <c r="B605" s="225"/>
      <c r="C605" s="225"/>
      <c r="D605" s="225"/>
      <c r="E605" s="225"/>
      <c r="F605" s="225"/>
      <c r="G605" s="225"/>
      <c r="H605" s="225"/>
      <c r="I605" s="225"/>
      <c r="J605" s="225"/>
      <c r="K605" s="225"/>
      <c r="L605" s="225"/>
      <c r="M605" s="225"/>
      <c r="N605" s="225"/>
    </row>
    <row r="606" spans="2:14" x14ac:dyDescent="0.25">
      <c r="B606" s="225"/>
      <c r="C606" s="225"/>
      <c r="D606" s="225"/>
      <c r="E606" s="225"/>
      <c r="F606" s="225"/>
      <c r="G606" s="225"/>
      <c r="H606" s="225"/>
      <c r="I606" s="225"/>
      <c r="J606" s="225"/>
      <c r="K606" s="225"/>
      <c r="L606" s="225"/>
      <c r="M606" s="225"/>
      <c r="N606" s="225"/>
    </row>
    <row r="657" spans="2:14" x14ac:dyDescent="0.25">
      <c r="B657" s="225"/>
      <c r="C657" s="225"/>
      <c r="D657" s="225"/>
      <c r="E657" s="225"/>
      <c r="F657" s="225"/>
      <c r="G657" s="225"/>
      <c r="H657" s="225"/>
      <c r="I657" s="225"/>
      <c r="J657" s="225"/>
      <c r="K657" s="225"/>
      <c r="L657" s="225"/>
      <c r="M657" s="225"/>
      <c r="N657" s="225"/>
    </row>
    <row r="658" spans="2:14" x14ac:dyDescent="0.25">
      <c r="B658" s="225"/>
      <c r="C658" s="225"/>
      <c r="D658" s="225"/>
      <c r="E658" s="225"/>
      <c r="F658" s="225"/>
      <c r="G658" s="225"/>
      <c r="H658" s="225"/>
      <c r="I658" s="225"/>
      <c r="J658" s="225"/>
      <c r="K658" s="225"/>
      <c r="L658" s="225"/>
      <c r="M658" s="225"/>
      <c r="N658" s="225"/>
    </row>
    <row r="659" spans="2:14" x14ac:dyDescent="0.25">
      <c r="B659" s="225"/>
      <c r="C659" s="225"/>
      <c r="D659" s="225"/>
      <c r="E659" s="225"/>
      <c r="F659" s="225"/>
      <c r="G659" s="225"/>
      <c r="H659" s="225"/>
      <c r="I659" s="225"/>
      <c r="J659" s="225"/>
      <c r="K659" s="225"/>
      <c r="L659" s="225"/>
      <c r="M659" s="225"/>
      <c r="N659" s="225"/>
    </row>
    <row r="660" spans="2:14" x14ac:dyDescent="0.25">
      <c r="B660" s="225"/>
      <c r="C660" s="225"/>
      <c r="D660" s="225"/>
      <c r="E660" s="225"/>
      <c r="F660" s="225"/>
      <c r="G660" s="225"/>
      <c r="H660" s="225"/>
      <c r="I660" s="225"/>
      <c r="J660" s="225"/>
      <c r="K660" s="225"/>
      <c r="L660" s="225"/>
      <c r="M660" s="225"/>
      <c r="N660" s="225"/>
    </row>
    <row r="661" spans="2:14" x14ac:dyDescent="0.25">
      <c r="B661" s="225"/>
      <c r="C661" s="225"/>
      <c r="D661" s="225"/>
      <c r="E661" s="225"/>
      <c r="F661" s="225"/>
      <c r="G661" s="225"/>
      <c r="H661" s="225"/>
      <c r="I661" s="225"/>
      <c r="J661" s="225"/>
      <c r="K661" s="225"/>
      <c r="L661" s="225"/>
      <c r="M661" s="225"/>
      <c r="N661" s="225"/>
    </row>
    <row r="662" spans="2:14" x14ac:dyDescent="0.25">
      <c r="B662" s="225"/>
      <c r="C662" s="225"/>
      <c r="D662" s="225"/>
      <c r="E662" s="225"/>
      <c r="F662" s="225"/>
      <c r="G662" s="225"/>
      <c r="H662" s="225"/>
      <c r="I662" s="225"/>
      <c r="J662" s="225"/>
      <c r="K662" s="225"/>
      <c r="L662" s="225"/>
      <c r="M662" s="225"/>
      <c r="N662" s="225"/>
    </row>
    <row r="663" spans="2:14" x14ac:dyDescent="0.25">
      <c r="B663" s="225"/>
      <c r="C663" s="225"/>
      <c r="D663" s="225"/>
      <c r="E663" s="225"/>
      <c r="F663" s="225"/>
      <c r="G663" s="225"/>
      <c r="H663" s="225"/>
      <c r="I663" s="225"/>
      <c r="J663" s="225"/>
      <c r="K663" s="225"/>
      <c r="L663" s="225"/>
      <c r="M663" s="225"/>
      <c r="N663" s="225"/>
    </row>
    <row r="664" spans="2:14" x14ac:dyDescent="0.25">
      <c r="B664" s="225"/>
      <c r="C664" s="225"/>
      <c r="D664" s="225"/>
      <c r="E664" s="225"/>
      <c r="F664" s="225"/>
      <c r="G664" s="225"/>
      <c r="H664" s="225"/>
      <c r="I664" s="225"/>
      <c r="J664" s="225"/>
      <c r="K664" s="225"/>
      <c r="L664" s="225"/>
      <c r="M664" s="225"/>
      <c r="N664" s="225"/>
    </row>
    <row r="665" spans="2:14" x14ac:dyDescent="0.25">
      <c r="B665" s="225"/>
      <c r="C665" s="225"/>
      <c r="D665" s="225"/>
      <c r="E665" s="225"/>
      <c r="F665" s="225"/>
      <c r="G665" s="225"/>
      <c r="H665" s="225"/>
      <c r="I665" s="225"/>
      <c r="J665" s="225"/>
      <c r="K665" s="225"/>
      <c r="L665" s="225"/>
      <c r="M665" s="225"/>
      <c r="N665" s="225"/>
    </row>
    <row r="666" spans="2:14" x14ac:dyDescent="0.25">
      <c r="B666" s="225"/>
      <c r="C666" s="225"/>
      <c r="D666" s="225"/>
      <c r="E666" s="225"/>
      <c r="F666" s="225"/>
      <c r="G666" s="225"/>
      <c r="H666" s="225"/>
      <c r="I666" s="225"/>
      <c r="J666" s="225"/>
      <c r="K666" s="225"/>
      <c r="L666" s="225"/>
      <c r="M666" s="225"/>
      <c r="N666" s="225"/>
    </row>
    <row r="667" spans="2:14" x14ac:dyDescent="0.25">
      <c r="B667" s="225"/>
      <c r="C667" s="225"/>
      <c r="D667" s="225"/>
      <c r="E667" s="225"/>
      <c r="F667" s="225"/>
      <c r="G667" s="225"/>
      <c r="H667" s="225"/>
      <c r="I667" s="225"/>
      <c r="J667" s="225"/>
      <c r="K667" s="225"/>
      <c r="L667" s="225"/>
      <c r="M667" s="225"/>
      <c r="N667" s="225"/>
    </row>
    <row r="668" spans="2:14" x14ac:dyDescent="0.25">
      <c r="B668" s="225"/>
      <c r="C668" s="225"/>
      <c r="D668" s="225"/>
      <c r="E668" s="225"/>
      <c r="F668" s="225"/>
      <c r="G668" s="225"/>
      <c r="H668" s="225"/>
      <c r="I668" s="225"/>
      <c r="J668" s="225"/>
      <c r="K668" s="225"/>
      <c r="L668" s="225"/>
      <c r="M668" s="225"/>
      <c r="N668" s="225"/>
    </row>
    <row r="669" spans="2:14" x14ac:dyDescent="0.25">
      <c r="B669" s="225"/>
      <c r="C669" s="225"/>
      <c r="D669" s="225"/>
      <c r="E669" s="225"/>
      <c r="F669" s="225"/>
      <c r="G669" s="225"/>
      <c r="H669" s="225"/>
      <c r="I669" s="225"/>
      <c r="J669" s="225"/>
      <c r="K669" s="225"/>
      <c r="L669" s="225"/>
      <c r="M669" s="225"/>
      <c r="N669" s="225"/>
    </row>
    <row r="670" spans="2:14" x14ac:dyDescent="0.25">
      <c r="B670" s="225"/>
      <c r="C670" s="225"/>
      <c r="D670" s="225"/>
      <c r="E670" s="225"/>
      <c r="F670" s="225"/>
      <c r="G670" s="225"/>
      <c r="H670" s="225"/>
      <c r="I670" s="225"/>
      <c r="J670" s="225"/>
      <c r="K670" s="225"/>
      <c r="L670" s="225"/>
      <c r="M670" s="225"/>
      <c r="N670" s="225"/>
    </row>
    <row r="671" spans="2:14" x14ac:dyDescent="0.25">
      <c r="B671" s="225"/>
      <c r="C671" s="225"/>
      <c r="D671" s="225"/>
      <c r="E671" s="225"/>
      <c r="F671" s="225"/>
      <c r="G671" s="225"/>
      <c r="H671" s="225"/>
      <c r="I671" s="225"/>
      <c r="J671" s="225"/>
      <c r="K671" s="225"/>
      <c r="L671" s="225"/>
      <c r="M671" s="225"/>
      <c r="N671" s="225"/>
    </row>
    <row r="722" spans="2:14" x14ac:dyDescent="0.25">
      <c r="B722" s="225"/>
      <c r="C722" s="225"/>
      <c r="D722" s="225"/>
      <c r="E722" s="225"/>
      <c r="F722" s="225"/>
      <c r="G722" s="225"/>
      <c r="H722" s="225"/>
      <c r="I722" s="225"/>
      <c r="J722" s="225"/>
      <c r="K722" s="225"/>
      <c r="L722" s="225"/>
      <c r="M722" s="225"/>
      <c r="N722" s="225"/>
    </row>
    <row r="723" spans="2:14" x14ac:dyDescent="0.25">
      <c r="B723" s="225"/>
      <c r="C723" s="225"/>
      <c r="D723" s="225"/>
      <c r="E723" s="225"/>
      <c r="F723" s="225"/>
      <c r="G723" s="225"/>
      <c r="H723" s="225"/>
      <c r="I723" s="225"/>
      <c r="J723" s="225"/>
      <c r="K723" s="225"/>
      <c r="L723" s="225"/>
      <c r="M723" s="225"/>
      <c r="N723" s="225"/>
    </row>
    <row r="724" spans="2:14" x14ac:dyDescent="0.25">
      <c r="B724" s="225"/>
      <c r="C724" s="225"/>
      <c r="D724" s="225"/>
      <c r="E724" s="225"/>
      <c r="F724" s="225"/>
      <c r="G724" s="225"/>
      <c r="H724" s="225"/>
      <c r="I724" s="225"/>
      <c r="J724" s="225"/>
      <c r="K724" s="225"/>
      <c r="L724" s="225"/>
      <c r="M724" s="225"/>
      <c r="N724" s="225"/>
    </row>
    <row r="725" spans="2:14" x14ac:dyDescent="0.25">
      <c r="B725" s="225"/>
      <c r="C725" s="225"/>
      <c r="D725" s="225"/>
      <c r="E725" s="225"/>
      <c r="F725" s="225"/>
      <c r="G725" s="225"/>
      <c r="H725" s="225"/>
      <c r="I725" s="225"/>
      <c r="J725" s="225"/>
      <c r="K725" s="225"/>
      <c r="L725" s="225"/>
      <c r="M725" s="225"/>
      <c r="N725" s="225"/>
    </row>
    <row r="726" spans="2:14" x14ac:dyDescent="0.25">
      <c r="B726" s="225"/>
      <c r="C726" s="225"/>
      <c r="D726" s="225"/>
      <c r="E726" s="225"/>
      <c r="F726" s="225"/>
      <c r="G726" s="225"/>
      <c r="H726" s="225"/>
      <c r="I726" s="225"/>
      <c r="J726" s="225"/>
      <c r="K726" s="225"/>
      <c r="L726" s="225"/>
      <c r="M726" s="225"/>
      <c r="N726" s="225"/>
    </row>
    <row r="727" spans="2:14" x14ac:dyDescent="0.25">
      <c r="B727" s="225"/>
      <c r="C727" s="225"/>
      <c r="D727" s="225"/>
      <c r="E727" s="225"/>
      <c r="F727" s="225"/>
      <c r="G727" s="225"/>
      <c r="H727" s="225"/>
      <c r="I727" s="225"/>
      <c r="J727" s="225"/>
      <c r="K727" s="225"/>
      <c r="L727" s="225"/>
      <c r="M727" s="225"/>
      <c r="N727" s="225"/>
    </row>
    <row r="728" spans="2:14" x14ac:dyDescent="0.25">
      <c r="B728" s="225"/>
      <c r="C728" s="225"/>
      <c r="D728" s="225"/>
      <c r="E728" s="225"/>
      <c r="F728" s="225"/>
      <c r="G728" s="225"/>
      <c r="H728" s="225"/>
      <c r="I728" s="225"/>
      <c r="J728" s="225"/>
      <c r="K728" s="225"/>
      <c r="L728" s="225"/>
      <c r="M728" s="225"/>
      <c r="N728" s="225"/>
    </row>
    <row r="729" spans="2:14" x14ac:dyDescent="0.25">
      <c r="B729" s="225"/>
      <c r="C729" s="225"/>
      <c r="D729" s="225"/>
      <c r="E729" s="225"/>
      <c r="F729" s="225"/>
      <c r="G729" s="225"/>
      <c r="H729" s="225"/>
      <c r="I729" s="225"/>
      <c r="J729" s="225"/>
      <c r="K729" s="225"/>
      <c r="L729" s="225"/>
      <c r="M729" s="225"/>
      <c r="N729" s="225"/>
    </row>
    <row r="730" spans="2:14" x14ac:dyDescent="0.25">
      <c r="B730" s="225"/>
      <c r="C730" s="225"/>
      <c r="D730" s="225"/>
      <c r="E730" s="225"/>
      <c r="F730" s="225"/>
      <c r="G730" s="225"/>
      <c r="H730" s="225"/>
      <c r="I730" s="225"/>
      <c r="J730" s="225"/>
      <c r="K730" s="225"/>
      <c r="L730" s="225"/>
      <c r="M730" s="225"/>
      <c r="N730" s="225"/>
    </row>
    <row r="731" spans="2:14" x14ac:dyDescent="0.25">
      <c r="B731" s="225"/>
      <c r="C731" s="225"/>
      <c r="D731" s="225"/>
      <c r="E731" s="225"/>
      <c r="F731" s="225"/>
      <c r="G731" s="225"/>
      <c r="H731" s="225"/>
      <c r="I731" s="225"/>
      <c r="J731" s="225"/>
      <c r="K731" s="225"/>
      <c r="L731" s="225"/>
      <c r="M731" s="225"/>
      <c r="N731" s="225"/>
    </row>
    <row r="732" spans="2:14" x14ac:dyDescent="0.25">
      <c r="B732" s="225"/>
      <c r="C732" s="225"/>
      <c r="D732" s="225"/>
      <c r="E732" s="225"/>
      <c r="F732" s="225"/>
      <c r="G732" s="225"/>
      <c r="H732" s="225"/>
      <c r="I732" s="225"/>
      <c r="J732" s="225"/>
      <c r="K732" s="225"/>
      <c r="L732" s="225"/>
      <c r="M732" s="225"/>
      <c r="N732" s="225"/>
    </row>
    <row r="733" spans="2:14" x14ac:dyDescent="0.25">
      <c r="B733" s="225"/>
      <c r="C733" s="225"/>
      <c r="D733" s="225"/>
      <c r="E733" s="225"/>
      <c r="F733" s="225"/>
      <c r="G733" s="225"/>
      <c r="H733" s="225"/>
      <c r="I733" s="225"/>
      <c r="J733" s="225"/>
      <c r="K733" s="225"/>
      <c r="L733" s="225"/>
      <c r="M733" s="225"/>
      <c r="N733" s="225"/>
    </row>
    <row r="734" spans="2:14" x14ac:dyDescent="0.25">
      <c r="B734" s="225"/>
      <c r="C734" s="225"/>
      <c r="D734" s="225"/>
      <c r="E734" s="225"/>
      <c r="F734" s="225"/>
      <c r="G734" s="225"/>
      <c r="H734" s="225"/>
      <c r="I734" s="225"/>
      <c r="J734" s="225"/>
      <c r="K734" s="225"/>
      <c r="L734" s="225"/>
      <c r="M734" s="225"/>
      <c r="N734" s="225"/>
    </row>
    <row r="735" spans="2:14" x14ac:dyDescent="0.25">
      <c r="B735" s="225"/>
      <c r="C735" s="225"/>
      <c r="D735" s="225"/>
      <c r="E735" s="225"/>
      <c r="F735" s="225"/>
      <c r="G735" s="225"/>
      <c r="H735" s="225"/>
      <c r="I735" s="225"/>
      <c r="J735" s="225"/>
      <c r="K735" s="225"/>
      <c r="L735" s="225"/>
      <c r="M735" s="225"/>
      <c r="N735" s="225"/>
    </row>
    <row r="736" spans="2:14" x14ac:dyDescent="0.25">
      <c r="B736" s="225"/>
      <c r="C736" s="225"/>
      <c r="D736" s="225"/>
      <c r="E736" s="225"/>
      <c r="F736" s="225"/>
      <c r="G736" s="225"/>
      <c r="H736" s="225"/>
      <c r="I736" s="225"/>
      <c r="J736" s="225"/>
      <c r="K736" s="225"/>
      <c r="L736" s="225"/>
      <c r="M736" s="225"/>
      <c r="N736" s="225"/>
    </row>
    <row r="787" spans="2:14" x14ac:dyDescent="0.25">
      <c r="B787" s="225"/>
      <c r="C787" s="225"/>
      <c r="D787" s="225"/>
      <c r="E787" s="225"/>
      <c r="F787" s="225"/>
      <c r="G787" s="225"/>
      <c r="H787" s="225"/>
      <c r="I787" s="225"/>
      <c r="J787" s="225"/>
      <c r="K787" s="225"/>
      <c r="L787" s="225"/>
      <c r="M787" s="225"/>
      <c r="N787" s="225"/>
    </row>
    <row r="788" spans="2:14" x14ac:dyDescent="0.25">
      <c r="B788" s="225"/>
      <c r="C788" s="225"/>
      <c r="D788" s="225"/>
      <c r="E788" s="225"/>
      <c r="F788" s="225"/>
      <c r="G788" s="225"/>
      <c r="H788" s="225"/>
      <c r="I788" s="225"/>
      <c r="J788" s="225"/>
      <c r="K788" s="225"/>
      <c r="L788" s="225"/>
      <c r="M788" s="225"/>
      <c r="N788" s="225"/>
    </row>
    <row r="789" spans="2:14" x14ac:dyDescent="0.25">
      <c r="B789" s="225"/>
      <c r="C789" s="225"/>
      <c r="D789" s="225"/>
      <c r="E789" s="225"/>
      <c r="F789" s="225"/>
      <c r="G789" s="225"/>
      <c r="H789" s="225"/>
      <c r="I789" s="225"/>
      <c r="J789" s="225"/>
      <c r="K789" s="225"/>
      <c r="L789" s="225"/>
      <c r="M789" s="225"/>
      <c r="N789" s="225"/>
    </row>
    <row r="790" spans="2:14" x14ac:dyDescent="0.25">
      <c r="B790" s="225"/>
      <c r="C790" s="225"/>
      <c r="D790" s="225"/>
      <c r="E790" s="225"/>
      <c r="F790" s="225"/>
      <c r="G790" s="225"/>
      <c r="H790" s="225"/>
      <c r="I790" s="225"/>
      <c r="J790" s="225"/>
      <c r="K790" s="225"/>
      <c r="L790" s="225"/>
      <c r="M790" s="225"/>
      <c r="N790" s="225"/>
    </row>
    <row r="791" spans="2:14" x14ac:dyDescent="0.25">
      <c r="B791" s="225"/>
      <c r="C791" s="225"/>
      <c r="D791" s="225"/>
      <c r="E791" s="225"/>
      <c r="F791" s="225"/>
      <c r="G791" s="225"/>
      <c r="H791" s="225"/>
      <c r="I791" s="225"/>
      <c r="J791" s="225"/>
      <c r="K791" s="225"/>
      <c r="L791" s="225"/>
      <c r="M791" s="225"/>
      <c r="N791" s="225"/>
    </row>
    <row r="792" spans="2:14" x14ac:dyDescent="0.25">
      <c r="B792" s="225"/>
      <c r="C792" s="225"/>
      <c r="D792" s="225"/>
      <c r="E792" s="225"/>
      <c r="F792" s="225"/>
      <c r="G792" s="225"/>
      <c r="H792" s="225"/>
      <c r="I792" s="225"/>
      <c r="J792" s="225"/>
      <c r="K792" s="225"/>
      <c r="L792" s="225"/>
      <c r="M792" s="225"/>
      <c r="N792" s="225"/>
    </row>
    <row r="793" spans="2:14" x14ac:dyDescent="0.25">
      <c r="B793" s="225"/>
      <c r="C793" s="225"/>
      <c r="D793" s="225"/>
      <c r="E793" s="225"/>
      <c r="F793" s="225"/>
      <c r="G793" s="225"/>
      <c r="H793" s="225"/>
      <c r="I793" s="225"/>
      <c r="J793" s="225"/>
      <c r="K793" s="225"/>
      <c r="L793" s="225"/>
      <c r="M793" s="225"/>
      <c r="N793" s="225"/>
    </row>
    <row r="794" spans="2:14" x14ac:dyDescent="0.25">
      <c r="B794" s="225"/>
      <c r="C794" s="225"/>
      <c r="D794" s="225"/>
      <c r="E794" s="225"/>
      <c r="F794" s="225"/>
      <c r="G794" s="225"/>
      <c r="H794" s="225"/>
      <c r="I794" s="225"/>
      <c r="J794" s="225"/>
      <c r="K794" s="225"/>
      <c r="L794" s="225"/>
      <c r="M794" s="225"/>
      <c r="N794" s="225"/>
    </row>
    <row r="795" spans="2:14" x14ac:dyDescent="0.25">
      <c r="B795" s="225"/>
      <c r="C795" s="225"/>
      <c r="D795" s="225"/>
      <c r="E795" s="225"/>
      <c r="F795" s="225"/>
      <c r="G795" s="225"/>
      <c r="H795" s="225"/>
      <c r="I795" s="225"/>
      <c r="J795" s="225"/>
      <c r="K795" s="225"/>
      <c r="L795" s="225"/>
      <c r="M795" s="225"/>
      <c r="N795" s="225"/>
    </row>
    <row r="796" spans="2:14" x14ac:dyDescent="0.25">
      <c r="B796" s="225"/>
      <c r="C796" s="225"/>
      <c r="D796" s="225"/>
      <c r="E796" s="225"/>
      <c r="F796" s="225"/>
      <c r="G796" s="225"/>
      <c r="H796" s="225"/>
      <c r="I796" s="225"/>
      <c r="J796" s="225"/>
      <c r="K796" s="225"/>
      <c r="L796" s="225"/>
      <c r="M796" s="225"/>
      <c r="N796" s="225"/>
    </row>
    <row r="797" spans="2:14" x14ac:dyDescent="0.25">
      <c r="B797" s="225"/>
      <c r="C797" s="225"/>
      <c r="D797" s="225"/>
      <c r="E797" s="225"/>
      <c r="F797" s="225"/>
      <c r="G797" s="225"/>
      <c r="H797" s="225"/>
      <c r="I797" s="225"/>
      <c r="J797" s="225"/>
      <c r="K797" s="225"/>
      <c r="L797" s="225"/>
      <c r="M797" s="225"/>
      <c r="N797" s="225"/>
    </row>
    <row r="798" spans="2:14" x14ac:dyDescent="0.25">
      <c r="B798" s="225"/>
      <c r="C798" s="225"/>
      <c r="D798" s="225"/>
      <c r="E798" s="225"/>
      <c r="F798" s="225"/>
      <c r="G798" s="225"/>
      <c r="H798" s="225"/>
      <c r="I798" s="225"/>
      <c r="J798" s="225"/>
      <c r="K798" s="225"/>
      <c r="L798" s="225"/>
      <c r="M798" s="225"/>
      <c r="N798" s="225"/>
    </row>
    <row r="799" spans="2:14" x14ac:dyDescent="0.25">
      <c r="B799" s="225"/>
      <c r="C799" s="225"/>
      <c r="D799" s="225"/>
      <c r="E799" s="225"/>
      <c r="F799" s="225"/>
      <c r="G799" s="225"/>
      <c r="H799" s="225"/>
      <c r="I799" s="225"/>
      <c r="J799" s="225"/>
      <c r="K799" s="225"/>
      <c r="L799" s="225"/>
      <c r="M799" s="225"/>
      <c r="N799" s="225"/>
    </row>
    <row r="800" spans="2:14" x14ac:dyDescent="0.25">
      <c r="B800" s="225"/>
      <c r="C800" s="225"/>
      <c r="D800" s="225"/>
      <c r="E800" s="225"/>
      <c r="F800" s="225"/>
      <c r="G800" s="225"/>
      <c r="H800" s="225"/>
      <c r="I800" s="225"/>
      <c r="J800" s="225"/>
      <c r="K800" s="225"/>
      <c r="L800" s="225"/>
      <c r="M800" s="225"/>
      <c r="N800" s="225"/>
    </row>
    <row r="801" spans="2:14" x14ac:dyDescent="0.25">
      <c r="B801" s="225"/>
      <c r="C801" s="225"/>
      <c r="D801" s="225"/>
      <c r="E801" s="225"/>
      <c r="F801" s="225"/>
      <c r="G801" s="225"/>
      <c r="H801" s="225"/>
      <c r="I801" s="225"/>
      <c r="J801" s="225"/>
      <c r="K801" s="225"/>
      <c r="L801" s="225"/>
      <c r="M801" s="225"/>
      <c r="N801" s="225"/>
    </row>
    <row r="852" spans="2:14" x14ac:dyDescent="0.25">
      <c r="B852" s="225"/>
      <c r="C852" s="225"/>
      <c r="D852" s="225"/>
      <c r="E852" s="225"/>
      <c r="F852" s="225"/>
      <c r="G852" s="225"/>
      <c r="H852" s="225"/>
      <c r="I852" s="225"/>
      <c r="J852" s="225"/>
      <c r="K852" s="225"/>
      <c r="L852" s="225"/>
      <c r="M852" s="225"/>
      <c r="N852" s="225"/>
    </row>
    <row r="853" spans="2:14" x14ac:dyDescent="0.25">
      <c r="B853" s="225"/>
      <c r="C853" s="225"/>
      <c r="D853" s="225"/>
      <c r="E853" s="225"/>
      <c r="F853" s="225"/>
      <c r="G853" s="225"/>
      <c r="H853" s="225"/>
      <c r="I853" s="225"/>
      <c r="J853" s="225"/>
      <c r="K853" s="225"/>
      <c r="L853" s="225"/>
      <c r="M853" s="225"/>
      <c r="N853" s="225"/>
    </row>
    <row r="854" spans="2:14" x14ac:dyDescent="0.25">
      <c r="B854" s="225"/>
      <c r="C854" s="225"/>
      <c r="D854" s="225"/>
      <c r="E854" s="225"/>
      <c r="F854" s="225"/>
      <c r="G854" s="225"/>
      <c r="H854" s="225"/>
      <c r="I854" s="225"/>
      <c r="J854" s="225"/>
      <c r="K854" s="225"/>
      <c r="L854" s="225"/>
      <c r="M854" s="225"/>
      <c r="N854" s="225"/>
    </row>
    <row r="855" spans="2:14" x14ac:dyDescent="0.25">
      <c r="B855" s="225"/>
      <c r="C855" s="225"/>
      <c r="D855" s="225"/>
      <c r="E855" s="225"/>
      <c r="F855" s="225"/>
      <c r="G855" s="225"/>
      <c r="H855" s="225"/>
      <c r="I855" s="225"/>
      <c r="J855" s="225"/>
      <c r="K855" s="225"/>
      <c r="L855" s="225"/>
      <c r="M855" s="225"/>
      <c r="N855" s="225"/>
    </row>
    <row r="856" spans="2:14" x14ac:dyDescent="0.25">
      <c r="B856" s="225"/>
      <c r="C856" s="225"/>
      <c r="D856" s="225"/>
      <c r="E856" s="225"/>
      <c r="F856" s="225"/>
      <c r="G856" s="225"/>
      <c r="H856" s="225"/>
      <c r="I856" s="225"/>
      <c r="J856" s="225"/>
      <c r="K856" s="225"/>
      <c r="L856" s="225"/>
      <c r="M856" s="225"/>
      <c r="N856" s="225"/>
    </row>
    <row r="857" spans="2:14" x14ac:dyDescent="0.25">
      <c r="B857" s="225"/>
      <c r="C857" s="225"/>
      <c r="D857" s="225"/>
      <c r="E857" s="225"/>
      <c r="F857" s="225"/>
      <c r="G857" s="225"/>
      <c r="H857" s="225"/>
      <c r="I857" s="225"/>
      <c r="J857" s="225"/>
      <c r="K857" s="225"/>
      <c r="L857" s="225"/>
      <c r="M857" s="225"/>
      <c r="N857" s="225"/>
    </row>
    <row r="858" spans="2:14" x14ac:dyDescent="0.25">
      <c r="B858" s="225"/>
      <c r="C858" s="225"/>
      <c r="D858" s="225"/>
      <c r="E858" s="225"/>
      <c r="F858" s="225"/>
      <c r="G858" s="225"/>
      <c r="H858" s="225"/>
      <c r="I858" s="225"/>
      <c r="J858" s="225"/>
      <c r="K858" s="225"/>
      <c r="L858" s="225"/>
      <c r="M858" s="225"/>
      <c r="N858" s="225"/>
    </row>
    <row r="859" spans="2:14" x14ac:dyDescent="0.25">
      <c r="B859" s="225"/>
      <c r="C859" s="225"/>
      <c r="D859" s="225"/>
      <c r="E859" s="225"/>
      <c r="F859" s="225"/>
      <c r="G859" s="225"/>
      <c r="H859" s="225"/>
      <c r="I859" s="225"/>
      <c r="J859" s="225"/>
      <c r="K859" s="225"/>
      <c r="L859" s="225"/>
      <c r="M859" s="225"/>
      <c r="N859" s="225"/>
    </row>
    <row r="860" spans="2:14" x14ac:dyDescent="0.25">
      <c r="B860" s="225"/>
      <c r="C860" s="225"/>
      <c r="D860" s="225"/>
      <c r="E860" s="225"/>
      <c r="F860" s="225"/>
      <c r="G860" s="225"/>
      <c r="H860" s="225"/>
      <c r="I860" s="225"/>
      <c r="J860" s="225"/>
      <c r="K860" s="225"/>
      <c r="L860" s="225"/>
      <c r="M860" s="225"/>
      <c r="N860" s="225"/>
    </row>
    <row r="861" spans="2:14" x14ac:dyDescent="0.25">
      <c r="B861" s="225"/>
      <c r="C861" s="225"/>
      <c r="D861" s="225"/>
      <c r="E861" s="225"/>
      <c r="F861" s="225"/>
      <c r="G861" s="225"/>
      <c r="H861" s="225"/>
      <c r="I861" s="225"/>
      <c r="J861" s="225"/>
      <c r="K861" s="225"/>
      <c r="L861" s="225"/>
      <c r="M861" s="225"/>
      <c r="N861" s="225"/>
    </row>
    <row r="862" spans="2:14" x14ac:dyDescent="0.25">
      <c r="B862" s="225"/>
      <c r="C862" s="225"/>
      <c r="D862" s="225"/>
      <c r="E862" s="225"/>
      <c r="F862" s="225"/>
      <c r="G862" s="225"/>
      <c r="H862" s="225"/>
      <c r="I862" s="225"/>
      <c r="J862" s="225"/>
      <c r="K862" s="225"/>
      <c r="L862" s="225"/>
      <c r="M862" s="225"/>
      <c r="N862" s="225"/>
    </row>
    <row r="863" spans="2:14" x14ac:dyDescent="0.25">
      <c r="B863" s="225"/>
      <c r="C863" s="225"/>
      <c r="D863" s="225"/>
      <c r="E863" s="225"/>
      <c r="F863" s="225"/>
      <c r="G863" s="225"/>
      <c r="H863" s="225"/>
      <c r="I863" s="225"/>
      <c r="J863" s="225"/>
      <c r="K863" s="225"/>
      <c r="L863" s="225"/>
      <c r="M863" s="225"/>
      <c r="N863" s="225"/>
    </row>
    <row r="864" spans="2:14" x14ac:dyDescent="0.25">
      <c r="B864" s="225"/>
      <c r="C864" s="225"/>
      <c r="D864" s="225"/>
      <c r="E864" s="225"/>
      <c r="F864" s="225"/>
      <c r="G864" s="225"/>
      <c r="H864" s="225"/>
      <c r="I864" s="225"/>
      <c r="J864" s="225"/>
      <c r="K864" s="225"/>
      <c r="L864" s="225"/>
      <c r="M864" s="225"/>
      <c r="N864" s="225"/>
    </row>
    <row r="865" spans="2:14" x14ac:dyDescent="0.25">
      <c r="B865" s="225"/>
      <c r="C865" s="225"/>
      <c r="D865" s="225"/>
      <c r="E865" s="225"/>
      <c r="F865" s="225"/>
      <c r="G865" s="225"/>
      <c r="H865" s="225"/>
      <c r="I865" s="225"/>
      <c r="J865" s="225"/>
      <c r="K865" s="225"/>
      <c r="L865" s="225"/>
      <c r="M865" s="225"/>
      <c r="N865" s="225"/>
    </row>
    <row r="866" spans="2:14" x14ac:dyDescent="0.25">
      <c r="B866" s="225"/>
      <c r="C866" s="225"/>
      <c r="D866" s="225"/>
      <c r="E866" s="225"/>
      <c r="F866" s="225"/>
      <c r="G866" s="225"/>
      <c r="H866" s="225"/>
      <c r="I866" s="225"/>
      <c r="J866" s="225"/>
      <c r="K866" s="225"/>
      <c r="L866" s="225"/>
      <c r="M866" s="225"/>
      <c r="N866" s="225"/>
    </row>
    <row r="917" spans="2:14" x14ac:dyDescent="0.25">
      <c r="B917" s="225"/>
      <c r="C917" s="225"/>
      <c r="D917" s="225"/>
      <c r="E917" s="225"/>
      <c r="F917" s="225"/>
      <c r="G917" s="225"/>
      <c r="H917" s="225"/>
      <c r="I917" s="225"/>
      <c r="J917" s="225"/>
      <c r="K917" s="225"/>
      <c r="L917" s="225"/>
      <c r="M917" s="225"/>
      <c r="N917" s="225"/>
    </row>
    <row r="918" spans="2:14" x14ac:dyDescent="0.25">
      <c r="B918" s="225"/>
      <c r="C918" s="225"/>
      <c r="D918" s="225"/>
      <c r="E918" s="225"/>
      <c r="F918" s="225"/>
      <c r="G918" s="225"/>
      <c r="H918" s="225"/>
      <c r="I918" s="225"/>
      <c r="J918" s="225"/>
      <c r="K918" s="225"/>
      <c r="L918" s="225"/>
      <c r="M918" s="225"/>
      <c r="N918" s="225"/>
    </row>
    <row r="919" spans="2:14" x14ac:dyDescent="0.25">
      <c r="B919" s="225"/>
      <c r="C919" s="225"/>
      <c r="D919" s="225"/>
      <c r="E919" s="225"/>
      <c r="F919" s="225"/>
      <c r="G919" s="225"/>
      <c r="H919" s="225"/>
      <c r="I919" s="225"/>
      <c r="J919" s="225"/>
      <c r="K919" s="225"/>
      <c r="L919" s="225"/>
      <c r="M919" s="225"/>
      <c r="N919" s="225"/>
    </row>
    <row r="920" spans="2:14" x14ac:dyDescent="0.25">
      <c r="B920" s="225"/>
      <c r="C920" s="225"/>
      <c r="D920" s="225"/>
      <c r="E920" s="225"/>
      <c r="F920" s="225"/>
      <c r="G920" s="225"/>
      <c r="H920" s="225"/>
      <c r="I920" s="225"/>
      <c r="J920" s="225"/>
      <c r="K920" s="225"/>
      <c r="L920" s="225"/>
      <c r="M920" s="225"/>
      <c r="N920" s="225"/>
    </row>
    <row r="921" spans="2:14" x14ac:dyDescent="0.25">
      <c r="B921" s="225"/>
      <c r="C921" s="225"/>
      <c r="D921" s="225"/>
      <c r="E921" s="225"/>
      <c r="F921" s="225"/>
      <c r="G921" s="225"/>
      <c r="H921" s="225"/>
      <c r="I921" s="225"/>
      <c r="J921" s="225"/>
      <c r="K921" s="225"/>
      <c r="L921" s="225"/>
      <c r="M921" s="225"/>
      <c r="N921" s="225"/>
    </row>
    <row r="922" spans="2:14" x14ac:dyDescent="0.25">
      <c r="B922" s="225"/>
      <c r="C922" s="225"/>
      <c r="D922" s="225"/>
      <c r="E922" s="225"/>
      <c r="F922" s="225"/>
      <c r="G922" s="225"/>
      <c r="H922" s="225"/>
      <c r="I922" s="225"/>
      <c r="J922" s="225"/>
      <c r="K922" s="225"/>
      <c r="L922" s="225"/>
      <c r="M922" s="225"/>
      <c r="N922" s="225"/>
    </row>
    <row r="923" spans="2:14" x14ac:dyDescent="0.25">
      <c r="B923" s="225"/>
      <c r="C923" s="225"/>
      <c r="D923" s="225"/>
      <c r="E923" s="225"/>
      <c r="F923" s="225"/>
      <c r="G923" s="225"/>
      <c r="H923" s="225"/>
      <c r="I923" s="225"/>
      <c r="J923" s="225"/>
      <c r="K923" s="225"/>
      <c r="L923" s="225"/>
      <c r="M923" s="225"/>
      <c r="N923" s="225"/>
    </row>
    <row r="924" spans="2:14" x14ac:dyDescent="0.25">
      <c r="B924" s="225"/>
      <c r="C924" s="225"/>
      <c r="D924" s="225"/>
      <c r="E924" s="225"/>
      <c r="F924" s="225"/>
      <c r="G924" s="225"/>
      <c r="H924" s="225"/>
      <c r="I924" s="225"/>
      <c r="J924" s="225"/>
      <c r="K924" s="225"/>
      <c r="L924" s="225"/>
      <c r="M924" s="225"/>
      <c r="N924" s="225"/>
    </row>
    <row r="925" spans="2:14" x14ac:dyDescent="0.25">
      <c r="B925" s="225"/>
      <c r="C925" s="225"/>
      <c r="D925" s="225"/>
      <c r="E925" s="225"/>
      <c r="F925" s="225"/>
      <c r="G925" s="225"/>
      <c r="H925" s="225"/>
      <c r="I925" s="225"/>
      <c r="J925" s="225"/>
      <c r="K925" s="225"/>
      <c r="L925" s="225"/>
      <c r="M925" s="225"/>
      <c r="N925" s="225"/>
    </row>
    <row r="926" spans="2:14" x14ac:dyDescent="0.25">
      <c r="B926" s="225"/>
      <c r="C926" s="225"/>
      <c r="D926" s="225"/>
      <c r="E926" s="225"/>
      <c r="F926" s="225"/>
      <c r="G926" s="225"/>
      <c r="H926" s="225"/>
      <c r="I926" s="225"/>
      <c r="J926" s="225"/>
      <c r="K926" s="225"/>
      <c r="L926" s="225"/>
      <c r="M926" s="225"/>
      <c r="N926" s="225"/>
    </row>
    <row r="927" spans="2:14" x14ac:dyDescent="0.25">
      <c r="B927" s="225"/>
      <c r="C927" s="225"/>
      <c r="D927" s="225"/>
      <c r="E927" s="225"/>
      <c r="F927" s="225"/>
      <c r="G927" s="225"/>
      <c r="H927" s="225"/>
      <c r="I927" s="225"/>
      <c r="J927" s="225"/>
      <c r="K927" s="225"/>
      <c r="L927" s="225"/>
      <c r="M927" s="225"/>
      <c r="N927" s="225"/>
    </row>
    <row r="928" spans="2:14" x14ac:dyDescent="0.25">
      <c r="B928" s="225"/>
      <c r="C928" s="225"/>
      <c r="D928" s="225"/>
      <c r="E928" s="225"/>
      <c r="F928" s="225"/>
      <c r="G928" s="225"/>
      <c r="H928" s="225"/>
      <c r="I928" s="225"/>
      <c r="J928" s="225"/>
      <c r="K928" s="225"/>
      <c r="L928" s="225"/>
      <c r="M928" s="225"/>
      <c r="N928" s="225"/>
    </row>
    <row r="929" spans="2:14" x14ac:dyDescent="0.25">
      <c r="B929" s="225"/>
      <c r="C929" s="225"/>
      <c r="D929" s="225"/>
      <c r="E929" s="225"/>
      <c r="F929" s="225"/>
      <c r="G929" s="225"/>
      <c r="H929" s="225"/>
      <c r="I929" s="225"/>
      <c r="J929" s="225"/>
      <c r="K929" s="225"/>
      <c r="L929" s="225"/>
      <c r="M929" s="225"/>
      <c r="N929" s="225"/>
    </row>
    <row r="930" spans="2:14" x14ac:dyDescent="0.25">
      <c r="B930" s="225"/>
      <c r="C930" s="225"/>
      <c r="D930" s="225"/>
      <c r="E930" s="225"/>
      <c r="F930" s="225"/>
      <c r="G930" s="225"/>
      <c r="H930" s="225"/>
      <c r="I930" s="225"/>
      <c r="J930" s="225"/>
      <c r="K930" s="225"/>
      <c r="L930" s="225"/>
      <c r="M930" s="225"/>
      <c r="N930" s="225"/>
    </row>
    <row r="931" spans="2:14" x14ac:dyDescent="0.25">
      <c r="B931" s="225"/>
      <c r="C931" s="225"/>
      <c r="D931" s="225"/>
      <c r="E931" s="225"/>
      <c r="F931" s="225"/>
      <c r="G931" s="225"/>
      <c r="H931" s="225"/>
      <c r="I931" s="225"/>
      <c r="J931" s="225"/>
      <c r="K931" s="225"/>
      <c r="L931" s="225"/>
      <c r="M931" s="225"/>
      <c r="N931" s="225"/>
    </row>
  </sheetData>
  <sheetProtection sheet="1" objects="1" scenarios="1"/>
  <mergeCells count="9">
    <mergeCell ref="C20:F24"/>
    <mergeCell ref="B12:B46"/>
    <mergeCell ref="D27:E27"/>
    <mergeCell ref="B3:G3"/>
    <mergeCell ref="C12:F13"/>
    <mergeCell ref="D14:E14"/>
    <mergeCell ref="C25:F26"/>
    <mergeCell ref="E4:F11"/>
    <mergeCell ref="B9:D11"/>
  </mergeCells>
  <printOptions horizontalCentered="1"/>
  <pageMargins left="0.11811023622047245" right="0" top="0.15748031496062992" bottom="0.15748031496062992" header="0.11811023622047245" footer="0.11811023622047245"/>
  <pageSetup paperSize="9" scale="61"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
    <pageSetUpPr fitToPage="1"/>
  </sheetPr>
  <dimension ref="B2:X899"/>
  <sheetViews>
    <sheetView showGridLines="0" tabSelected="1" zoomScale="80" zoomScaleNormal="80" workbookViewId="0">
      <selection activeCell="B75" sqref="B75"/>
    </sheetView>
  </sheetViews>
  <sheetFormatPr baseColWidth="10" defaultRowHeight="15" x14ac:dyDescent="0.25"/>
  <cols>
    <col min="1" max="1" width="1.85546875" customWidth="1"/>
    <col min="2" max="2" width="94" customWidth="1"/>
    <col min="3" max="3" width="11.28515625" customWidth="1"/>
    <col min="4" max="9" width="15.7109375" customWidth="1"/>
    <col min="10" max="10" width="15" customWidth="1"/>
    <col min="11" max="11" width="16" hidden="1" customWidth="1"/>
    <col min="12" max="12" width="17.7109375" style="1" hidden="1" customWidth="1"/>
    <col min="13" max="13" width="13.85546875" hidden="1" customWidth="1"/>
    <col min="14" max="14" width="12.5703125" hidden="1" customWidth="1"/>
    <col min="15" max="15" width="15.42578125" hidden="1" customWidth="1"/>
    <col min="16" max="16" width="13.42578125" hidden="1" customWidth="1"/>
    <col min="17" max="17" width="13" hidden="1" customWidth="1"/>
    <col min="18" max="18" width="11.5703125" hidden="1" customWidth="1"/>
    <col min="19" max="19" width="12.5703125" hidden="1" customWidth="1"/>
    <col min="20" max="20" width="11.7109375" hidden="1" customWidth="1"/>
    <col min="21" max="21" width="13.85546875" hidden="1" customWidth="1"/>
    <col min="22" max="22" width="13" hidden="1" customWidth="1"/>
  </cols>
  <sheetData>
    <row r="2" spans="2:24" ht="15.75" thickBot="1" x14ac:dyDescent="0.3"/>
    <row r="3" spans="2:24" ht="21.75" thickBot="1" x14ac:dyDescent="0.4">
      <c r="B3" s="648" t="s">
        <v>0</v>
      </c>
      <c r="C3" s="649"/>
      <c r="D3" s="649"/>
      <c r="E3" s="649"/>
      <c r="F3" s="649"/>
      <c r="G3" s="649"/>
      <c r="H3" s="649"/>
      <c r="I3" s="650"/>
    </row>
    <row r="4" spans="2:24" ht="36.75" customHeight="1" x14ac:dyDescent="0.25">
      <c r="B4" s="655" t="s">
        <v>1</v>
      </c>
      <c r="C4" s="656"/>
      <c r="D4" s="653"/>
      <c r="E4" s="653"/>
      <c r="F4" s="653"/>
      <c r="G4" s="653"/>
      <c r="H4" s="653"/>
      <c r="I4" s="654"/>
    </row>
    <row r="5" spans="2:24" ht="15" customHeight="1" x14ac:dyDescent="0.25">
      <c r="B5" s="657"/>
      <c r="C5" s="658"/>
      <c r="D5" s="651" t="s">
        <v>2</v>
      </c>
      <c r="E5" s="651"/>
      <c r="F5" s="651"/>
      <c r="G5" s="651"/>
      <c r="H5" s="651"/>
      <c r="I5" s="652"/>
    </row>
    <row r="6" spans="2:24" ht="23.25" x14ac:dyDescent="0.35">
      <c r="B6" s="661"/>
      <c r="C6" s="662"/>
      <c r="D6" s="10">
        <v>1</v>
      </c>
      <c r="E6" s="10">
        <v>2</v>
      </c>
      <c r="F6" s="10">
        <v>3</v>
      </c>
      <c r="G6" s="10">
        <v>4</v>
      </c>
      <c r="H6" s="10">
        <v>5</v>
      </c>
      <c r="I6" s="11">
        <v>6</v>
      </c>
    </row>
    <row r="7" spans="2:24" ht="16.5" thickBot="1" x14ac:dyDescent="0.3">
      <c r="B7" s="659" t="s">
        <v>3</v>
      </c>
      <c r="C7" s="660"/>
      <c r="D7" s="663"/>
      <c r="E7" s="664"/>
      <c r="F7" s="664"/>
      <c r="G7" s="664"/>
      <c r="H7" s="664"/>
      <c r="I7" s="665"/>
    </row>
    <row r="8" spans="2:24" ht="15.75" thickBot="1" x14ac:dyDescent="0.3"/>
    <row r="9" spans="2:24" ht="15.75" thickBot="1" x14ac:dyDescent="0.3">
      <c r="B9" s="382" t="s">
        <v>240</v>
      </c>
      <c r="C9" s="125" t="s">
        <v>11</v>
      </c>
      <c r="D9" s="645" t="s">
        <v>18</v>
      </c>
      <c r="E9" s="646"/>
      <c r="F9" s="646"/>
      <c r="G9" s="646"/>
      <c r="H9" s="646"/>
      <c r="I9" s="647"/>
      <c r="K9" s="196" t="s">
        <v>195</v>
      </c>
      <c r="L9" s="2" t="s">
        <v>196</v>
      </c>
      <c r="M9" s="36" t="s">
        <v>195</v>
      </c>
      <c r="N9" s="2" t="s">
        <v>196</v>
      </c>
      <c r="O9" s="36" t="s">
        <v>195</v>
      </c>
      <c r="P9" s="2" t="s">
        <v>196</v>
      </c>
      <c r="Q9" s="36" t="s">
        <v>195</v>
      </c>
      <c r="R9" s="2" t="s">
        <v>196</v>
      </c>
      <c r="S9" s="36" t="s">
        <v>195</v>
      </c>
      <c r="T9" s="2" t="s">
        <v>196</v>
      </c>
      <c r="U9" s="36" t="s">
        <v>195</v>
      </c>
      <c r="V9" s="7" t="s">
        <v>196</v>
      </c>
      <c r="W9" s="9"/>
      <c r="X9" s="9"/>
    </row>
    <row r="10" spans="2:24" ht="15.75" thickBot="1" x14ac:dyDescent="0.3">
      <c r="B10" s="177"/>
      <c r="C10" s="126" t="str">
        <f t="shared" ref="C10:C15" si="0">IF((IF(ISNA(VLOOKUP(B10,PAROIS_2,2,FALSE)),"",VLOOKUP(B10,PAROIS_2,2,FALSE)))="U","m²",IF(ISNA(VLOOKUP(B10,PAROIS_2,2,FALSE)),"",VLOOKUP(B10,PAROIS_2,2,FALSE)))</f>
        <v/>
      </c>
      <c r="D10" s="172"/>
      <c r="E10" s="180"/>
      <c r="F10" s="180"/>
      <c r="G10" s="180"/>
      <c r="H10" s="180"/>
      <c r="I10" s="181"/>
      <c r="K10" s="158" t="e">
        <f>VLOOKUP(B10,PAROIS_2,3,FALSE)*D10</f>
        <v>#N/A</v>
      </c>
      <c r="L10" s="152" t="e">
        <f t="shared" ref="L10:L15" si="1">VLOOKUP(B10,PAROIS_2,4,FALSE)*D10</f>
        <v>#N/A</v>
      </c>
      <c r="M10" s="153" t="e">
        <f t="shared" ref="M10:M15" si="2">VLOOKUP(B10,PAROIS_2,3,FALSE)*E10</f>
        <v>#N/A</v>
      </c>
      <c r="N10" s="154" t="e">
        <f t="shared" ref="N10:N15" si="3">VLOOKUP(B10,PAROIS_2,4,FALSE)*E10</f>
        <v>#N/A</v>
      </c>
      <c r="O10" s="153" t="e">
        <f t="shared" ref="O10:O15" si="4">VLOOKUP(B10,PAROIS_2,3,FALSE)*F10</f>
        <v>#N/A</v>
      </c>
      <c r="P10" s="154" t="e">
        <f t="shared" ref="P10:P15" si="5">VLOOKUP(B10,PAROIS_2,4,FALSE)*F10</f>
        <v>#N/A</v>
      </c>
      <c r="Q10" s="153" t="e">
        <f t="shared" ref="Q10:Q15" si="6">VLOOKUP(B10,PAROIS_2,3,FALSE)*G10</f>
        <v>#N/A</v>
      </c>
      <c r="R10" s="154" t="e">
        <f t="shared" ref="R10:R15" si="7">VLOOKUP(B10,PAROIS_2,4,FALSE)*G10</f>
        <v>#N/A</v>
      </c>
      <c r="S10" s="153" t="e">
        <f t="shared" ref="S10:S15" si="8">VLOOKUP(B10,PAROIS_2,3,FALSE)*H10</f>
        <v>#N/A</v>
      </c>
      <c r="T10" s="154" t="e">
        <f t="shared" ref="T10:T15" si="9">VLOOKUP(B10,PAROIS_2,4,FALSE)*H10</f>
        <v>#N/A</v>
      </c>
      <c r="U10" s="153" t="e">
        <f t="shared" ref="U10:U15" si="10">VLOOKUP(B10,PAROIS_2,3,FALSE)*I10</f>
        <v>#N/A</v>
      </c>
      <c r="V10" s="159" t="e">
        <f t="shared" ref="V10:V15" si="11">VLOOKUP(B10,PAROIS_2,4,FALSE)*I10</f>
        <v>#N/A</v>
      </c>
      <c r="W10" s="9"/>
      <c r="X10" s="9"/>
    </row>
    <row r="11" spans="2:24" ht="15.75" thickBot="1" x14ac:dyDescent="0.3">
      <c r="B11" s="178"/>
      <c r="C11" s="126" t="str">
        <f t="shared" si="0"/>
        <v/>
      </c>
      <c r="D11" s="182"/>
      <c r="E11" s="180"/>
      <c r="F11" s="180"/>
      <c r="G11" s="172"/>
      <c r="H11" s="180"/>
      <c r="I11" s="181"/>
      <c r="K11" s="158" t="e">
        <f t="shared" ref="K11:K15" si="12">VLOOKUP(B11,PAROIS_2,3,FALSE)*D11</f>
        <v>#N/A</v>
      </c>
      <c r="L11" s="152" t="e">
        <f t="shared" si="1"/>
        <v>#N/A</v>
      </c>
      <c r="M11" s="153" t="e">
        <f t="shared" si="2"/>
        <v>#N/A</v>
      </c>
      <c r="N11" s="154" t="e">
        <f t="shared" si="3"/>
        <v>#N/A</v>
      </c>
      <c r="O11" s="153" t="e">
        <f t="shared" si="4"/>
        <v>#N/A</v>
      </c>
      <c r="P11" s="154" t="e">
        <f t="shared" si="5"/>
        <v>#N/A</v>
      </c>
      <c r="Q11" s="153" t="e">
        <f t="shared" si="6"/>
        <v>#N/A</v>
      </c>
      <c r="R11" s="154" t="e">
        <f t="shared" si="7"/>
        <v>#N/A</v>
      </c>
      <c r="S11" s="153" t="e">
        <f t="shared" si="8"/>
        <v>#N/A</v>
      </c>
      <c r="T11" s="154" t="e">
        <f t="shared" si="9"/>
        <v>#N/A</v>
      </c>
      <c r="U11" s="153" t="e">
        <f t="shared" si="10"/>
        <v>#N/A</v>
      </c>
      <c r="V11" s="159" t="e">
        <f t="shared" si="11"/>
        <v>#N/A</v>
      </c>
      <c r="W11" s="9"/>
      <c r="X11" s="9"/>
    </row>
    <row r="12" spans="2:24" ht="15.75" thickBot="1" x14ac:dyDescent="0.3">
      <c r="B12" s="178"/>
      <c r="C12" s="126" t="str">
        <f t="shared" si="0"/>
        <v/>
      </c>
      <c r="D12" s="182"/>
      <c r="E12" s="172"/>
      <c r="F12" s="180"/>
      <c r="G12" s="180"/>
      <c r="H12" s="180"/>
      <c r="I12" s="181"/>
      <c r="K12" s="158" t="e">
        <f t="shared" si="12"/>
        <v>#N/A</v>
      </c>
      <c r="L12" s="152" t="e">
        <f t="shared" si="1"/>
        <v>#N/A</v>
      </c>
      <c r="M12" s="153" t="e">
        <f t="shared" si="2"/>
        <v>#N/A</v>
      </c>
      <c r="N12" s="154" t="e">
        <f t="shared" si="3"/>
        <v>#N/A</v>
      </c>
      <c r="O12" s="153" t="e">
        <f t="shared" si="4"/>
        <v>#N/A</v>
      </c>
      <c r="P12" s="154" t="e">
        <f t="shared" si="5"/>
        <v>#N/A</v>
      </c>
      <c r="Q12" s="153" t="e">
        <f t="shared" si="6"/>
        <v>#N/A</v>
      </c>
      <c r="R12" s="154" t="e">
        <f t="shared" si="7"/>
        <v>#N/A</v>
      </c>
      <c r="S12" s="153" t="e">
        <f t="shared" si="8"/>
        <v>#N/A</v>
      </c>
      <c r="T12" s="154" t="e">
        <f t="shared" si="9"/>
        <v>#N/A</v>
      </c>
      <c r="U12" s="153" t="e">
        <f t="shared" si="10"/>
        <v>#N/A</v>
      </c>
      <c r="V12" s="159" t="e">
        <f t="shared" si="11"/>
        <v>#N/A</v>
      </c>
      <c r="W12" s="9"/>
      <c r="X12" s="9"/>
    </row>
    <row r="13" spans="2:24" ht="15.75" thickBot="1" x14ac:dyDescent="0.3">
      <c r="B13" s="178"/>
      <c r="C13" s="126" t="str">
        <f t="shared" si="0"/>
        <v/>
      </c>
      <c r="D13" s="182"/>
      <c r="E13" s="180"/>
      <c r="F13" s="180"/>
      <c r="G13" s="180"/>
      <c r="H13" s="172"/>
      <c r="I13" s="181"/>
      <c r="K13" s="158" t="e">
        <f t="shared" si="12"/>
        <v>#N/A</v>
      </c>
      <c r="L13" s="152" t="e">
        <f t="shared" si="1"/>
        <v>#N/A</v>
      </c>
      <c r="M13" s="153" t="e">
        <f t="shared" si="2"/>
        <v>#N/A</v>
      </c>
      <c r="N13" s="154" t="e">
        <f t="shared" si="3"/>
        <v>#N/A</v>
      </c>
      <c r="O13" s="153" t="e">
        <f t="shared" si="4"/>
        <v>#N/A</v>
      </c>
      <c r="P13" s="154" t="e">
        <f t="shared" si="5"/>
        <v>#N/A</v>
      </c>
      <c r="Q13" s="153" t="e">
        <f t="shared" si="6"/>
        <v>#N/A</v>
      </c>
      <c r="R13" s="154" t="e">
        <f t="shared" si="7"/>
        <v>#N/A</v>
      </c>
      <c r="S13" s="153" t="e">
        <f t="shared" si="8"/>
        <v>#N/A</v>
      </c>
      <c r="T13" s="154" t="e">
        <f t="shared" si="9"/>
        <v>#N/A</v>
      </c>
      <c r="U13" s="153" t="e">
        <f t="shared" si="10"/>
        <v>#N/A</v>
      </c>
      <c r="V13" s="159" t="e">
        <f t="shared" si="11"/>
        <v>#N/A</v>
      </c>
      <c r="W13" s="9"/>
      <c r="X13" s="9"/>
    </row>
    <row r="14" spans="2:24" ht="15.75" thickBot="1" x14ac:dyDescent="0.3">
      <c r="B14" s="178"/>
      <c r="C14" s="126" t="str">
        <f t="shared" si="0"/>
        <v/>
      </c>
      <c r="D14" s="182"/>
      <c r="E14" s="180"/>
      <c r="F14" s="172"/>
      <c r="G14" s="180"/>
      <c r="H14" s="180"/>
      <c r="I14" s="181"/>
      <c r="K14" s="158" t="e">
        <f t="shared" si="12"/>
        <v>#N/A</v>
      </c>
      <c r="L14" s="152" t="e">
        <f t="shared" si="1"/>
        <v>#N/A</v>
      </c>
      <c r="M14" s="153" t="e">
        <f t="shared" si="2"/>
        <v>#N/A</v>
      </c>
      <c r="N14" s="154" t="e">
        <f t="shared" si="3"/>
        <v>#N/A</v>
      </c>
      <c r="O14" s="153" t="e">
        <f t="shared" si="4"/>
        <v>#N/A</v>
      </c>
      <c r="P14" s="154" t="e">
        <f t="shared" si="5"/>
        <v>#N/A</v>
      </c>
      <c r="Q14" s="153" t="e">
        <f t="shared" si="6"/>
        <v>#N/A</v>
      </c>
      <c r="R14" s="154" t="e">
        <f t="shared" si="7"/>
        <v>#N/A</v>
      </c>
      <c r="S14" s="153" t="e">
        <f t="shared" si="8"/>
        <v>#N/A</v>
      </c>
      <c r="T14" s="154" t="e">
        <f t="shared" si="9"/>
        <v>#N/A</v>
      </c>
      <c r="U14" s="153" t="e">
        <f t="shared" si="10"/>
        <v>#N/A</v>
      </c>
      <c r="V14" s="159" t="e">
        <f t="shared" si="11"/>
        <v>#N/A</v>
      </c>
      <c r="W14" s="9"/>
      <c r="X14" s="9"/>
    </row>
    <row r="15" spans="2:24" ht="15.75" thickBot="1" x14ac:dyDescent="0.3">
      <c r="B15" s="179"/>
      <c r="C15" s="126" t="str">
        <f t="shared" si="0"/>
        <v/>
      </c>
      <c r="D15" s="183"/>
      <c r="E15" s="184"/>
      <c r="F15" s="184"/>
      <c r="G15" s="184"/>
      <c r="H15" s="184"/>
      <c r="I15" s="176"/>
      <c r="K15" s="158" t="e">
        <f t="shared" si="12"/>
        <v>#N/A</v>
      </c>
      <c r="L15" s="152" t="e">
        <f t="shared" si="1"/>
        <v>#N/A</v>
      </c>
      <c r="M15" s="153" t="e">
        <f t="shared" si="2"/>
        <v>#N/A</v>
      </c>
      <c r="N15" s="154" t="e">
        <f t="shared" si="3"/>
        <v>#N/A</v>
      </c>
      <c r="O15" s="153" t="e">
        <f t="shared" si="4"/>
        <v>#N/A</v>
      </c>
      <c r="P15" s="154" t="e">
        <f t="shared" si="5"/>
        <v>#N/A</v>
      </c>
      <c r="Q15" s="153" t="e">
        <f t="shared" si="6"/>
        <v>#N/A</v>
      </c>
      <c r="R15" s="154" t="e">
        <f t="shared" si="7"/>
        <v>#N/A</v>
      </c>
      <c r="S15" s="153" t="e">
        <f t="shared" si="8"/>
        <v>#N/A</v>
      </c>
      <c r="T15" s="154" t="e">
        <f t="shared" si="9"/>
        <v>#N/A</v>
      </c>
      <c r="U15" s="153" t="e">
        <f t="shared" si="10"/>
        <v>#N/A</v>
      </c>
      <c r="V15" s="159" t="e">
        <f t="shared" si="11"/>
        <v>#N/A</v>
      </c>
      <c r="W15" s="9"/>
      <c r="X15" s="9"/>
    </row>
    <row r="16" spans="2:24" ht="15.75" thickBot="1" x14ac:dyDescent="0.3">
      <c r="B16" s="645" t="s">
        <v>6</v>
      </c>
      <c r="C16" s="647"/>
      <c r="D16" s="127">
        <f>K17</f>
        <v>0</v>
      </c>
      <c r="E16" s="127">
        <f>M17</f>
        <v>0</v>
      </c>
      <c r="F16" s="127">
        <f>O17</f>
        <v>0</v>
      </c>
      <c r="G16" s="127">
        <f>Q17</f>
        <v>0</v>
      </c>
      <c r="H16" s="127">
        <f>S17</f>
        <v>0</v>
      </c>
      <c r="I16" s="128">
        <f>U17</f>
        <v>0</v>
      </c>
      <c r="K16" s="160"/>
      <c r="L16" s="156"/>
      <c r="M16" s="155"/>
      <c r="N16" s="157"/>
      <c r="O16" s="155"/>
      <c r="P16" s="157"/>
      <c r="Q16" s="155"/>
      <c r="R16" s="157"/>
      <c r="S16" s="155"/>
      <c r="T16" s="157"/>
      <c r="U16" s="155"/>
      <c r="V16" s="161"/>
      <c r="W16" s="9"/>
      <c r="X16" s="9"/>
    </row>
    <row r="17" spans="2:24" ht="15.75" thickBot="1" x14ac:dyDescent="0.3">
      <c r="B17" s="645" t="s">
        <v>15</v>
      </c>
      <c r="C17" s="647"/>
      <c r="D17" s="127" t="e">
        <f t="shared" ref="D17:I17" si="13">D16/$D$7</f>
        <v>#DIV/0!</v>
      </c>
      <c r="E17" s="127" t="e">
        <f t="shared" si="13"/>
        <v>#DIV/0!</v>
      </c>
      <c r="F17" s="127" t="e">
        <f t="shared" si="13"/>
        <v>#DIV/0!</v>
      </c>
      <c r="G17" s="127" t="e">
        <f t="shared" si="13"/>
        <v>#DIV/0!</v>
      </c>
      <c r="H17" s="127" t="e">
        <f t="shared" si="13"/>
        <v>#DIV/0!</v>
      </c>
      <c r="I17" s="128" t="e">
        <f t="shared" si="13"/>
        <v>#DIV/0!</v>
      </c>
      <c r="K17" s="162">
        <f t="shared" ref="K17:V17" si="14">IF(ISNA(SUMIF(K10:K15,"&lt;&gt;#N/A")),"",SUMIF(K10:K15,"&lt;&gt;#N/A"))</f>
        <v>0</v>
      </c>
      <c r="L17" s="163">
        <f t="shared" si="14"/>
        <v>0</v>
      </c>
      <c r="M17" s="164">
        <f t="shared" si="14"/>
        <v>0</v>
      </c>
      <c r="N17" s="165">
        <f t="shared" si="14"/>
        <v>0</v>
      </c>
      <c r="O17" s="164">
        <f t="shared" si="14"/>
        <v>0</v>
      </c>
      <c r="P17" s="163">
        <f t="shared" si="14"/>
        <v>0</v>
      </c>
      <c r="Q17" s="164">
        <f t="shared" si="14"/>
        <v>0</v>
      </c>
      <c r="R17" s="165">
        <f t="shared" si="14"/>
        <v>0</v>
      </c>
      <c r="S17" s="164">
        <f t="shared" si="14"/>
        <v>0</v>
      </c>
      <c r="T17" s="163">
        <f t="shared" si="14"/>
        <v>0</v>
      </c>
      <c r="U17" s="164">
        <f t="shared" si="14"/>
        <v>0</v>
      </c>
      <c r="V17" s="166">
        <f t="shared" si="14"/>
        <v>0</v>
      </c>
      <c r="W17" s="9"/>
      <c r="X17" s="9"/>
    </row>
    <row r="18" spans="2:24" ht="15.75" thickBot="1" x14ac:dyDescent="0.3">
      <c r="B18" s="645" t="s">
        <v>7</v>
      </c>
      <c r="C18" s="647"/>
      <c r="D18" s="127">
        <f>L17</f>
        <v>0</v>
      </c>
      <c r="E18" s="127">
        <f>N17</f>
        <v>0</v>
      </c>
      <c r="F18" s="127">
        <f>P17</f>
        <v>0</v>
      </c>
      <c r="G18" s="127">
        <f>R17</f>
        <v>0</v>
      </c>
      <c r="H18" s="127">
        <f>T17</f>
        <v>0</v>
      </c>
      <c r="I18" s="128">
        <f>V17</f>
        <v>0</v>
      </c>
      <c r="K18" s="169"/>
      <c r="L18" s="168"/>
      <c r="M18" s="169"/>
      <c r="N18" s="169"/>
      <c r="O18" s="169"/>
      <c r="P18" s="168"/>
      <c r="Q18" s="169"/>
      <c r="R18" s="169"/>
      <c r="S18" s="169"/>
      <c r="T18" s="168"/>
      <c r="U18" s="169"/>
      <c r="V18" s="169"/>
      <c r="W18" s="9"/>
      <c r="X18" s="9"/>
    </row>
    <row r="19" spans="2:24" ht="15.75" thickBot="1" x14ac:dyDescent="0.3">
      <c r="B19" s="645" t="s">
        <v>16</v>
      </c>
      <c r="C19" s="647"/>
      <c r="D19" s="127" t="e">
        <f t="shared" ref="D19:I19" si="15">D18/$D$7</f>
        <v>#DIV/0!</v>
      </c>
      <c r="E19" s="127" t="e">
        <f t="shared" si="15"/>
        <v>#DIV/0!</v>
      </c>
      <c r="F19" s="127" t="e">
        <f t="shared" si="15"/>
        <v>#DIV/0!</v>
      </c>
      <c r="G19" s="127" t="e">
        <f t="shared" si="15"/>
        <v>#DIV/0!</v>
      </c>
      <c r="H19" s="127" t="e">
        <f t="shared" si="15"/>
        <v>#DIV/0!</v>
      </c>
      <c r="I19" s="128" t="e">
        <f t="shared" si="15"/>
        <v>#DIV/0!</v>
      </c>
      <c r="K19" s="629">
        <v>1</v>
      </c>
      <c r="L19" s="625"/>
      <c r="M19" s="624">
        <v>2</v>
      </c>
      <c r="N19" s="625"/>
      <c r="O19" s="624">
        <v>3</v>
      </c>
      <c r="P19" s="625"/>
      <c r="Q19" s="624">
        <v>4</v>
      </c>
      <c r="R19" s="625"/>
      <c r="S19" s="624">
        <v>5</v>
      </c>
      <c r="T19" s="625"/>
      <c r="U19" s="624">
        <v>6</v>
      </c>
      <c r="V19" s="626"/>
      <c r="X19" s="9"/>
    </row>
    <row r="20" spans="2:24" ht="15.75" thickBot="1" x14ac:dyDescent="0.3">
      <c r="B20" s="410" t="s">
        <v>309</v>
      </c>
      <c r="C20" s="410" t="s">
        <v>13</v>
      </c>
      <c r="D20" s="671" t="s">
        <v>18</v>
      </c>
      <c r="E20" s="672"/>
      <c r="F20" s="672"/>
      <c r="G20" s="672"/>
      <c r="H20" s="672"/>
      <c r="I20" s="673"/>
      <c r="K20" s="196" t="s">
        <v>195</v>
      </c>
      <c r="L20" s="2" t="s">
        <v>196</v>
      </c>
      <c r="M20" s="36" t="s">
        <v>195</v>
      </c>
      <c r="N20" s="2" t="s">
        <v>196</v>
      </c>
      <c r="O20" s="36" t="s">
        <v>195</v>
      </c>
      <c r="P20" s="2" t="s">
        <v>196</v>
      </c>
      <c r="Q20" s="36" t="s">
        <v>195</v>
      </c>
      <c r="R20" s="2" t="s">
        <v>196</v>
      </c>
      <c r="S20" s="36" t="s">
        <v>195</v>
      </c>
      <c r="T20" s="2" t="s">
        <v>196</v>
      </c>
      <c r="U20" s="36" t="s">
        <v>195</v>
      </c>
      <c r="V20" s="7" t="s">
        <v>196</v>
      </c>
      <c r="W20" s="9"/>
    </row>
    <row r="21" spans="2:24" ht="15.75" thickBot="1" x14ac:dyDescent="0.3">
      <c r="B21" s="411"/>
      <c r="C21" s="412" t="str">
        <f>IF((IF(ISNA(VLOOKUP(B21,Matériaux!C:G,4,FALSE)),"",VLOOKUP(B21,Matériaux!C:G,4,FALSE)))="U","m²",IF(ISNA(VLOOKUP(B21,Matériaux!C:G,4,FALSE)),"",VLOOKUP(B21,Matériaux!C:G,4,FALSE)))</f>
        <v/>
      </c>
      <c r="D21" s="182"/>
      <c r="E21" s="180"/>
      <c r="F21" s="180"/>
      <c r="G21" s="180"/>
      <c r="H21" s="180"/>
      <c r="I21" s="172"/>
      <c r="K21" s="158" t="e">
        <f>VLOOKUP(B21,Matériaux!C:G,2,FALSE)*D21</f>
        <v>#N/A</v>
      </c>
      <c r="L21" s="152" t="e">
        <f>VLOOKUP(B21,Matériaux!C:G,3,FALSE)*D21</f>
        <v>#N/A</v>
      </c>
      <c r="M21" s="153" t="e">
        <f>VLOOKUP(B21,Matériaux!C:G,2,FALSE)*E21</f>
        <v>#N/A</v>
      </c>
      <c r="N21" s="154" t="e">
        <f>VLOOKUP(B21,Matériaux!C:G,3,FALSE)*E21</f>
        <v>#N/A</v>
      </c>
      <c r="O21" s="153" t="e">
        <f>VLOOKUP(B21,Matériaux!C:G,2,FALSE)*F21</f>
        <v>#N/A</v>
      </c>
      <c r="P21" s="154" t="e">
        <f>VLOOKUP(B21,Matériaux!C:G,3,FALSE)*F21</f>
        <v>#N/A</v>
      </c>
      <c r="Q21" s="153" t="e">
        <f>VLOOKUP(B21,Matériaux!C:G,2,FALSE)*G21</f>
        <v>#N/A</v>
      </c>
      <c r="R21" s="154" t="e">
        <f>VLOOKUP(B21,Matériaux!C:G,3,FALSE)*G21</f>
        <v>#N/A</v>
      </c>
      <c r="S21" s="153" t="e">
        <f>VLOOKUP(B21,Matériaux!C:G,2,FALSE)*H21</f>
        <v>#N/A</v>
      </c>
      <c r="T21" s="154" t="e">
        <f>VLOOKUP(B21,Matériaux!C:G,3,FALSE)*H21</f>
        <v>#N/A</v>
      </c>
      <c r="U21" s="153" t="e">
        <f>VLOOKUP(B21,Matériaux!C:G,2,FALSE)*I21</f>
        <v>#N/A</v>
      </c>
      <c r="V21" s="159" t="e">
        <f>VLOOKUP(B21,Matériaux!C:G,3,FALSE)*I21</f>
        <v>#N/A</v>
      </c>
      <c r="W21" s="9"/>
    </row>
    <row r="22" spans="2:24" ht="15.75" thickBot="1" x14ac:dyDescent="0.3">
      <c r="B22" s="413"/>
      <c r="C22" s="412" t="str">
        <f>IF((IF(ISNA(VLOOKUP(B22,Matériaux!C:G,4,FALSE)),"",VLOOKUP(B22,Matériaux!C:G,4,FALSE)))="U","m²",IF(ISNA(VLOOKUP(B22,Matériaux!C:G,4,FALSE)),"",VLOOKUP(B22,Matériaux!C:G,4,FALSE)))</f>
        <v/>
      </c>
      <c r="D22" s="182"/>
      <c r="E22" s="180"/>
      <c r="F22" s="180"/>
      <c r="G22" s="180"/>
      <c r="H22" s="172"/>
      <c r="I22" s="181"/>
      <c r="K22" s="158" t="e">
        <f>VLOOKUP(B22,Matériaux!C:G,2,FALSE)*D22</f>
        <v>#N/A</v>
      </c>
      <c r="L22" s="152" t="e">
        <f>VLOOKUP(B22,Matériaux!C:G,3,FALSE)*D22</f>
        <v>#N/A</v>
      </c>
      <c r="M22" s="153" t="e">
        <f>VLOOKUP(B22,Matériaux!C:G,2,FALSE)*E22</f>
        <v>#N/A</v>
      </c>
      <c r="N22" s="154" t="e">
        <f>VLOOKUP(B22,Matériaux!C:G,3,FALSE)*E22</f>
        <v>#N/A</v>
      </c>
      <c r="O22" s="153" t="e">
        <f>VLOOKUP(B22,Matériaux!C:G,2,FALSE)*F22</f>
        <v>#N/A</v>
      </c>
      <c r="P22" s="154" t="e">
        <f>VLOOKUP(B22,Matériaux!C:G,3,FALSE)*F22</f>
        <v>#N/A</v>
      </c>
      <c r="Q22" s="153" t="e">
        <f>VLOOKUP(B22,Matériaux!C:G,2,FALSE)*G22</f>
        <v>#N/A</v>
      </c>
      <c r="R22" s="154" t="e">
        <f>VLOOKUP(B22,Matériaux!C:G,3,FALSE)*G22</f>
        <v>#N/A</v>
      </c>
      <c r="S22" s="153" t="e">
        <f>VLOOKUP(B22,Matériaux!C:G,2,FALSE)*H22</f>
        <v>#N/A</v>
      </c>
      <c r="T22" s="154" t="e">
        <f>VLOOKUP(B22,Matériaux!C:G,3,FALSE)*H22</f>
        <v>#N/A</v>
      </c>
      <c r="U22" s="153" t="e">
        <f>VLOOKUP(B22,Matériaux!C:G,2,FALSE)*I22</f>
        <v>#N/A</v>
      </c>
      <c r="V22" s="159" t="e">
        <f>VLOOKUP(B22,Matériaux!C:G,3,FALSE)*I22</f>
        <v>#N/A</v>
      </c>
      <c r="W22" s="9"/>
    </row>
    <row r="23" spans="2:24" ht="15.75" thickBot="1" x14ac:dyDescent="0.3">
      <c r="B23" s="413"/>
      <c r="C23" s="412" t="str">
        <f>IF((IF(ISNA(VLOOKUP(B23,Matériaux!C:G,4,FALSE)),"",VLOOKUP(B23,Matériaux!C:G,4,FALSE)))="U","m²",IF(ISNA(VLOOKUP(B23,Matériaux!C:G,4,FALSE)),"",VLOOKUP(B23,Matériaux!C:G,4,FALSE)))</f>
        <v/>
      </c>
      <c r="D23" s="172"/>
      <c r="E23" s="180"/>
      <c r="F23" s="180"/>
      <c r="G23" s="180"/>
      <c r="H23" s="180"/>
      <c r="I23" s="181"/>
      <c r="K23" s="158" t="e">
        <f>VLOOKUP(B23,Matériaux!C:G,2,FALSE)*D23</f>
        <v>#N/A</v>
      </c>
      <c r="L23" s="152" t="e">
        <f>VLOOKUP(B23,Matériaux!C:G,3,FALSE)*D23</f>
        <v>#N/A</v>
      </c>
      <c r="M23" s="153" t="e">
        <f>VLOOKUP(B23,Matériaux!C:G,2,FALSE)*E23</f>
        <v>#N/A</v>
      </c>
      <c r="N23" s="154" t="e">
        <f>VLOOKUP(B23,Matériaux!C:G,3,FALSE)*E23</f>
        <v>#N/A</v>
      </c>
      <c r="O23" s="153" t="e">
        <f>VLOOKUP(B23,Matériaux!C:G,2,FALSE)*F23</f>
        <v>#N/A</v>
      </c>
      <c r="P23" s="154" t="e">
        <f>VLOOKUP(B23,Matériaux!C:G,3,FALSE)*F23</f>
        <v>#N/A</v>
      </c>
      <c r="Q23" s="153" t="e">
        <f>VLOOKUP(B23,Matériaux!C:G,2,FALSE)*G23</f>
        <v>#N/A</v>
      </c>
      <c r="R23" s="154" t="e">
        <f>VLOOKUP(B23,Matériaux!C:G,3,FALSE)*G23</f>
        <v>#N/A</v>
      </c>
      <c r="S23" s="153" t="e">
        <f>VLOOKUP(B23,Matériaux!C:G,2,FALSE)*H23</f>
        <v>#N/A</v>
      </c>
      <c r="T23" s="154" t="e">
        <f>VLOOKUP(B23,Matériaux!C:G,3,FALSE)*H23</f>
        <v>#N/A</v>
      </c>
      <c r="U23" s="153" t="e">
        <f>VLOOKUP(B23,Matériaux!C:G,2,FALSE)*I23</f>
        <v>#N/A</v>
      </c>
      <c r="V23" s="159" t="e">
        <f>VLOOKUP(B23,Matériaux!C:G,3,FALSE)*I23</f>
        <v>#N/A</v>
      </c>
      <c r="W23" s="9"/>
    </row>
    <row r="24" spans="2:24" ht="15.75" thickBot="1" x14ac:dyDescent="0.3">
      <c r="B24" s="413"/>
      <c r="C24" s="412" t="str">
        <f>IF((IF(ISNA(VLOOKUP(B24,Matériaux!C:G,4,FALSE)),"",VLOOKUP(B24,Matériaux!C:G,4,FALSE)))="U","m²",IF(ISNA(VLOOKUP(B24,Matériaux!C:G,4,FALSE)),"",VLOOKUP(B24,Matériaux!C:G,4,FALSE)))</f>
        <v/>
      </c>
      <c r="D24" s="182"/>
      <c r="E24" s="180"/>
      <c r="F24" s="180"/>
      <c r="G24" s="172"/>
      <c r="H24" s="180"/>
      <c r="I24" s="181"/>
      <c r="K24" s="158" t="e">
        <f>VLOOKUP(B24,Matériaux!C:G,2,FALSE)*D24</f>
        <v>#N/A</v>
      </c>
      <c r="L24" s="152" t="e">
        <f>VLOOKUP(B24,Matériaux!C:G,3,FALSE)*D24</f>
        <v>#N/A</v>
      </c>
      <c r="M24" s="153" t="e">
        <f>VLOOKUP(B24,Matériaux!C:G,2,FALSE)*E24</f>
        <v>#N/A</v>
      </c>
      <c r="N24" s="154" t="e">
        <f>VLOOKUP(B24,Matériaux!C:G,3,FALSE)*E24</f>
        <v>#N/A</v>
      </c>
      <c r="O24" s="153" t="e">
        <f>VLOOKUP(B24,Matériaux!C:G,2,FALSE)*F24</f>
        <v>#N/A</v>
      </c>
      <c r="P24" s="154" t="e">
        <f>VLOOKUP(B24,Matériaux!C:G,3,FALSE)*F24</f>
        <v>#N/A</v>
      </c>
      <c r="Q24" s="153" t="e">
        <f>VLOOKUP(B24,Matériaux!C:G,2,FALSE)*G24</f>
        <v>#N/A</v>
      </c>
      <c r="R24" s="154" t="e">
        <f>VLOOKUP(B24,Matériaux!C:G,3,FALSE)*G24</f>
        <v>#N/A</v>
      </c>
      <c r="S24" s="153" t="e">
        <f>VLOOKUP(B24,Matériaux!C:G,2,FALSE)*H24</f>
        <v>#N/A</v>
      </c>
      <c r="T24" s="154" t="e">
        <f>VLOOKUP(B24,Matériaux!C:G,3,FALSE)*H24</f>
        <v>#N/A</v>
      </c>
      <c r="U24" s="153" t="e">
        <f>VLOOKUP(B24,Matériaux!C:G,2,FALSE)*I24</f>
        <v>#N/A</v>
      </c>
      <c r="V24" s="159" t="e">
        <f>VLOOKUP(B24,Matériaux!C:G,3,FALSE)*I24</f>
        <v>#N/A</v>
      </c>
      <c r="W24" s="9"/>
    </row>
    <row r="25" spans="2:24" ht="15.75" thickBot="1" x14ac:dyDescent="0.3">
      <c r="B25" s="414"/>
      <c r="C25" s="412" t="str">
        <f>IF((IF(ISNA(VLOOKUP(B25,Matériaux!C:G,4,FALSE)),"",VLOOKUP(B25,Matériaux!C:G,4,FALSE)))="U","m²",IF(ISNA(VLOOKUP(B25,Matériaux!C:G,4,FALSE)),"",VLOOKUP(B25,Matériaux!C:G,4,FALSE)))</f>
        <v/>
      </c>
      <c r="D25" s="415"/>
      <c r="E25" s="276"/>
      <c r="F25" s="416"/>
      <c r="G25" s="416"/>
      <c r="H25" s="416"/>
      <c r="I25" s="417"/>
      <c r="J25" s="225"/>
      <c r="K25" s="158" t="e">
        <f>VLOOKUP(B25,Matériaux!C:G,2,FALSE)*D25</f>
        <v>#N/A</v>
      </c>
      <c r="L25" s="152" t="e">
        <f>VLOOKUP(B25,Matériaux!C:G,3,FALSE)*D25</f>
        <v>#N/A</v>
      </c>
      <c r="M25" s="153" t="e">
        <f>VLOOKUP(B25,Matériaux!C:G,2,FALSE)*E25</f>
        <v>#N/A</v>
      </c>
      <c r="N25" s="154" t="e">
        <f>VLOOKUP(B25,Matériaux!C:G,3,FALSE)*E25</f>
        <v>#N/A</v>
      </c>
      <c r="O25" s="153" t="e">
        <f>VLOOKUP(B25,Matériaux!C:G,2,FALSE)*F25</f>
        <v>#N/A</v>
      </c>
      <c r="P25" s="154" t="e">
        <f>VLOOKUP(B25,Matériaux!C:G,3,FALSE)*F25</f>
        <v>#N/A</v>
      </c>
      <c r="Q25" s="153" t="e">
        <f>VLOOKUP(B25,Matériaux!C:G,2,FALSE)*G25</f>
        <v>#N/A</v>
      </c>
      <c r="R25" s="154" t="e">
        <f>VLOOKUP(B25,Matériaux!C:G,3,FALSE)*G25</f>
        <v>#N/A</v>
      </c>
      <c r="S25" s="153" t="e">
        <f>VLOOKUP(B25,Matériaux!C:G,2,FALSE)*H25</f>
        <v>#N/A</v>
      </c>
      <c r="T25" s="154" t="e">
        <f>VLOOKUP(B25,Matériaux!C:G,3,FALSE)*H25</f>
        <v>#N/A</v>
      </c>
      <c r="U25" s="153" t="e">
        <f>VLOOKUP(B25,Matériaux!C:G,2,FALSE)*I25</f>
        <v>#N/A</v>
      </c>
      <c r="V25" s="159" t="e">
        <f>VLOOKUP(B25,Matériaux!C:G,3,FALSE)*I25</f>
        <v>#N/A</v>
      </c>
      <c r="W25" s="9"/>
    </row>
    <row r="26" spans="2:24" ht="15" customHeight="1" thickBot="1" x14ac:dyDescent="0.3">
      <c r="B26" s="418"/>
      <c r="C26" s="412" t="str">
        <f>IF((IF(ISNA(VLOOKUP(B26,Matériaux!C:G,4,FALSE)),"",VLOOKUP(B26,Matériaux!C:G,4,FALSE)))="U","m²",IF(ISNA(VLOOKUP(B26,Matériaux!C:G,4,FALSE)),"",VLOOKUP(B26,Matériaux!C:G,4,FALSE)))</f>
        <v/>
      </c>
      <c r="D26" s="419"/>
      <c r="E26" s="420"/>
      <c r="F26" s="276"/>
      <c r="G26" s="420"/>
      <c r="H26" s="420"/>
      <c r="I26" s="421"/>
      <c r="J26" s="225"/>
      <c r="K26" s="158" t="e">
        <f>VLOOKUP(B26,Matériaux!C:G,2,FALSE)*D26</f>
        <v>#N/A</v>
      </c>
      <c r="L26" s="152" t="e">
        <f>VLOOKUP(B26,Matériaux!C:G,3,FALSE)*D26</f>
        <v>#N/A</v>
      </c>
      <c r="M26" s="153" t="e">
        <f>VLOOKUP(B26,Matériaux!C:G,2,FALSE)*E26</f>
        <v>#N/A</v>
      </c>
      <c r="N26" s="154" t="e">
        <f>VLOOKUP(B26,Matériaux!C:G,3,FALSE)*E26</f>
        <v>#N/A</v>
      </c>
      <c r="O26" s="153" t="e">
        <f>VLOOKUP(B26,Matériaux!C:G,2,FALSE)*F26</f>
        <v>#N/A</v>
      </c>
      <c r="P26" s="154" t="e">
        <f>VLOOKUP(B26,Matériaux!C:G,3,FALSE)*F26</f>
        <v>#N/A</v>
      </c>
      <c r="Q26" s="153" t="e">
        <f>VLOOKUP(B26,Matériaux!C:G,2,FALSE)*G26</f>
        <v>#N/A</v>
      </c>
      <c r="R26" s="154" t="e">
        <f>VLOOKUP(B26,Matériaux!C:G,3,FALSE)*G26</f>
        <v>#N/A</v>
      </c>
      <c r="S26" s="153" t="e">
        <f>VLOOKUP(B26,Matériaux!C:G,2,FALSE)*H26</f>
        <v>#N/A</v>
      </c>
      <c r="T26" s="154" t="e">
        <f>VLOOKUP(B26,Matériaux!C:G,3,FALSE)*H26</f>
        <v>#N/A</v>
      </c>
      <c r="U26" s="153" t="e">
        <f>VLOOKUP(B26,Matériaux!C:G,2,FALSE)*I26</f>
        <v>#N/A</v>
      </c>
      <c r="V26" s="159" t="e">
        <f>VLOOKUP(B26,Matériaux!C:G,3,FALSE)*I26</f>
        <v>#N/A</v>
      </c>
      <c r="W26" s="9"/>
    </row>
    <row r="27" spans="2:24" ht="15" customHeight="1" thickBot="1" x14ac:dyDescent="0.3">
      <c r="B27" s="671" t="s">
        <v>6</v>
      </c>
      <c r="C27" s="673"/>
      <c r="D27" s="422">
        <f>K28</f>
        <v>0</v>
      </c>
      <c r="E27" s="422">
        <f>M28</f>
        <v>0</v>
      </c>
      <c r="F27" s="422">
        <f>O28</f>
        <v>0</v>
      </c>
      <c r="G27" s="422">
        <f>Q28</f>
        <v>0</v>
      </c>
      <c r="H27" s="422">
        <f>S28</f>
        <v>0</v>
      </c>
      <c r="I27" s="423">
        <f>U28</f>
        <v>0</v>
      </c>
      <c r="J27" s="225"/>
      <c r="K27" s="282"/>
      <c r="L27" s="283"/>
      <c r="M27" s="284"/>
      <c r="N27" s="285"/>
      <c r="O27" s="155"/>
      <c r="P27" s="157"/>
      <c r="Q27" s="155"/>
      <c r="R27" s="157"/>
      <c r="S27" s="155"/>
      <c r="T27" s="157"/>
      <c r="U27" s="155"/>
      <c r="V27" s="161"/>
      <c r="W27" s="9"/>
    </row>
    <row r="28" spans="2:24" ht="15" customHeight="1" thickBot="1" x14ac:dyDescent="0.3">
      <c r="B28" s="671" t="s">
        <v>15</v>
      </c>
      <c r="C28" s="673"/>
      <c r="D28" s="422" t="e">
        <f t="shared" ref="D28:I28" si="16">D27/$D$7</f>
        <v>#DIV/0!</v>
      </c>
      <c r="E28" s="422" t="e">
        <f t="shared" si="16"/>
        <v>#DIV/0!</v>
      </c>
      <c r="F28" s="422" t="e">
        <f t="shared" si="16"/>
        <v>#DIV/0!</v>
      </c>
      <c r="G28" s="422" t="e">
        <f t="shared" si="16"/>
        <v>#DIV/0!</v>
      </c>
      <c r="H28" s="422" t="e">
        <f t="shared" si="16"/>
        <v>#DIV/0!</v>
      </c>
      <c r="I28" s="423" t="e">
        <f t="shared" si="16"/>
        <v>#DIV/0!</v>
      </c>
      <c r="J28" s="225"/>
      <c r="K28" s="286">
        <f t="shared" ref="K28:V28" si="17">IF(ISNA(SUMIF(K21:K26,"&lt;&gt;#N/A")),"",SUMIF(K21:K26,"&lt;&gt;#N/A"))</f>
        <v>0</v>
      </c>
      <c r="L28" s="424">
        <f t="shared" si="17"/>
        <v>0</v>
      </c>
      <c r="M28" s="425">
        <f t="shared" si="17"/>
        <v>0</v>
      </c>
      <c r="N28" s="287">
        <f t="shared" si="17"/>
        <v>0</v>
      </c>
      <c r="O28" s="164">
        <f t="shared" si="17"/>
        <v>0</v>
      </c>
      <c r="P28" s="163">
        <f t="shared" si="17"/>
        <v>0</v>
      </c>
      <c r="Q28" s="164">
        <f t="shared" si="17"/>
        <v>0</v>
      </c>
      <c r="R28" s="165">
        <f t="shared" si="17"/>
        <v>0</v>
      </c>
      <c r="S28" s="164">
        <f t="shared" si="17"/>
        <v>0</v>
      </c>
      <c r="T28" s="163">
        <f t="shared" si="17"/>
        <v>0</v>
      </c>
      <c r="U28" s="164">
        <f t="shared" si="17"/>
        <v>0</v>
      </c>
      <c r="V28" s="166">
        <f t="shared" si="17"/>
        <v>0</v>
      </c>
      <c r="W28" s="9"/>
    </row>
    <row r="29" spans="2:24" ht="15" customHeight="1" thickBot="1" x14ac:dyDescent="0.3">
      <c r="B29" s="671" t="s">
        <v>7</v>
      </c>
      <c r="C29" s="673"/>
      <c r="D29" s="422">
        <f>L28</f>
        <v>0</v>
      </c>
      <c r="E29" s="422">
        <f>N28</f>
        <v>0</v>
      </c>
      <c r="F29" s="422">
        <f>P28</f>
        <v>0</v>
      </c>
      <c r="G29" s="422">
        <f>R28</f>
        <v>0</v>
      </c>
      <c r="H29" s="422">
        <f>T28</f>
        <v>0</v>
      </c>
      <c r="I29" s="423">
        <f>V28</f>
        <v>0</v>
      </c>
      <c r="J29" s="225"/>
      <c r="K29" s="426"/>
      <c r="L29" s="426"/>
      <c r="M29" s="427"/>
      <c r="N29" s="427"/>
      <c r="O29" s="169"/>
      <c r="P29" s="169"/>
      <c r="Q29" s="169"/>
      <c r="R29" s="169"/>
      <c r="S29" s="169"/>
      <c r="T29" s="169"/>
      <c r="U29" s="169"/>
      <c r="V29" s="169"/>
      <c r="W29" s="9"/>
    </row>
    <row r="30" spans="2:24" ht="15" customHeight="1" thickBot="1" x14ac:dyDescent="0.3">
      <c r="B30" s="671" t="s">
        <v>16</v>
      </c>
      <c r="C30" s="673"/>
      <c r="D30" s="422" t="e">
        <f t="shared" ref="D30:I30" si="18">D29/$D$7</f>
        <v>#DIV/0!</v>
      </c>
      <c r="E30" s="422" t="e">
        <f t="shared" si="18"/>
        <v>#DIV/0!</v>
      </c>
      <c r="F30" s="422" t="e">
        <f t="shared" si="18"/>
        <v>#DIV/0!</v>
      </c>
      <c r="G30" s="422" t="e">
        <f t="shared" si="18"/>
        <v>#DIV/0!</v>
      </c>
      <c r="H30" s="422" t="e">
        <f t="shared" si="18"/>
        <v>#DIV/0!</v>
      </c>
      <c r="I30" s="423" t="e">
        <f t="shared" si="18"/>
        <v>#DIV/0!</v>
      </c>
      <c r="J30" s="225"/>
      <c r="K30" s="622"/>
      <c r="L30" s="622"/>
      <c r="M30" s="622"/>
      <c r="N30" s="622"/>
      <c r="O30" s="621"/>
      <c r="P30" s="621"/>
      <c r="Q30" s="621"/>
      <c r="R30" s="621"/>
      <c r="S30" s="621"/>
      <c r="T30" s="621"/>
      <c r="U30" s="621"/>
      <c r="V30" s="621"/>
      <c r="W30" s="9"/>
    </row>
    <row r="31" spans="2:24" ht="15.75" thickBot="1" x14ac:dyDescent="0.3">
      <c r="B31" s="376" t="s">
        <v>141</v>
      </c>
      <c r="C31" s="376" t="s">
        <v>11</v>
      </c>
      <c r="D31" s="639" t="s">
        <v>18</v>
      </c>
      <c r="E31" s="640"/>
      <c r="F31" s="640"/>
      <c r="G31" s="640"/>
      <c r="H31" s="640"/>
      <c r="I31" s="641"/>
      <c r="J31" s="225"/>
      <c r="K31" s="264" t="s">
        <v>195</v>
      </c>
      <c r="L31" s="261" t="s">
        <v>196</v>
      </c>
      <c r="M31" s="265" t="s">
        <v>195</v>
      </c>
      <c r="N31" s="261" t="s">
        <v>196</v>
      </c>
      <c r="O31" s="36" t="s">
        <v>195</v>
      </c>
      <c r="P31" s="2" t="s">
        <v>196</v>
      </c>
      <c r="Q31" s="36" t="s">
        <v>195</v>
      </c>
      <c r="R31" s="2" t="s">
        <v>196</v>
      </c>
      <c r="S31" s="36" t="s">
        <v>195</v>
      </c>
      <c r="T31" s="2" t="s">
        <v>196</v>
      </c>
      <c r="U31" s="36" t="s">
        <v>195</v>
      </c>
      <c r="V31" s="7" t="s">
        <v>196</v>
      </c>
    </row>
    <row r="32" spans="2:24" x14ac:dyDescent="0.25">
      <c r="B32" s="266"/>
      <c r="C32" s="130" t="str">
        <f t="shared" ref="C32:C39" si="19">IF((IF(ISNA(VLOOKUP(B32,PAROIS_2,2,FALSE)),"",VLOOKUP(B32,PAROIS_2,2,FALSE)))="U","m²",IF(ISNA(VLOOKUP(B32,PAROIS_2,2,FALSE)),"",VLOOKUP(B32,PAROIS_2,2,FALSE)))</f>
        <v/>
      </c>
      <c r="D32" s="267"/>
      <c r="E32" s="268"/>
      <c r="F32" s="268"/>
      <c r="G32" s="268"/>
      <c r="H32" s="268"/>
      <c r="I32" s="269"/>
      <c r="J32" s="225"/>
      <c r="K32" s="270" t="e">
        <f t="shared" ref="K32:K39" si="20">VLOOKUP(B32,PAROIS_2,3,FALSE)*D32</f>
        <v>#N/A</v>
      </c>
      <c r="L32" s="271" t="e">
        <f t="shared" ref="L32:L39" si="21">VLOOKUP(B32,PAROIS_2,4,FALSE)*D32</f>
        <v>#N/A</v>
      </c>
      <c r="M32" s="272" t="e">
        <f t="shared" ref="M32:M39" si="22">VLOOKUP(B32,PAROIS_2,3,FALSE)*E32</f>
        <v>#N/A</v>
      </c>
      <c r="N32" s="273" t="e">
        <f t="shared" ref="N32:N39" si="23">VLOOKUP(B32,PAROIS_2,4,FALSE)*E32</f>
        <v>#N/A</v>
      </c>
      <c r="O32" s="153" t="e">
        <f t="shared" ref="O32:O39" si="24">VLOOKUP(B32,PAROIS_2,3,FALSE)*F32</f>
        <v>#N/A</v>
      </c>
      <c r="P32" s="154" t="e">
        <f t="shared" ref="P32:P39" si="25">VLOOKUP(B32,PAROIS_2,4,FALSE)*F32</f>
        <v>#N/A</v>
      </c>
      <c r="Q32" s="153" t="e">
        <f t="shared" ref="Q32:Q39" si="26">VLOOKUP(B32,PAROIS_2,3,FALSE)*G32</f>
        <v>#N/A</v>
      </c>
      <c r="R32" s="154" t="e">
        <f t="shared" ref="R32:R39" si="27">VLOOKUP(B32,PAROIS_2,4,FALSE)*G32</f>
        <v>#N/A</v>
      </c>
      <c r="S32" s="153" t="e">
        <f t="shared" ref="S32:S39" si="28">VLOOKUP(B32,PAROIS_2,3,FALSE)*H32</f>
        <v>#N/A</v>
      </c>
      <c r="T32" s="154" t="e">
        <f t="shared" ref="T32:T39" si="29">VLOOKUP(B32,PAROIS_2,4,FALSE)*H32</f>
        <v>#N/A</v>
      </c>
      <c r="U32" s="153" t="e">
        <f t="shared" ref="U32:U39" si="30">VLOOKUP(B32,PAROIS_2,3,FALSE)*I32</f>
        <v>#N/A</v>
      </c>
      <c r="V32" s="159" t="e">
        <f t="shared" ref="V32:V39" si="31">VLOOKUP(B32,PAROIS_2,4,FALSE)*I32</f>
        <v>#N/A</v>
      </c>
    </row>
    <row r="33" spans="2:23" x14ac:dyDescent="0.25">
      <c r="B33" s="274"/>
      <c r="C33" s="130" t="str">
        <f t="shared" si="19"/>
        <v/>
      </c>
      <c r="D33" s="275"/>
      <c r="E33" s="276"/>
      <c r="F33" s="276"/>
      <c r="G33" s="276"/>
      <c r="H33" s="276"/>
      <c r="I33" s="277"/>
      <c r="J33" s="225"/>
      <c r="K33" s="270" t="e">
        <f t="shared" si="20"/>
        <v>#N/A</v>
      </c>
      <c r="L33" s="271" t="e">
        <f t="shared" si="21"/>
        <v>#N/A</v>
      </c>
      <c r="M33" s="272" t="e">
        <f t="shared" si="22"/>
        <v>#N/A</v>
      </c>
      <c r="N33" s="273" t="e">
        <f t="shared" si="23"/>
        <v>#N/A</v>
      </c>
      <c r="O33" s="153" t="e">
        <f t="shared" si="24"/>
        <v>#N/A</v>
      </c>
      <c r="P33" s="154" t="e">
        <f t="shared" si="25"/>
        <v>#N/A</v>
      </c>
      <c r="Q33" s="153" t="e">
        <f t="shared" si="26"/>
        <v>#N/A</v>
      </c>
      <c r="R33" s="154" t="e">
        <f t="shared" si="27"/>
        <v>#N/A</v>
      </c>
      <c r="S33" s="153" t="e">
        <f t="shared" si="28"/>
        <v>#N/A</v>
      </c>
      <c r="T33" s="154" t="e">
        <f t="shared" si="29"/>
        <v>#N/A</v>
      </c>
      <c r="U33" s="153" t="e">
        <f t="shared" si="30"/>
        <v>#N/A</v>
      </c>
      <c r="V33" s="159" t="e">
        <f t="shared" si="31"/>
        <v>#N/A</v>
      </c>
    </row>
    <row r="34" spans="2:23" x14ac:dyDescent="0.25">
      <c r="B34" s="274"/>
      <c r="C34" s="130" t="str">
        <f t="shared" si="19"/>
        <v/>
      </c>
      <c r="D34" s="275"/>
      <c r="E34" s="276"/>
      <c r="F34" s="276"/>
      <c r="G34" s="276"/>
      <c r="H34" s="276"/>
      <c r="I34" s="277"/>
      <c r="J34" s="225"/>
      <c r="K34" s="270" t="e">
        <f t="shared" si="20"/>
        <v>#N/A</v>
      </c>
      <c r="L34" s="271" t="e">
        <f t="shared" si="21"/>
        <v>#N/A</v>
      </c>
      <c r="M34" s="272" t="e">
        <f t="shared" si="22"/>
        <v>#N/A</v>
      </c>
      <c r="N34" s="273" t="e">
        <f t="shared" si="23"/>
        <v>#N/A</v>
      </c>
      <c r="O34" s="153" t="e">
        <f t="shared" si="24"/>
        <v>#N/A</v>
      </c>
      <c r="P34" s="154" t="e">
        <f t="shared" si="25"/>
        <v>#N/A</v>
      </c>
      <c r="Q34" s="153" t="e">
        <f t="shared" si="26"/>
        <v>#N/A</v>
      </c>
      <c r="R34" s="154" t="e">
        <f t="shared" si="27"/>
        <v>#N/A</v>
      </c>
      <c r="S34" s="153" t="e">
        <f t="shared" si="28"/>
        <v>#N/A</v>
      </c>
      <c r="T34" s="154" t="e">
        <f t="shared" si="29"/>
        <v>#N/A</v>
      </c>
      <c r="U34" s="153" t="e">
        <f t="shared" si="30"/>
        <v>#N/A</v>
      </c>
      <c r="V34" s="159" t="e">
        <f t="shared" si="31"/>
        <v>#N/A</v>
      </c>
    </row>
    <row r="35" spans="2:23" x14ac:dyDescent="0.25">
      <c r="B35" s="274"/>
      <c r="C35" s="130" t="str">
        <f t="shared" si="19"/>
        <v/>
      </c>
      <c r="D35" s="275"/>
      <c r="E35" s="276"/>
      <c r="F35" s="276"/>
      <c r="G35" s="276"/>
      <c r="H35" s="276"/>
      <c r="I35" s="277"/>
      <c r="J35" s="225"/>
      <c r="K35" s="270" t="e">
        <f t="shared" si="20"/>
        <v>#N/A</v>
      </c>
      <c r="L35" s="271" t="e">
        <f t="shared" si="21"/>
        <v>#N/A</v>
      </c>
      <c r="M35" s="272" t="e">
        <f t="shared" si="22"/>
        <v>#N/A</v>
      </c>
      <c r="N35" s="273" t="e">
        <f t="shared" si="23"/>
        <v>#N/A</v>
      </c>
      <c r="O35" s="153" t="e">
        <f t="shared" si="24"/>
        <v>#N/A</v>
      </c>
      <c r="P35" s="154" t="e">
        <f t="shared" si="25"/>
        <v>#N/A</v>
      </c>
      <c r="Q35" s="153" t="e">
        <f t="shared" si="26"/>
        <v>#N/A</v>
      </c>
      <c r="R35" s="154" t="e">
        <f t="shared" si="27"/>
        <v>#N/A</v>
      </c>
      <c r="S35" s="153" t="e">
        <f t="shared" si="28"/>
        <v>#N/A</v>
      </c>
      <c r="T35" s="154" t="e">
        <f t="shared" si="29"/>
        <v>#N/A</v>
      </c>
      <c r="U35" s="153" t="e">
        <f t="shared" si="30"/>
        <v>#N/A</v>
      </c>
      <c r="V35" s="159" t="e">
        <f t="shared" si="31"/>
        <v>#N/A</v>
      </c>
    </row>
    <row r="36" spans="2:23" x14ac:dyDescent="0.25">
      <c r="B36" s="274"/>
      <c r="C36" s="130" t="str">
        <f t="shared" si="19"/>
        <v/>
      </c>
      <c r="D36" s="275"/>
      <c r="E36" s="276"/>
      <c r="F36" s="276"/>
      <c r="G36" s="276"/>
      <c r="H36" s="276"/>
      <c r="I36" s="277"/>
      <c r="J36" s="225"/>
      <c r="K36" s="270" t="e">
        <f t="shared" si="20"/>
        <v>#N/A</v>
      </c>
      <c r="L36" s="271" t="e">
        <f t="shared" si="21"/>
        <v>#N/A</v>
      </c>
      <c r="M36" s="272" t="e">
        <f t="shared" si="22"/>
        <v>#N/A</v>
      </c>
      <c r="N36" s="273" t="e">
        <f t="shared" si="23"/>
        <v>#N/A</v>
      </c>
      <c r="O36" s="153" t="e">
        <f t="shared" si="24"/>
        <v>#N/A</v>
      </c>
      <c r="P36" s="154" t="e">
        <f t="shared" si="25"/>
        <v>#N/A</v>
      </c>
      <c r="Q36" s="153" t="e">
        <f t="shared" si="26"/>
        <v>#N/A</v>
      </c>
      <c r="R36" s="154" t="e">
        <f t="shared" si="27"/>
        <v>#N/A</v>
      </c>
      <c r="S36" s="153" t="e">
        <f t="shared" si="28"/>
        <v>#N/A</v>
      </c>
      <c r="T36" s="154" t="e">
        <f t="shared" si="29"/>
        <v>#N/A</v>
      </c>
      <c r="U36" s="153" t="e">
        <f t="shared" si="30"/>
        <v>#N/A</v>
      </c>
      <c r="V36" s="159" t="e">
        <f t="shared" si="31"/>
        <v>#N/A</v>
      </c>
    </row>
    <row r="37" spans="2:23" x14ac:dyDescent="0.25">
      <c r="B37" s="274"/>
      <c r="C37" s="130" t="str">
        <f t="shared" si="19"/>
        <v/>
      </c>
      <c r="D37" s="275"/>
      <c r="E37" s="276"/>
      <c r="F37" s="276"/>
      <c r="G37" s="276"/>
      <c r="H37" s="276"/>
      <c r="I37" s="277"/>
      <c r="J37" s="225"/>
      <c r="K37" s="270" t="e">
        <f t="shared" si="20"/>
        <v>#N/A</v>
      </c>
      <c r="L37" s="271" t="e">
        <f t="shared" si="21"/>
        <v>#N/A</v>
      </c>
      <c r="M37" s="272" t="e">
        <f t="shared" si="22"/>
        <v>#N/A</v>
      </c>
      <c r="N37" s="273" t="e">
        <f t="shared" si="23"/>
        <v>#N/A</v>
      </c>
      <c r="O37" s="153" t="e">
        <f t="shared" si="24"/>
        <v>#N/A</v>
      </c>
      <c r="P37" s="154" t="e">
        <f t="shared" si="25"/>
        <v>#N/A</v>
      </c>
      <c r="Q37" s="153" t="e">
        <f t="shared" si="26"/>
        <v>#N/A</v>
      </c>
      <c r="R37" s="154" t="e">
        <f t="shared" si="27"/>
        <v>#N/A</v>
      </c>
      <c r="S37" s="153" t="e">
        <f t="shared" si="28"/>
        <v>#N/A</v>
      </c>
      <c r="T37" s="154" t="e">
        <f t="shared" si="29"/>
        <v>#N/A</v>
      </c>
      <c r="U37" s="153" t="e">
        <f t="shared" si="30"/>
        <v>#N/A</v>
      </c>
      <c r="V37" s="159" t="e">
        <f t="shared" si="31"/>
        <v>#N/A</v>
      </c>
    </row>
    <row r="38" spans="2:23" x14ac:dyDescent="0.25">
      <c r="B38" s="274"/>
      <c r="C38" s="130" t="str">
        <f t="shared" si="19"/>
        <v/>
      </c>
      <c r="D38" s="275"/>
      <c r="E38" s="276"/>
      <c r="F38" s="276"/>
      <c r="G38" s="276"/>
      <c r="H38" s="276"/>
      <c r="I38" s="277"/>
      <c r="J38" s="225"/>
      <c r="K38" s="270" t="e">
        <f t="shared" si="20"/>
        <v>#N/A</v>
      </c>
      <c r="L38" s="271" t="e">
        <f t="shared" si="21"/>
        <v>#N/A</v>
      </c>
      <c r="M38" s="272" t="e">
        <f t="shared" si="22"/>
        <v>#N/A</v>
      </c>
      <c r="N38" s="273" t="e">
        <f t="shared" si="23"/>
        <v>#N/A</v>
      </c>
      <c r="O38" s="153" t="e">
        <f t="shared" si="24"/>
        <v>#N/A</v>
      </c>
      <c r="P38" s="154" t="e">
        <f t="shared" si="25"/>
        <v>#N/A</v>
      </c>
      <c r="Q38" s="153" t="e">
        <f t="shared" si="26"/>
        <v>#N/A</v>
      </c>
      <c r="R38" s="154" t="e">
        <f t="shared" si="27"/>
        <v>#N/A</v>
      </c>
      <c r="S38" s="153" t="e">
        <f t="shared" si="28"/>
        <v>#N/A</v>
      </c>
      <c r="T38" s="154" t="e">
        <f t="shared" si="29"/>
        <v>#N/A</v>
      </c>
      <c r="U38" s="153" t="e">
        <f t="shared" si="30"/>
        <v>#N/A</v>
      </c>
      <c r="V38" s="159" t="e">
        <f t="shared" si="31"/>
        <v>#N/A</v>
      </c>
    </row>
    <row r="39" spans="2:23" ht="15.75" thickBot="1" x14ac:dyDescent="0.3">
      <c r="B39" s="278"/>
      <c r="C39" s="130" t="str">
        <f t="shared" si="19"/>
        <v/>
      </c>
      <c r="D39" s="279"/>
      <c r="E39" s="280"/>
      <c r="F39" s="280"/>
      <c r="G39" s="280"/>
      <c r="H39" s="280"/>
      <c r="I39" s="281"/>
      <c r="J39" s="225"/>
      <c r="K39" s="270" t="e">
        <f t="shared" si="20"/>
        <v>#N/A</v>
      </c>
      <c r="L39" s="271" t="e">
        <f t="shared" si="21"/>
        <v>#N/A</v>
      </c>
      <c r="M39" s="272" t="e">
        <f t="shared" si="22"/>
        <v>#N/A</v>
      </c>
      <c r="N39" s="273" t="e">
        <f t="shared" si="23"/>
        <v>#N/A</v>
      </c>
      <c r="O39" s="153" t="e">
        <f t="shared" si="24"/>
        <v>#N/A</v>
      </c>
      <c r="P39" s="154" t="e">
        <f t="shared" si="25"/>
        <v>#N/A</v>
      </c>
      <c r="Q39" s="153" t="e">
        <f t="shared" si="26"/>
        <v>#N/A</v>
      </c>
      <c r="R39" s="154" t="e">
        <f t="shared" si="27"/>
        <v>#N/A</v>
      </c>
      <c r="S39" s="153" t="e">
        <f t="shared" si="28"/>
        <v>#N/A</v>
      </c>
      <c r="T39" s="154" t="e">
        <f t="shared" si="29"/>
        <v>#N/A</v>
      </c>
      <c r="U39" s="153" t="e">
        <f t="shared" si="30"/>
        <v>#N/A</v>
      </c>
      <c r="V39" s="159" t="e">
        <f t="shared" si="31"/>
        <v>#N/A</v>
      </c>
    </row>
    <row r="40" spans="2:23" ht="15.75" thickBot="1" x14ac:dyDescent="0.3">
      <c r="B40" s="639" t="s">
        <v>6</v>
      </c>
      <c r="C40" s="641"/>
      <c r="D40" s="131">
        <f>K41</f>
        <v>0</v>
      </c>
      <c r="E40" s="131">
        <f>M41</f>
        <v>0</v>
      </c>
      <c r="F40" s="131">
        <f>O41</f>
        <v>0</v>
      </c>
      <c r="G40" s="131">
        <f>Q41</f>
        <v>0</v>
      </c>
      <c r="H40" s="131">
        <f>S41</f>
        <v>0</v>
      </c>
      <c r="I40" s="129">
        <f>U41</f>
        <v>0</v>
      </c>
      <c r="J40" s="225"/>
      <c r="K40" s="282"/>
      <c r="L40" s="283"/>
      <c r="M40" s="284"/>
      <c r="N40" s="285"/>
      <c r="O40" s="155"/>
      <c r="P40" s="157"/>
      <c r="Q40" s="155"/>
      <c r="R40" s="157"/>
      <c r="S40" s="155"/>
      <c r="T40" s="157"/>
      <c r="U40" s="155"/>
      <c r="V40" s="161"/>
    </row>
    <row r="41" spans="2:23" ht="19.5" thickBot="1" x14ac:dyDescent="0.35">
      <c r="B41" s="639" t="s">
        <v>15</v>
      </c>
      <c r="C41" s="641"/>
      <c r="D41" s="131" t="e">
        <f t="shared" ref="D41:I41" si="32">D40/$D$7</f>
        <v>#DIV/0!</v>
      </c>
      <c r="E41" s="131" t="e">
        <f t="shared" si="32"/>
        <v>#DIV/0!</v>
      </c>
      <c r="F41" s="131" t="e">
        <f t="shared" si="32"/>
        <v>#DIV/0!</v>
      </c>
      <c r="G41" s="131" t="e">
        <f t="shared" si="32"/>
        <v>#DIV/0!</v>
      </c>
      <c r="H41" s="131" t="e">
        <f t="shared" si="32"/>
        <v>#DIV/0!</v>
      </c>
      <c r="I41" s="132" t="e">
        <f t="shared" si="32"/>
        <v>#DIV/0!</v>
      </c>
      <c r="J41" s="225"/>
      <c r="K41" s="286">
        <f>IF(ISNA(SUMIF(K32:K39,"&lt;&gt;#N/A")),"",SUMIF(K32:K39,"&lt;&gt;#N/A"))</f>
        <v>0</v>
      </c>
      <c r="L41" s="295">
        <f>IF(ISNA(SUMIF(L32:L39,"&lt;&gt;#N/A")),"",SUMIF(L32:L39,"&lt;&gt;#N/A"))</f>
        <v>0</v>
      </c>
      <c r="M41" s="296">
        <f>IF(ISNA(SUMIF(M32:M39,"&lt;&gt;#N/A")),"",SUMIF(M32:M39,"&lt;&gt;#N/A"))</f>
        <v>0</v>
      </c>
      <c r="N41" s="287">
        <f>IF(ISNA(SUMIF(N32:N39,"&lt;&gt;#N/A")),"",SUMIF(N32:N39,"&lt;&gt;#N/A"))</f>
        <v>0</v>
      </c>
      <c r="O41" s="164">
        <f t="shared" ref="O41:V41" si="33">IF(ISNA(SUMIF(O32:O39,"&lt;&gt;#N/A")),"",SUMIF(O32:O39,"&lt;&gt;#N/A"))</f>
        <v>0</v>
      </c>
      <c r="P41" s="163">
        <f t="shared" si="33"/>
        <v>0</v>
      </c>
      <c r="Q41" s="164">
        <f t="shared" si="33"/>
        <v>0</v>
      </c>
      <c r="R41" s="165">
        <f t="shared" si="33"/>
        <v>0</v>
      </c>
      <c r="S41" s="164">
        <f t="shared" si="33"/>
        <v>0</v>
      </c>
      <c r="T41" s="163">
        <f t="shared" si="33"/>
        <v>0</v>
      </c>
      <c r="U41" s="164">
        <f t="shared" si="33"/>
        <v>0</v>
      </c>
      <c r="V41" s="166">
        <f t="shared" si="33"/>
        <v>0</v>
      </c>
    </row>
    <row r="42" spans="2:23" ht="19.5" thickBot="1" x14ac:dyDescent="0.35">
      <c r="B42" s="634" t="s">
        <v>7</v>
      </c>
      <c r="C42" s="635"/>
      <c r="D42" s="131">
        <f>L41</f>
        <v>0</v>
      </c>
      <c r="E42" s="131">
        <f>N41</f>
        <v>0</v>
      </c>
      <c r="F42" s="131">
        <f>P41</f>
        <v>0</v>
      </c>
      <c r="G42" s="131">
        <f>R41</f>
        <v>0</v>
      </c>
      <c r="H42" s="131">
        <f>T41</f>
        <v>0</v>
      </c>
      <c r="I42" s="129">
        <f>V41</f>
        <v>0</v>
      </c>
      <c r="J42" s="225"/>
      <c r="K42" s="219"/>
      <c r="L42" s="297"/>
      <c r="M42" s="294"/>
      <c r="N42" s="225"/>
    </row>
    <row r="43" spans="2:23" ht="15.75" thickBot="1" x14ac:dyDescent="0.3">
      <c r="B43" s="634" t="s">
        <v>16</v>
      </c>
      <c r="C43" s="635"/>
      <c r="D43" s="131" t="e">
        <f t="shared" ref="D43:I43" si="34">D42/$D$7</f>
        <v>#DIV/0!</v>
      </c>
      <c r="E43" s="131" t="e">
        <f t="shared" si="34"/>
        <v>#DIV/0!</v>
      </c>
      <c r="F43" s="131" t="e">
        <f t="shared" si="34"/>
        <v>#DIV/0!</v>
      </c>
      <c r="G43" s="131" t="e">
        <f t="shared" si="34"/>
        <v>#DIV/0!</v>
      </c>
      <c r="H43" s="131" t="e">
        <f t="shared" si="34"/>
        <v>#DIV/0!</v>
      </c>
      <c r="I43" s="129" t="e">
        <f t="shared" si="34"/>
        <v>#DIV/0!</v>
      </c>
      <c r="J43" s="225"/>
      <c r="K43" s="636">
        <v>1</v>
      </c>
      <c r="L43" s="637"/>
      <c r="M43" s="638">
        <v>2</v>
      </c>
      <c r="N43" s="637"/>
      <c r="O43" s="624">
        <v>3</v>
      </c>
      <c r="P43" s="625"/>
      <c r="Q43" s="624">
        <v>4</v>
      </c>
      <c r="R43" s="625"/>
      <c r="S43" s="624">
        <v>5</v>
      </c>
      <c r="T43" s="625"/>
      <c r="U43" s="624">
        <v>6</v>
      </c>
      <c r="V43" s="626"/>
    </row>
    <row r="44" spans="2:23" ht="15.75" thickBot="1" x14ac:dyDescent="0.3">
      <c r="B44" s="379" t="s">
        <v>134</v>
      </c>
      <c r="C44" s="379" t="s">
        <v>13</v>
      </c>
      <c r="D44" s="631" t="s">
        <v>18</v>
      </c>
      <c r="E44" s="633"/>
      <c r="F44" s="633"/>
      <c r="G44" s="633"/>
      <c r="H44" s="633"/>
      <c r="I44" s="632"/>
      <c r="J44" s="225"/>
      <c r="K44" s="264" t="s">
        <v>195</v>
      </c>
      <c r="L44" s="261" t="s">
        <v>196</v>
      </c>
      <c r="M44" s="265" t="s">
        <v>195</v>
      </c>
      <c r="N44" s="261" t="s">
        <v>196</v>
      </c>
      <c r="O44" s="36" t="s">
        <v>195</v>
      </c>
      <c r="P44" s="2" t="s">
        <v>196</v>
      </c>
      <c r="Q44" s="36" t="s">
        <v>195</v>
      </c>
      <c r="R44" s="2" t="s">
        <v>196</v>
      </c>
      <c r="S44" s="36" t="s">
        <v>195</v>
      </c>
      <c r="T44" s="2" t="s">
        <v>196</v>
      </c>
      <c r="U44" s="36" t="s">
        <v>195</v>
      </c>
      <c r="V44" s="7" t="s">
        <v>196</v>
      </c>
      <c r="W44" s="9"/>
    </row>
    <row r="45" spans="2:23" ht="15.75" thickBot="1" x14ac:dyDescent="0.3">
      <c r="B45" s="288"/>
      <c r="C45" s="198" t="str">
        <f t="shared" ref="C45:C54" si="35">IF((IF(ISNA(VLOOKUP(B45,PAROIS_2,2,FALSE)),"",VLOOKUP(B45,PAROIS_2,2,FALSE)))="U","m²",IF(ISNA(VLOOKUP(B45,PAROIS_2,2,FALSE)),"",VLOOKUP(B45,PAROIS_2,2,FALSE)))</f>
        <v/>
      </c>
      <c r="D45" s="289"/>
      <c r="E45" s="290"/>
      <c r="F45" s="290"/>
      <c r="G45" s="290"/>
      <c r="H45" s="290"/>
      <c r="I45" s="291"/>
      <c r="J45" s="225"/>
      <c r="K45" s="270" t="e">
        <f t="shared" ref="K45:K54" si="36">VLOOKUP(B45,PAROIS_2,3,FALSE)*D45</f>
        <v>#N/A</v>
      </c>
      <c r="L45" s="271" t="e">
        <f t="shared" ref="L45:L54" si="37">VLOOKUP(B45,PAROIS_2,4,FALSE)*D45</f>
        <v>#N/A</v>
      </c>
      <c r="M45" s="272" t="e">
        <f t="shared" ref="M45:M54" si="38">VLOOKUP(B45,PAROIS_2,3,FALSE)*E45</f>
        <v>#N/A</v>
      </c>
      <c r="N45" s="273" t="e">
        <f t="shared" ref="N45:N54" si="39">VLOOKUP(B45,PAROIS_2,4,FALSE)*E45</f>
        <v>#N/A</v>
      </c>
      <c r="O45" s="153" t="e">
        <f t="shared" ref="O45:O54" si="40">VLOOKUP(B45,PAROIS_2,3,FALSE)*F45</f>
        <v>#N/A</v>
      </c>
      <c r="P45" s="154" t="e">
        <f t="shared" ref="P45:P54" si="41">VLOOKUP(B45,PAROIS_2,4,FALSE)*F45</f>
        <v>#N/A</v>
      </c>
      <c r="Q45" s="153" t="e">
        <f t="shared" ref="Q45:Q54" si="42">VLOOKUP(B45,PAROIS_2,3,FALSE)*G45</f>
        <v>#N/A</v>
      </c>
      <c r="R45" s="154" t="e">
        <f t="shared" ref="R45:R54" si="43">VLOOKUP(B45,PAROIS_2,4,FALSE)*G45</f>
        <v>#N/A</v>
      </c>
      <c r="S45" s="153" t="e">
        <f t="shared" ref="S45:S54" si="44">VLOOKUP(B45,PAROIS_2,3,FALSE)*H45</f>
        <v>#N/A</v>
      </c>
      <c r="T45" s="154" t="e">
        <f t="shared" ref="T45:T54" si="45">VLOOKUP(B45,PAROIS_2,4,FALSE)*H45</f>
        <v>#N/A</v>
      </c>
      <c r="U45" s="153" t="e">
        <f t="shared" ref="U45:U54" si="46">VLOOKUP(B45,PAROIS_2,3,FALSE)*I45</f>
        <v>#N/A</v>
      </c>
      <c r="V45" s="159" t="e">
        <f t="shared" ref="V45:V54" si="47">VLOOKUP(B45,PAROIS_2,4,FALSE)*I45</f>
        <v>#N/A</v>
      </c>
      <c r="W45" s="9"/>
    </row>
    <row r="46" spans="2:23" ht="15.75" thickBot="1" x14ac:dyDescent="0.3">
      <c r="B46" s="292"/>
      <c r="C46" s="198" t="str">
        <f t="shared" si="35"/>
        <v/>
      </c>
      <c r="D46" s="293"/>
      <c r="E46" s="276"/>
      <c r="F46" s="276"/>
      <c r="G46" s="276"/>
      <c r="H46" s="276"/>
      <c r="I46" s="277"/>
      <c r="J46" s="225"/>
      <c r="K46" s="270" t="e">
        <f t="shared" si="36"/>
        <v>#N/A</v>
      </c>
      <c r="L46" s="271" t="e">
        <f t="shared" si="37"/>
        <v>#N/A</v>
      </c>
      <c r="M46" s="272" t="e">
        <f t="shared" si="38"/>
        <v>#N/A</v>
      </c>
      <c r="N46" s="273" t="e">
        <f t="shared" si="39"/>
        <v>#N/A</v>
      </c>
      <c r="O46" s="153" t="e">
        <f t="shared" si="40"/>
        <v>#N/A</v>
      </c>
      <c r="P46" s="154" t="e">
        <f t="shared" si="41"/>
        <v>#N/A</v>
      </c>
      <c r="Q46" s="153" t="e">
        <f t="shared" si="42"/>
        <v>#N/A</v>
      </c>
      <c r="R46" s="154" t="e">
        <f t="shared" si="43"/>
        <v>#N/A</v>
      </c>
      <c r="S46" s="153" t="e">
        <f t="shared" si="44"/>
        <v>#N/A</v>
      </c>
      <c r="T46" s="154" t="e">
        <f t="shared" si="45"/>
        <v>#N/A</v>
      </c>
      <c r="U46" s="153" t="e">
        <f t="shared" si="46"/>
        <v>#N/A</v>
      </c>
      <c r="V46" s="159" t="e">
        <f t="shared" si="47"/>
        <v>#N/A</v>
      </c>
      <c r="W46" s="9"/>
    </row>
    <row r="47" spans="2:23" ht="15.75" customHeight="1" thickBot="1" x14ac:dyDescent="0.3">
      <c r="B47" s="292"/>
      <c r="C47" s="198" t="str">
        <f t="shared" si="35"/>
        <v/>
      </c>
      <c r="D47" s="293"/>
      <c r="E47" s="276"/>
      <c r="F47" s="276"/>
      <c r="G47" s="276"/>
      <c r="H47" s="276"/>
      <c r="I47" s="277"/>
      <c r="J47" s="225"/>
      <c r="K47" s="270" t="e">
        <f t="shared" si="36"/>
        <v>#N/A</v>
      </c>
      <c r="L47" s="271" t="e">
        <f t="shared" si="37"/>
        <v>#N/A</v>
      </c>
      <c r="M47" s="272" t="e">
        <f t="shared" si="38"/>
        <v>#N/A</v>
      </c>
      <c r="N47" s="273" t="e">
        <f t="shared" si="39"/>
        <v>#N/A</v>
      </c>
      <c r="O47" s="153" t="e">
        <f t="shared" si="40"/>
        <v>#N/A</v>
      </c>
      <c r="P47" s="154" t="e">
        <f t="shared" si="41"/>
        <v>#N/A</v>
      </c>
      <c r="Q47" s="153" t="e">
        <f t="shared" si="42"/>
        <v>#N/A</v>
      </c>
      <c r="R47" s="154" t="e">
        <f t="shared" si="43"/>
        <v>#N/A</v>
      </c>
      <c r="S47" s="153" t="e">
        <f t="shared" si="44"/>
        <v>#N/A</v>
      </c>
      <c r="T47" s="154" t="e">
        <f t="shared" si="45"/>
        <v>#N/A</v>
      </c>
      <c r="U47" s="153" t="e">
        <f t="shared" si="46"/>
        <v>#N/A</v>
      </c>
      <c r="V47" s="159" t="e">
        <f t="shared" si="47"/>
        <v>#N/A</v>
      </c>
      <c r="W47" s="9"/>
    </row>
    <row r="48" spans="2:23" ht="15.75" thickBot="1" x14ac:dyDescent="0.3">
      <c r="B48" s="292"/>
      <c r="C48" s="198" t="str">
        <f t="shared" si="35"/>
        <v/>
      </c>
      <c r="D48" s="293"/>
      <c r="E48" s="276"/>
      <c r="F48" s="276"/>
      <c r="G48" s="276"/>
      <c r="H48" s="276"/>
      <c r="I48" s="277"/>
      <c r="J48" s="225"/>
      <c r="K48" s="270" t="e">
        <f t="shared" si="36"/>
        <v>#N/A</v>
      </c>
      <c r="L48" s="271" t="e">
        <f t="shared" si="37"/>
        <v>#N/A</v>
      </c>
      <c r="M48" s="272" t="e">
        <f t="shared" si="38"/>
        <v>#N/A</v>
      </c>
      <c r="N48" s="273" t="e">
        <f t="shared" si="39"/>
        <v>#N/A</v>
      </c>
      <c r="O48" s="153" t="e">
        <f t="shared" si="40"/>
        <v>#N/A</v>
      </c>
      <c r="P48" s="154" t="e">
        <f t="shared" si="41"/>
        <v>#N/A</v>
      </c>
      <c r="Q48" s="153" t="e">
        <f t="shared" si="42"/>
        <v>#N/A</v>
      </c>
      <c r="R48" s="154" t="e">
        <f t="shared" si="43"/>
        <v>#N/A</v>
      </c>
      <c r="S48" s="153" t="e">
        <f t="shared" si="44"/>
        <v>#N/A</v>
      </c>
      <c r="T48" s="154" t="e">
        <f t="shared" si="45"/>
        <v>#N/A</v>
      </c>
      <c r="U48" s="153" t="e">
        <f t="shared" si="46"/>
        <v>#N/A</v>
      </c>
      <c r="V48" s="159" t="e">
        <f t="shared" si="47"/>
        <v>#N/A</v>
      </c>
      <c r="W48" s="9"/>
    </row>
    <row r="49" spans="2:24" ht="15.75" thickBot="1" x14ac:dyDescent="0.3">
      <c r="B49" s="292"/>
      <c r="C49" s="198" t="str">
        <f t="shared" si="35"/>
        <v/>
      </c>
      <c r="D49" s="293"/>
      <c r="E49" s="276"/>
      <c r="F49" s="276"/>
      <c r="G49" s="276"/>
      <c r="H49" s="276"/>
      <c r="I49" s="277"/>
      <c r="J49" s="225"/>
      <c r="K49" s="270" t="e">
        <f t="shared" si="36"/>
        <v>#N/A</v>
      </c>
      <c r="L49" s="271" t="e">
        <f t="shared" si="37"/>
        <v>#N/A</v>
      </c>
      <c r="M49" s="272" t="e">
        <f t="shared" si="38"/>
        <v>#N/A</v>
      </c>
      <c r="N49" s="273" t="e">
        <f t="shared" si="39"/>
        <v>#N/A</v>
      </c>
      <c r="O49" s="153" t="e">
        <f t="shared" si="40"/>
        <v>#N/A</v>
      </c>
      <c r="P49" s="154" t="e">
        <f t="shared" si="41"/>
        <v>#N/A</v>
      </c>
      <c r="Q49" s="153" t="e">
        <f t="shared" si="42"/>
        <v>#N/A</v>
      </c>
      <c r="R49" s="154" t="e">
        <f t="shared" si="43"/>
        <v>#N/A</v>
      </c>
      <c r="S49" s="153" t="e">
        <f t="shared" si="44"/>
        <v>#N/A</v>
      </c>
      <c r="T49" s="154" t="e">
        <f t="shared" si="45"/>
        <v>#N/A</v>
      </c>
      <c r="U49" s="153" t="e">
        <f t="shared" si="46"/>
        <v>#N/A</v>
      </c>
      <c r="V49" s="159" t="e">
        <f t="shared" si="47"/>
        <v>#N/A</v>
      </c>
      <c r="W49" s="9"/>
    </row>
    <row r="50" spans="2:24" ht="15.75" thickBot="1" x14ac:dyDescent="0.3">
      <c r="B50" s="292"/>
      <c r="C50" s="198" t="str">
        <f t="shared" si="35"/>
        <v/>
      </c>
      <c r="D50" s="293"/>
      <c r="E50" s="276"/>
      <c r="F50" s="276"/>
      <c r="G50" s="276"/>
      <c r="H50" s="276"/>
      <c r="I50" s="277"/>
      <c r="J50" s="225"/>
      <c r="K50" s="270" t="e">
        <f t="shared" si="36"/>
        <v>#N/A</v>
      </c>
      <c r="L50" s="271" t="e">
        <f t="shared" si="37"/>
        <v>#N/A</v>
      </c>
      <c r="M50" s="272" t="e">
        <f t="shared" si="38"/>
        <v>#N/A</v>
      </c>
      <c r="N50" s="273" t="e">
        <f t="shared" si="39"/>
        <v>#N/A</v>
      </c>
      <c r="O50" s="153" t="e">
        <f t="shared" si="40"/>
        <v>#N/A</v>
      </c>
      <c r="P50" s="154" t="e">
        <f t="shared" si="41"/>
        <v>#N/A</v>
      </c>
      <c r="Q50" s="153" t="e">
        <f t="shared" si="42"/>
        <v>#N/A</v>
      </c>
      <c r="R50" s="154" t="e">
        <f t="shared" si="43"/>
        <v>#N/A</v>
      </c>
      <c r="S50" s="153" t="e">
        <f t="shared" si="44"/>
        <v>#N/A</v>
      </c>
      <c r="T50" s="154" t="e">
        <f t="shared" si="45"/>
        <v>#N/A</v>
      </c>
      <c r="U50" s="153" t="e">
        <f t="shared" si="46"/>
        <v>#N/A</v>
      </c>
      <c r="V50" s="159" t="e">
        <f t="shared" si="47"/>
        <v>#N/A</v>
      </c>
      <c r="W50" s="9"/>
    </row>
    <row r="51" spans="2:24" ht="15.75" thickBot="1" x14ac:dyDescent="0.3">
      <c r="B51" s="292"/>
      <c r="C51" s="198" t="str">
        <f t="shared" si="35"/>
        <v/>
      </c>
      <c r="D51" s="293"/>
      <c r="E51" s="276"/>
      <c r="F51" s="276"/>
      <c r="G51" s="276"/>
      <c r="H51" s="276"/>
      <c r="I51" s="277"/>
      <c r="J51" s="225"/>
      <c r="K51" s="270" t="e">
        <f t="shared" si="36"/>
        <v>#N/A</v>
      </c>
      <c r="L51" s="271" t="e">
        <f t="shared" si="37"/>
        <v>#N/A</v>
      </c>
      <c r="M51" s="272" t="e">
        <f t="shared" si="38"/>
        <v>#N/A</v>
      </c>
      <c r="N51" s="273" t="e">
        <f t="shared" si="39"/>
        <v>#N/A</v>
      </c>
      <c r="O51" s="153" t="e">
        <f t="shared" si="40"/>
        <v>#N/A</v>
      </c>
      <c r="P51" s="154" t="e">
        <f t="shared" si="41"/>
        <v>#N/A</v>
      </c>
      <c r="Q51" s="153" t="e">
        <f t="shared" si="42"/>
        <v>#N/A</v>
      </c>
      <c r="R51" s="154" t="e">
        <f t="shared" si="43"/>
        <v>#N/A</v>
      </c>
      <c r="S51" s="153" t="e">
        <f t="shared" si="44"/>
        <v>#N/A</v>
      </c>
      <c r="T51" s="154" t="e">
        <f t="shared" si="45"/>
        <v>#N/A</v>
      </c>
      <c r="U51" s="153" t="e">
        <f t="shared" si="46"/>
        <v>#N/A</v>
      </c>
      <c r="V51" s="159" t="e">
        <f t="shared" si="47"/>
        <v>#N/A</v>
      </c>
      <c r="W51" s="9"/>
    </row>
    <row r="52" spans="2:24" ht="15.75" thickBot="1" x14ac:dyDescent="0.3">
      <c r="B52" s="292"/>
      <c r="C52" s="198" t="str">
        <f t="shared" si="35"/>
        <v/>
      </c>
      <c r="D52" s="293"/>
      <c r="E52" s="276"/>
      <c r="F52" s="276"/>
      <c r="G52" s="276"/>
      <c r="H52" s="276"/>
      <c r="I52" s="277"/>
      <c r="J52" s="225"/>
      <c r="K52" s="270" t="e">
        <f t="shared" si="36"/>
        <v>#N/A</v>
      </c>
      <c r="L52" s="271" t="e">
        <f t="shared" si="37"/>
        <v>#N/A</v>
      </c>
      <c r="M52" s="272" t="e">
        <f t="shared" si="38"/>
        <v>#N/A</v>
      </c>
      <c r="N52" s="273" t="e">
        <f t="shared" si="39"/>
        <v>#N/A</v>
      </c>
      <c r="O52" s="153" t="e">
        <f t="shared" si="40"/>
        <v>#N/A</v>
      </c>
      <c r="P52" s="154" t="e">
        <f t="shared" si="41"/>
        <v>#N/A</v>
      </c>
      <c r="Q52" s="153" t="e">
        <f t="shared" si="42"/>
        <v>#N/A</v>
      </c>
      <c r="R52" s="154" t="e">
        <f t="shared" si="43"/>
        <v>#N/A</v>
      </c>
      <c r="S52" s="153" t="e">
        <f t="shared" si="44"/>
        <v>#N/A</v>
      </c>
      <c r="T52" s="154" t="e">
        <f t="shared" si="45"/>
        <v>#N/A</v>
      </c>
      <c r="U52" s="153" t="e">
        <f t="shared" si="46"/>
        <v>#N/A</v>
      </c>
      <c r="V52" s="159" t="e">
        <f t="shared" si="47"/>
        <v>#N/A</v>
      </c>
      <c r="W52" s="9"/>
    </row>
    <row r="53" spans="2:24" ht="15.75" thickBot="1" x14ac:dyDescent="0.3">
      <c r="B53" s="194"/>
      <c r="C53" s="198" t="str">
        <f t="shared" si="35"/>
        <v/>
      </c>
      <c r="D53" s="192"/>
      <c r="E53" s="172"/>
      <c r="F53" s="172"/>
      <c r="G53" s="172"/>
      <c r="H53" s="172"/>
      <c r="I53" s="173"/>
      <c r="K53" s="158" t="e">
        <f t="shared" si="36"/>
        <v>#N/A</v>
      </c>
      <c r="L53" s="152" t="e">
        <f t="shared" si="37"/>
        <v>#N/A</v>
      </c>
      <c r="M53" s="153" t="e">
        <f t="shared" si="38"/>
        <v>#N/A</v>
      </c>
      <c r="N53" s="154" t="e">
        <f t="shared" si="39"/>
        <v>#N/A</v>
      </c>
      <c r="O53" s="153" t="e">
        <f t="shared" si="40"/>
        <v>#N/A</v>
      </c>
      <c r="P53" s="154" t="e">
        <f t="shared" si="41"/>
        <v>#N/A</v>
      </c>
      <c r="Q53" s="153" t="e">
        <f t="shared" si="42"/>
        <v>#N/A</v>
      </c>
      <c r="R53" s="154" t="e">
        <f t="shared" si="43"/>
        <v>#N/A</v>
      </c>
      <c r="S53" s="153" t="e">
        <f t="shared" si="44"/>
        <v>#N/A</v>
      </c>
      <c r="T53" s="154" t="e">
        <f t="shared" si="45"/>
        <v>#N/A</v>
      </c>
      <c r="U53" s="153" t="e">
        <f t="shared" si="46"/>
        <v>#N/A</v>
      </c>
      <c r="V53" s="159" t="e">
        <f t="shared" si="47"/>
        <v>#N/A</v>
      </c>
      <c r="W53" s="9"/>
    </row>
    <row r="54" spans="2:24" ht="15.75" thickBot="1" x14ac:dyDescent="0.3">
      <c r="B54" s="195"/>
      <c r="C54" s="198" t="str">
        <f t="shared" si="35"/>
        <v/>
      </c>
      <c r="D54" s="193"/>
      <c r="E54" s="175"/>
      <c r="F54" s="175"/>
      <c r="G54" s="175"/>
      <c r="H54" s="175"/>
      <c r="I54" s="176"/>
      <c r="K54" s="158" t="e">
        <f t="shared" si="36"/>
        <v>#N/A</v>
      </c>
      <c r="L54" s="152" t="e">
        <f t="shared" si="37"/>
        <v>#N/A</v>
      </c>
      <c r="M54" s="153" t="e">
        <f t="shared" si="38"/>
        <v>#N/A</v>
      </c>
      <c r="N54" s="154" t="e">
        <f t="shared" si="39"/>
        <v>#N/A</v>
      </c>
      <c r="O54" s="153" t="e">
        <f t="shared" si="40"/>
        <v>#N/A</v>
      </c>
      <c r="P54" s="154" t="e">
        <f t="shared" si="41"/>
        <v>#N/A</v>
      </c>
      <c r="Q54" s="153" t="e">
        <f t="shared" si="42"/>
        <v>#N/A</v>
      </c>
      <c r="R54" s="154" t="e">
        <f t="shared" si="43"/>
        <v>#N/A</v>
      </c>
      <c r="S54" s="153" t="e">
        <f t="shared" si="44"/>
        <v>#N/A</v>
      </c>
      <c r="T54" s="154" t="e">
        <f t="shared" si="45"/>
        <v>#N/A</v>
      </c>
      <c r="U54" s="153" t="e">
        <f t="shared" si="46"/>
        <v>#N/A</v>
      </c>
      <c r="V54" s="159" t="e">
        <f t="shared" si="47"/>
        <v>#N/A</v>
      </c>
      <c r="W54" s="9"/>
    </row>
    <row r="55" spans="2:24" ht="15.75" thickBot="1" x14ac:dyDescent="0.3">
      <c r="B55" s="631" t="s">
        <v>6</v>
      </c>
      <c r="C55" s="632"/>
      <c r="D55" s="117">
        <f>K56</f>
        <v>0</v>
      </c>
      <c r="E55" s="117">
        <f>M56</f>
        <v>0</v>
      </c>
      <c r="F55" s="117">
        <f>O56</f>
        <v>0</v>
      </c>
      <c r="G55" s="117">
        <f>Q56</f>
        <v>0</v>
      </c>
      <c r="H55" s="117">
        <f>S56</f>
        <v>0</v>
      </c>
      <c r="I55" s="118">
        <f>U56</f>
        <v>0</v>
      </c>
      <c r="K55" s="160"/>
      <c r="L55" s="156"/>
      <c r="M55" s="155"/>
      <c r="N55" s="157"/>
      <c r="O55" s="155"/>
      <c r="P55" s="157"/>
      <c r="Q55" s="155"/>
      <c r="R55" s="157"/>
      <c r="S55" s="155"/>
      <c r="T55" s="157"/>
      <c r="U55" s="155"/>
      <c r="V55" s="161"/>
      <c r="W55" s="9"/>
    </row>
    <row r="56" spans="2:24" ht="15.75" thickBot="1" x14ac:dyDescent="0.3">
      <c r="B56" s="631" t="s">
        <v>15</v>
      </c>
      <c r="C56" s="632"/>
      <c r="D56" s="117" t="e">
        <f t="shared" ref="D56:I56" si="48">D55/$D$7</f>
        <v>#DIV/0!</v>
      </c>
      <c r="E56" s="117" t="e">
        <f t="shared" si="48"/>
        <v>#DIV/0!</v>
      </c>
      <c r="F56" s="117" t="e">
        <f t="shared" si="48"/>
        <v>#DIV/0!</v>
      </c>
      <c r="G56" s="117" t="e">
        <f t="shared" si="48"/>
        <v>#DIV/0!</v>
      </c>
      <c r="H56" s="117" t="e">
        <f t="shared" si="48"/>
        <v>#DIV/0!</v>
      </c>
      <c r="I56" s="118" t="e">
        <f t="shared" si="48"/>
        <v>#DIV/0!</v>
      </c>
      <c r="K56" s="162">
        <f t="shared" ref="K56:V56" si="49">IF(ISNA(SUMIF(K45:K54,"&lt;&gt;#N/A")),"",SUMIF(K45:K54,"&lt;&gt;#N/A"))</f>
        <v>0</v>
      </c>
      <c r="L56" s="163">
        <f t="shared" si="49"/>
        <v>0</v>
      </c>
      <c r="M56" s="164">
        <f t="shared" si="49"/>
        <v>0</v>
      </c>
      <c r="N56" s="165">
        <f t="shared" si="49"/>
        <v>0</v>
      </c>
      <c r="O56" s="164">
        <f t="shared" si="49"/>
        <v>0</v>
      </c>
      <c r="P56" s="163">
        <f t="shared" si="49"/>
        <v>0</v>
      </c>
      <c r="Q56" s="164">
        <f t="shared" si="49"/>
        <v>0</v>
      </c>
      <c r="R56" s="165">
        <f t="shared" si="49"/>
        <v>0</v>
      </c>
      <c r="S56" s="164">
        <f t="shared" si="49"/>
        <v>0</v>
      </c>
      <c r="T56" s="163">
        <f t="shared" si="49"/>
        <v>0</v>
      </c>
      <c r="U56" s="164">
        <f t="shared" si="49"/>
        <v>0</v>
      </c>
      <c r="V56" s="166">
        <f t="shared" si="49"/>
        <v>0</v>
      </c>
      <c r="W56" s="9"/>
    </row>
    <row r="57" spans="2:24" ht="15.75" thickBot="1" x14ac:dyDescent="0.3">
      <c r="B57" s="631" t="s">
        <v>7</v>
      </c>
      <c r="C57" s="632"/>
      <c r="D57" s="117">
        <f>L56</f>
        <v>0</v>
      </c>
      <c r="E57" s="117">
        <f>N56</f>
        <v>0</v>
      </c>
      <c r="F57" s="117">
        <f>P56</f>
        <v>0</v>
      </c>
      <c r="G57" s="117">
        <f>R56</f>
        <v>0</v>
      </c>
      <c r="H57" s="117">
        <f>T56</f>
        <v>0</v>
      </c>
      <c r="I57" s="118">
        <f>V56</f>
        <v>0</v>
      </c>
      <c r="K57" s="169"/>
      <c r="L57" s="168"/>
      <c r="M57" s="169"/>
      <c r="N57" s="169"/>
      <c r="O57" s="169"/>
      <c r="P57" s="168"/>
      <c r="Q57" s="169"/>
      <c r="R57" s="169"/>
      <c r="S57" s="169"/>
      <c r="T57" s="168"/>
      <c r="U57" s="169"/>
      <c r="V57" s="169"/>
      <c r="W57" s="9"/>
    </row>
    <row r="58" spans="2:24" ht="15.75" thickBot="1" x14ac:dyDescent="0.3">
      <c r="B58" s="631" t="s">
        <v>16</v>
      </c>
      <c r="C58" s="632"/>
      <c r="D58" s="117" t="e">
        <f t="shared" ref="D58:I58" si="50">D57/$D$7</f>
        <v>#DIV/0!</v>
      </c>
      <c r="E58" s="117" t="e">
        <f t="shared" si="50"/>
        <v>#DIV/0!</v>
      </c>
      <c r="F58" s="117" t="e">
        <f t="shared" si="50"/>
        <v>#DIV/0!</v>
      </c>
      <c r="G58" s="117" t="e">
        <f t="shared" si="50"/>
        <v>#DIV/0!</v>
      </c>
      <c r="H58" s="117" t="e">
        <f t="shared" si="50"/>
        <v>#DIV/0!</v>
      </c>
      <c r="I58" s="118" t="e">
        <f t="shared" si="50"/>
        <v>#DIV/0!</v>
      </c>
      <c r="K58" s="621"/>
      <c r="L58" s="621"/>
      <c r="M58" s="621"/>
      <c r="N58" s="621"/>
      <c r="O58" s="621"/>
      <c r="P58" s="621"/>
      <c r="Q58" s="621"/>
      <c r="R58" s="621"/>
      <c r="S58" s="621"/>
      <c r="T58" s="621"/>
      <c r="U58" s="621"/>
      <c r="V58" s="621"/>
      <c r="W58" s="9"/>
    </row>
    <row r="59" spans="2:24" ht="15.75" thickBot="1" x14ac:dyDescent="0.3">
      <c r="B59" s="377" t="s">
        <v>202</v>
      </c>
      <c r="C59" s="377" t="s">
        <v>11</v>
      </c>
      <c r="D59" s="627" t="s">
        <v>18</v>
      </c>
      <c r="E59" s="630"/>
      <c r="F59" s="630"/>
      <c r="G59" s="630"/>
      <c r="H59" s="630"/>
      <c r="I59" s="628"/>
      <c r="K59" s="196" t="s">
        <v>195</v>
      </c>
      <c r="L59" s="2" t="s">
        <v>196</v>
      </c>
      <c r="M59" s="36" t="s">
        <v>195</v>
      </c>
      <c r="N59" s="2" t="s">
        <v>196</v>
      </c>
      <c r="O59" s="36" t="s">
        <v>195</v>
      </c>
      <c r="P59" s="2" t="s">
        <v>196</v>
      </c>
      <c r="Q59" s="36" t="s">
        <v>195</v>
      </c>
      <c r="R59" s="2" t="s">
        <v>196</v>
      </c>
      <c r="S59" s="36" t="s">
        <v>195</v>
      </c>
      <c r="T59" s="2" t="s">
        <v>196</v>
      </c>
      <c r="U59" s="36" t="s">
        <v>195</v>
      </c>
      <c r="V59" s="7" t="s">
        <v>196</v>
      </c>
      <c r="X59" s="9"/>
    </row>
    <row r="60" spans="2:24" ht="15.75" thickBot="1" x14ac:dyDescent="0.3">
      <c r="B60" s="185"/>
      <c r="C60" s="122" t="str">
        <f t="shared" ref="C60:C69" si="51">IF((IF(ISNA(VLOOKUP(B60,PAROIS_2,2,FALSE)),"",VLOOKUP(B60,PAROIS_2,2,FALSE)))="U","m²",IF(ISNA(VLOOKUP(B60,PAROIS_2,2,FALSE)),"",VLOOKUP(B60,PAROIS_2,2,FALSE)))</f>
        <v/>
      </c>
      <c r="D60" s="171"/>
      <c r="E60" s="172"/>
      <c r="F60" s="172"/>
      <c r="G60" s="172"/>
      <c r="H60" s="172"/>
      <c r="I60" s="173"/>
      <c r="K60" s="158" t="e">
        <f>VLOOKUP(B60,PAROIS_2,3,FALSE)*D60</f>
        <v>#N/A</v>
      </c>
      <c r="L60" s="152" t="e">
        <f t="shared" ref="L60:L69" si="52">VLOOKUP(B60,PAROIS_2,4,FALSE)*D60</f>
        <v>#N/A</v>
      </c>
      <c r="M60" s="153" t="e">
        <f t="shared" ref="M60:M69" si="53">VLOOKUP(B60,PAROIS_2,3,FALSE)*E60</f>
        <v>#N/A</v>
      </c>
      <c r="N60" s="154" t="e">
        <f t="shared" ref="N60:N69" si="54">VLOOKUP(B60,PAROIS_2,4,FALSE)*E60</f>
        <v>#N/A</v>
      </c>
      <c r="O60" s="153" t="e">
        <f t="shared" ref="O60:O69" si="55">VLOOKUP(B60,PAROIS_2,3,FALSE)*F60</f>
        <v>#N/A</v>
      </c>
      <c r="P60" s="154" t="e">
        <f t="shared" ref="P60:P69" si="56">VLOOKUP(B60,PAROIS_2,4,FALSE)*F60</f>
        <v>#N/A</v>
      </c>
      <c r="Q60" s="153" t="e">
        <f t="shared" ref="Q60:Q69" si="57">VLOOKUP(B60,PAROIS_2,3,FALSE)*G60</f>
        <v>#N/A</v>
      </c>
      <c r="R60" s="154" t="e">
        <f t="shared" ref="R60:R69" si="58">VLOOKUP(B60,PAROIS_2,4,FALSE)*G60</f>
        <v>#N/A</v>
      </c>
      <c r="S60" s="153" t="e">
        <f t="shared" ref="S60:S69" si="59">VLOOKUP(B60,PAROIS_2,3,FALSE)*H60</f>
        <v>#N/A</v>
      </c>
      <c r="T60" s="154" t="e">
        <f t="shared" ref="T60:T69" si="60">VLOOKUP(B60,PAROIS_2,4,FALSE)*H60</f>
        <v>#N/A</v>
      </c>
      <c r="U60" s="153" t="e">
        <f t="shared" ref="U60:U69" si="61">VLOOKUP(B60,PAROIS_2,3,FALSE)*I60</f>
        <v>#N/A</v>
      </c>
      <c r="V60" s="159" t="e">
        <f t="shared" ref="V60:V69" si="62">VLOOKUP(B60,PAROIS_2,4,FALSE)*I60</f>
        <v>#N/A</v>
      </c>
      <c r="W60" s="9"/>
      <c r="X60" s="9"/>
    </row>
    <row r="61" spans="2:24" ht="15.75" thickBot="1" x14ac:dyDescent="0.3">
      <c r="B61" s="186"/>
      <c r="C61" s="122" t="str">
        <f t="shared" si="51"/>
        <v/>
      </c>
      <c r="D61" s="171"/>
      <c r="E61" s="172"/>
      <c r="F61" s="172"/>
      <c r="G61" s="172"/>
      <c r="H61" s="172"/>
      <c r="I61" s="173"/>
      <c r="K61" s="158" t="e">
        <f t="shared" ref="K61:K69" si="63">VLOOKUP(B61,PAROIS_2,3,FALSE)*D61</f>
        <v>#N/A</v>
      </c>
      <c r="L61" s="152" t="e">
        <f t="shared" si="52"/>
        <v>#N/A</v>
      </c>
      <c r="M61" s="153" t="e">
        <f t="shared" si="53"/>
        <v>#N/A</v>
      </c>
      <c r="N61" s="154" t="e">
        <f t="shared" si="54"/>
        <v>#N/A</v>
      </c>
      <c r="O61" s="153" t="e">
        <f t="shared" si="55"/>
        <v>#N/A</v>
      </c>
      <c r="P61" s="154" t="e">
        <f t="shared" si="56"/>
        <v>#N/A</v>
      </c>
      <c r="Q61" s="153" t="e">
        <f t="shared" si="57"/>
        <v>#N/A</v>
      </c>
      <c r="R61" s="154" t="e">
        <f t="shared" si="58"/>
        <v>#N/A</v>
      </c>
      <c r="S61" s="153" t="e">
        <f t="shared" si="59"/>
        <v>#N/A</v>
      </c>
      <c r="T61" s="154" t="e">
        <f t="shared" si="60"/>
        <v>#N/A</v>
      </c>
      <c r="U61" s="153" t="e">
        <f t="shared" si="61"/>
        <v>#N/A</v>
      </c>
      <c r="V61" s="159" t="e">
        <f t="shared" si="62"/>
        <v>#N/A</v>
      </c>
      <c r="W61" s="9"/>
    </row>
    <row r="62" spans="2:24" ht="15.75" thickBot="1" x14ac:dyDescent="0.3">
      <c r="B62" s="186"/>
      <c r="C62" s="122" t="str">
        <f t="shared" si="51"/>
        <v/>
      </c>
      <c r="D62" s="171"/>
      <c r="E62" s="172"/>
      <c r="F62" s="172"/>
      <c r="G62" s="172"/>
      <c r="H62" s="172"/>
      <c r="I62" s="173"/>
      <c r="K62" s="158" t="e">
        <f t="shared" si="63"/>
        <v>#N/A</v>
      </c>
      <c r="L62" s="152" t="e">
        <f t="shared" si="52"/>
        <v>#N/A</v>
      </c>
      <c r="M62" s="153" t="e">
        <f t="shared" si="53"/>
        <v>#N/A</v>
      </c>
      <c r="N62" s="154" t="e">
        <f t="shared" si="54"/>
        <v>#N/A</v>
      </c>
      <c r="O62" s="153" t="e">
        <f t="shared" si="55"/>
        <v>#N/A</v>
      </c>
      <c r="P62" s="154" t="e">
        <f t="shared" si="56"/>
        <v>#N/A</v>
      </c>
      <c r="Q62" s="153" t="e">
        <f t="shared" si="57"/>
        <v>#N/A</v>
      </c>
      <c r="R62" s="154" t="e">
        <f t="shared" si="58"/>
        <v>#N/A</v>
      </c>
      <c r="S62" s="153" t="e">
        <f t="shared" si="59"/>
        <v>#N/A</v>
      </c>
      <c r="T62" s="154" t="e">
        <f t="shared" si="60"/>
        <v>#N/A</v>
      </c>
      <c r="U62" s="153" t="e">
        <f t="shared" si="61"/>
        <v>#N/A</v>
      </c>
      <c r="V62" s="159" t="e">
        <f t="shared" si="62"/>
        <v>#N/A</v>
      </c>
      <c r="W62" s="9"/>
    </row>
    <row r="63" spans="2:24" ht="15.75" thickBot="1" x14ac:dyDescent="0.3">
      <c r="B63" s="186"/>
      <c r="C63" s="122" t="str">
        <f t="shared" si="51"/>
        <v/>
      </c>
      <c r="D63" s="171"/>
      <c r="E63" s="172"/>
      <c r="F63" s="172"/>
      <c r="G63" s="172"/>
      <c r="H63" s="172"/>
      <c r="I63" s="173"/>
      <c r="K63" s="158" t="e">
        <f t="shared" si="63"/>
        <v>#N/A</v>
      </c>
      <c r="L63" s="152" t="e">
        <f t="shared" si="52"/>
        <v>#N/A</v>
      </c>
      <c r="M63" s="153" t="e">
        <f t="shared" si="53"/>
        <v>#N/A</v>
      </c>
      <c r="N63" s="154" t="e">
        <f t="shared" si="54"/>
        <v>#N/A</v>
      </c>
      <c r="O63" s="153" t="e">
        <f t="shared" si="55"/>
        <v>#N/A</v>
      </c>
      <c r="P63" s="154" t="e">
        <f t="shared" si="56"/>
        <v>#N/A</v>
      </c>
      <c r="Q63" s="153" t="e">
        <f t="shared" si="57"/>
        <v>#N/A</v>
      </c>
      <c r="R63" s="154" t="e">
        <f t="shared" si="58"/>
        <v>#N/A</v>
      </c>
      <c r="S63" s="153" t="e">
        <f t="shared" si="59"/>
        <v>#N/A</v>
      </c>
      <c r="T63" s="154" t="e">
        <f t="shared" si="60"/>
        <v>#N/A</v>
      </c>
      <c r="U63" s="153" t="e">
        <f t="shared" si="61"/>
        <v>#N/A</v>
      </c>
      <c r="V63" s="159" t="e">
        <f t="shared" si="62"/>
        <v>#N/A</v>
      </c>
      <c r="W63" s="9"/>
    </row>
    <row r="64" spans="2:24" ht="15.75" thickBot="1" x14ac:dyDescent="0.3">
      <c r="B64" s="186"/>
      <c r="C64" s="122" t="str">
        <f t="shared" si="51"/>
        <v/>
      </c>
      <c r="D64" s="171"/>
      <c r="E64" s="172"/>
      <c r="F64" s="172"/>
      <c r="G64" s="172"/>
      <c r="H64" s="172"/>
      <c r="I64" s="173"/>
      <c r="K64" s="158" t="e">
        <f t="shared" si="63"/>
        <v>#N/A</v>
      </c>
      <c r="L64" s="152" t="e">
        <f t="shared" si="52"/>
        <v>#N/A</v>
      </c>
      <c r="M64" s="153" t="e">
        <f t="shared" si="53"/>
        <v>#N/A</v>
      </c>
      <c r="N64" s="154" t="e">
        <f t="shared" si="54"/>
        <v>#N/A</v>
      </c>
      <c r="O64" s="153" t="e">
        <f t="shared" si="55"/>
        <v>#N/A</v>
      </c>
      <c r="P64" s="154" t="e">
        <f t="shared" si="56"/>
        <v>#N/A</v>
      </c>
      <c r="Q64" s="153" t="e">
        <f t="shared" si="57"/>
        <v>#N/A</v>
      </c>
      <c r="R64" s="154" t="e">
        <f t="shared" si="58"/>
        <v>#N/A</v>
      </c>
      <c r="S64" s="153" t="e">
        <f t="shared" si="59"/>
        <v>#N/A</v>
      </c>
      <c r="T64" s="154" t="e">
        <f t="shared" si="60"/>
        <v>#N/A</v>
      </c>
      <c r="U64" s="153" t="e">
        <f t="shared" si="61"/>
        <v>#N/A</v>
      </c>
      <c r="V64" s="159" t="e">
        <f t="shared" si="62"/>
        <v>#N/A</v>
      </c>
      <c r="W64" s="9"/>
    </row>
    <row r="65" spans="2:23" ht="15.75" thickBot="1" x14ac:dyDescent="0.3">
      <c r="B65" s="186"/>
      <c r="C65" s="122" t="str">
        <f t="shared" si="51"/>
        <v/>
      </c>
      <c r="D65" s="171"/>
      <c r="E65" s="172"/>
      <c r="F65" s="172"/>
      <c r="G65" s="172"/>
      <c r="H65" s="172"/>
      <c r="I65" s="173"/>
      <c r="K65" s="158" t="e">
        <f t="shared" si="63"/>
        <v>#N/A</v>
      </c>
      <c r="L65" s="152" t="e">
        <f t="shared" si="52"/>
        <v>#N/A</v>
      </c>
      <c r="M65" s="153" t="e">
        <f t="shared" si="53"/>
        <v>#N/A</v>
      </c>
      <c r="N65" s="154" t="e">
        <f t="shared" si="54"/>
        <v>#N/A</v>
      </c>
      <c r="O65" s="153" t="e">
        <f t="shared" si="55"/>
        <v>#N/A</v>
      </c>
      <c r="P65" s="154" t="e">
        <f t="shared" si="56"/>
        <v>#N/A</v>
      </c>
      <c r="Q65" s="153" t="e">
        <f t="shared" si="57"/>
        <v>#N/A</v>
      </c>
      <c r="R65" s="154" t="e">
        <f t="shared" si="58"/>
        <v>#N/A</v>
      </c>
      <c r="S65" s="153" t="e">
        <f t="shared" si="59"/>
        <v>#N/A</v>
      </c>
      <c r="T65" s="154" t="e">
        <f t="shared" si="60"/>
        <v>#N/A</v>
      </c>
      <c r="U65" s="153" t="e">
        <f t="shared" si="61"/>
        <v>#N/A</v>
      </c>
      <c r="V65" s="159" t="e">
        <f t="shared" si="62"/>
        <v>#N/A</v>
      </c>
      <c r="W65" s="9"/>
    </row>
    <row r="66" spans="2:23" ht="15.75" thickBot="1" x14ac:dyDescent="0.3">
      <c r="B66" s="186"/>
      <c r="C66" s="122" t="str">
        <f t="shared" si="51"/>
        <v/>
      </c>
      <c r="D66" s="171"/>
      <c r="E66" s="172"/>
      <c r="F66" s="172"/>
      <c r="G66" s="172"/>
      <c r="H66" s="172"/>
      <c r="I66" s="173"/>
      <c r="K66" s="158" t="e">
        <f t="shared" si="63"/>
        <v>#N/A</v>
      </c>
      <c r="L66" s="152" t="e">
        <f t="shared" si="52"/>
        <v>#N/A</v>
      </c>
      <c r="M66" s="153" t="e">
        <f t="shared" si="53"/>
        <v>#N/A</v>
      </c>
      <c r="N66" s="154" t="e">
        <f t="shared" si="54"/>
        <v>#N/A</v>
      </c>
      <c r="O66" s="153" t="e">
        <f t="shared" si="55"/>
        <v>#N/A</v>
      </c>
      <c r="P66" s="154" t="e">
        <f t="shared" si="56"/>
        <v>#N/A</v>
      </c>
      <c r="Q66" s="153" t="e">
        <f t="shared" si="57"/>
        <v>#N/A</v>
      </c>
      <c r="R66" s="154" t="e">
        <f t="shared" si="58"/>
        <v>#N/A</v>
      </c>
      <c r="S66" s="153" t="e">
        <f t="shared" si="59"/>
        <v>#N/A</v>
      </c>
      <c r="T66" s="154" t="e">
        <f t="shared" si="60"/>
        <v>#N/A</v>
      </c>
      <c r="U66" s="153" t="e">
        <f t="shared" si="61"/>
        <v>#N/A</v>
      </c>
      <c r="V66" s="159" t="e">
        <f t="shared" si="62"/>
        <v>#N/A</v>
      </c>
      <c r="W66" s="9"/>
    </row>
    <row r="67" spans="2:23" ht="15.75" thickBot="1" x14ac:dyDescent="0.3">
      <c r="B67" s="186"/>
      <c r="C67" s="122" t="str">
        <f t="shared" si="51"/>
        <v/>
      </c>
      <c r="D67" s="172"/>
      <c r="E67" s="172"/>
      <c r="F67" s="172"/>
      <c r="G67" s="172"/>
      <c r="H67" s="172"/>
      <c r="I67" s="173"/>
      <c r="K67" s="158" t="e">
        <f t="shared" si="63"/>
        <v>#N/A</v>
      </c>
      <c r="L67" s="152" t="e">
        <f t="shared" si="52"/>
        <v>#N/A</v>
      </c>
      <c r="M67" s="153" t="e">
        <f t="shared" si="53"/>
        <v>#N/A</v>
      </c>
      <c r="N67" s="154" t="e">
        <f t="shared" si="54"/>
        <v>#N/A</v>
      </c>
      <c r="O67" s="153" t="e">
        <f t="shared" si="55"/>
        <v>#N/A</v>
      </c>
      <c r="P67" s="154" t="e">
        <f t="shared" si="56"/>
        <v>#N/A</v>
      </c>
      <c r="Q67" s="153" t="e">
        <f t="shared" si="57"/>
        <v>#N/A</v>
      </c>
      <c r="R67" s="154" t="e">
        <f t="shared" si="58"/>
        <v>#N/A</v>
      </c>
      <c r="S67" s="153" t="e">
        <f t="shared" si="59"/>
        <v>#N/A</v>
      </c>
      <c r="T67" s="154" t="e">
        <f t="shared" si="60"/>
        <v>#N/A</v>
      </c>
      <c r="U67" s="153" t="e">
        <f t="shared" si="61"/>
        <v>#N/A</v>
      </c>
      <c r="V67" s="159" t="e">
        <f t="shared" si="62"/>
        <v>#N/A</v>
      </c>
      <c r="W67" s="9"/>
    </row>
    <row r="68" spans="2:23" ht="15.75" thickBot="1" x14ac:dyDescent="0.3">
      <c r="B68" s="186"/>
      <c r="C68" s="122" t="str">
        <f t="shared" si="51"/>
        <v/>
      </c>
      <c r="D68" s="171"/>
      <c r="E68" s="172"/>
      <c r="F68" s="172"/>
      <c r="G68" s="172"/>
      <c r="H68" s="172"/>
      <c r="I68" s="173"/>
      <c r="K68" s="158" t="e">
        <f t="shared" si="63"/>
        <v>#N/A</v>
      </c>
      <c r="L68" s="152" t="e">
        <f t="shared" si="52"/>
        <v>#N/A</v>
      </c>
      <c r="M68" s="153" t="e">
        <f t="shared" si="53"/>
        <v>#N/A</v>
      </c>
      <c r="N68" s="154" t="e">
        <f t="shared" si="54"/>
        <v>#N/A</v>
      </c>
      <c r="O68" s="153" t="e">
        <f t="shared" si="55"/>
        <v>#N/A</v>
      </c>
      <c r="P68" s="154" t="e">
        <f t="shared" si="56"/>
        <v>#N/A</v>
      </c>
      <c r="Q68" s="153" t="e">
        <f t="shared" si="57"/>
        <v>#N/A</v>
      </c>
      <c r="R68" s="154" t="e">
        <f t="shared" si="58"/>
        <v>#N/A</v>
      </c>
      <c r="S68" s="153" t="e">
        <f t="shared" si="59"/>
        <v>#N/A</v>
      </c>
      <c r="T68" s="154" t="e">
        <f t="shared" si="60"/>
        <v>#N/A</v>
      </c>
      <c r="U68" s="153" t="e">
        <f t="shared" si="61"/>
        <v>#N/A</v>
      </c>
      <c r="V68" s="159" t="e">
        <f t="shared" si="62"/>
        <v>#N/A</v>
      </c>
      <c r="W68" s="9"/>
    </row>
    <row r="69" spans="2:23" ht="15.75" thickBot="1" x14ac:dyDescent="0.3">
      <c r="B69" s="187"/>
      <c r="C69" s="122" t="str">
        <f t="shared" si="51"/>
        <v/>
      </c>
      <c r="D69" s="174"/>
      <c r="E69" s="175"/>
      <c r="F69" s="175"/>
      <c r="G69" s="175"/>
      <c r="H69" s="175"/>
      <c r="I69" s="176"/>
      <c r="K69" s="158" t="e">
        <f t="shared" si="63"/>
        <v>#N/A</v>
      </c>
      <c r="L69" s="152" t="e">
        <f t="shared" si="52"/>
        <v>#N/A</v>
      </c>
      <c r="M69" s="153" t="e">
        <f t="shared" si="53"/>
        <v>#N/A</v>
      </c>
      <c r="N69" s="154" t="e">
        <f t="shared" si="54"/>
        <v>#N/A</v>
      </c>
      <c r="O69" s="153" t="e">
        <f t="shared" si="55"/>
        <v>#N/A</v>
      </c>
      <c r="P69" s="154" t="e">
        <f t="shared" si="56"/>
        <v>#N/A</v>
      </c>
      <c r="Q69" s="153" t="e">
        <f t="shared" si="57"/>
        <v>#N/A</v>
      </c>
      <c r="R69" s="154" t="e">
        <f t="shared" si="58"/>
        <v>#N/A</v>
      </c>
      <c r="S69" s="153" t="e">
        <f t="shared" si="59"/>
        <v>#N/A</v>
      </c>
      <c r="T69" s="154" t="e">
        <f t="shared" si="60"/>
        <v>#N/A</v>
      </c>
      <c r="U69" s="153" t="e">
        <f t="shared" si="61"/>
        <v>#N/A</v>
      </c>
      <c r="V69" s="159" t="e">
        <f t="shared" si="62"/>
        <v>#N/A</v>
      </c>
      <c r="W69" s="9"/>
    </row>
    <row r="70" spans="2:23" ht="15.75" thickBot="1" x14ac:dyDescent="0.3">
      <c r="B70" s="627" t="s">
        <v>6</v>
      </c>
      <c r="C70" s="628"/>
      <c r="D70" s="123">
        <f>K71</f>
        <v>0</v>
      </c>
      <c r="E70" s="123">
        <f>M71</f>
        <v>0</v>
      </c>
      <c r="F70" s="123">
        <f>O71</f>
        <v>0</v>
      </c>
      <c r="G70" s="123">
        <f>Q71</f>
        <v>0</v>
      </c>
      <c r="H70" s="123">
        <f>S71</f>
        <v>0</v>
      </c>
      <c r="I70" s="124">
        <f>U71</f>
        <v>0</v>
      </c>
      <c r="K70" s="160"/>
      <c r="L70" s="156"/>
      <c r="M70" s="155"/>
      <c r="N70" s="157"/>
      <c r="O70" s="155"/>
      <c r="P70" s="157"/>
      <c r="Q70" s="155"/>
      <c r="R70" s="157"/>
      <c r="S70" s="155"/>
      <c r="T70" s="157"/>
      <c r="U70" s="155"/>
      <c r="V70" s="161"/>
      <c r="W70" s="9"/>
    </row>
    <row r="71" spans="2:23" ht="15.75" thickBot="1" x14ac:dyDescent="0.3">
      <c r="B71" s="627" t="s">
        <v>15</v>
      </c>
      <c r="C71" s="628"/>
      <c r="D71" s="123" t="e">
        <f t="shared" ref="D71:I71" si="64">D70/$D$7</f>
        <v>#DIV/0!</v>
      </c>
      <c r="E71" s="123" t="e">
        <f t="shared" si="64"/>
        <v>#DIV/0!</v>
      </c>
      <c r="F71" s="123" t="e">
        <f t="shared" si="64"/>
        <v>#DIV/0!</v>
      </c>
      <c r="G71" s="123" t="e">
        <f t="shared" si="64"/>
        <v>#DIV/0!</v>
      </c>
      <c r="H71" s="123" t="e">
        <f t="shared" si="64"/>
        <v>#DIV/0!</v>
      </c>
      <c r="I71" s="124" t="e">
        <f t="shared" si="64"/>
        <v>#DIV/0!</v>
      </c>
      <c r="K71" s="162">
        <f t="shared" ref="K71:V71" si="65">IF(ISNA(SUMIF(K60:K69,"&lt;&gt;#N/A")),"",SUMIF(K60:K69,"&lt;&gt;#N/A"))</f>
        <v>0</v>
      </c>
      <c r="L71" s="163">
        <f t="shared" si="65"/>
        <v>0</v>
      </c>
      <c r="M71" s="164">
        <f t="shared" si="65"/>
        <v>0</v>
      </c>
      <c r="N71" s="165">
        <f t="shared" si="65"/>
        <v>0</v>
      </c>
      <c r="O71" s="164">
        <f t="shared" si="65"/>
        <v>0</v>
      </c>
      <c r="P71" s="163">
        <f t="shared" si="65"/>
        <v>0</v>
      </c>
      <c r="Q71" s="164">
        <f t="shared" si="65"/>
        <v>0</v>
      </c>
      <c r="R71" s="165">
        <f t="shared" si="65"/>
        <v>0</v>
      </c>
      <c r="S71" s="164">
        <f t="shared" si="65"/>
        <v>0</v>
      </c>
      <c r="T71" s="163">
        <f t="shared" si="65"/>
        <v>0</v>
      </c>
      <c r="U71" s="164">
        <f t="shared" si="65"/>
        <v>0</v>
      </c>
      <c r="V71" s="166">
        <f t="shared" si="65"/>
        <v>0</v>
      </c>
      <c r="W71" s="9"/>
    </row>
    <row r="72" spans="2:23" ht="15.75" thickBot="1" x14ac:dyDescent="0.3">
      <c r="B72" s="627" t="s">
        <v>7</v>
      </c>
      <c r="C72" s="628"/>
      <c r="D72" s="123">
        <f>L71</f>
        <v>0</v>
      </c>
      <c r="E72" s="123">
        <f>N71</f>
        <v>0</v>
      </c>
      <c r="F72" s="123">
        <f>P71</f>
        <v>0</v>
      </c>
      <c r="G72" s="123">
        <f>R71</f>
        <v>0</v>
      </c>
      <c r="H72" s="123">
        <f>T71</f>
        <v>0</v>
      </c>
      <c r="I72" s="124">
        <f>V71</f>
        <v>0</v>
      </c>
      <c r="K72" s="168"/>
      <c r="L72" s="168"/>
      <c r="M72" s="169"/>
      <c r="N72" s="169"/>
      <c r="O72" s="169"/>
      <c r="P72" s="169"/>
      <c r="Q72" s="169"/>
      <c r="R72" s="169"/>
      <c r="S72" s="169"/>
      <c r="T72" s="169"/>
      <c r="U72" s="169"/>
      <c r="V72" s="169"/>
      <c r="W72" s="9"/>
    </row>
    <row r="73" spans="2:23" ht="15.75" thickBot="1" x14ac:dyDescent="0.3">
      <c r="B73" s="627" t="s">
        <v>16</v>
      </c>
      <c r="C73" s="628"/>
      <c r="D73" s="123" t="e">
        <f t="shared" ref="D73:I73" si="66">D72/$D$7</f>
        <v>#DIV/0!</v>
      </c>
      <c r="E73" s="123" t="e">
        <f t="shared" si="66"/>
        <v>#DIV/0!</v>
      </c>
      <c r="F73" s="123" t="e">
        <f t="shared" si="66"/>
        <v>#DIV/0!</v>
      </c>
      <c r="G73" s="123" t="e">
        <f t="shared" si="66"/>
        <v>#DIV/0!</v>
      </c>
      <c r="H73" s="123" t="e">
        <f t="shared" si="66"/>
        <v>#DIV/0!</v>
      </c>
      <c r="I73" s="124" t="e">
        <f t="shared" si="66"/>
        <v>#DIV/0!</v>
      </c>
      <c r="K73" s="629">
        <v>1</v>
      </c>
      <c r="L73" s="625"/>
      <c r="M73" s="624">
        <v>2</v>
      </c>
      <c r="N73" s="625"/>
      <c r="O73" s="624">
        <v>3</v>
      </c>
      <c r="P73" s="625"/>
      <c r="Q73" s="624">
        <v>4</v>
      </c>
      <c r="R73" s="625"/>
      <c r="S73" s="624">
        <v>5</v>
      </c>
      <c r="T73" s="625"/>
      <c r="U73" s="624">
        <v>6</v>
      </c>
      <c r="V73" s="626"/>
      <c r="W73" s="9"/>
    </row>
    <row r="74" spans="2:23" ht="15.75" thickBot="1" x14ac:dyDescent="0.3">
      <c r="B74" s="378" t="s">
        <v>241</v>
      </c>
      <c r="C74" s="378" t="s">
        <v>11</v>
      </c>
      <c r="D74" s="642" t="s">
        <v>18</v>
      </c>
      <c r="E74" s="643"/>
      <c r="F74" s="643"/>
      <c r="G74" s="643"/>
      <c r="H74" s="643"/>
      <c r="I74" s="644"/>
      <c r="K74" s="196" t="s">
        <v>195</v>
      </c>
      <c r="L74" s="2" t="s">
        <v>196</v>
      </c>
      <c r="M74" s="36" t="s">
        <v>195</v>
      </c>
      <c r="N74" s="2" t="s">
        <v>196</v>
      </c>
      <c r="O74" s="36" t="s">
        <v>195</v>
      </c>
      <c r="P74" s="2" t="s">
        <v>196</v>
      </c>
      <c r="Q74" s="36" t="s">
        <v>195</v>
      </c>
      <c r="R74" s="2" t="s">
        <v>196</v>
      </c>
      <c r="S74" s="36" t="s">
        <v>195</v>
      </c>
      <c r="T74" s="2" t="s">
        <v>196</v>
      </c>
      <c r="U74" s="36" t="s">
        <v>195</v>
      </c>
      <c r="V74" s="7" t="s">
        <v>196</v>
      </c>
      <c r="W74" s="9"/>
    </row>
    <row r="75" spans="2:23" ht="15.75" thickBot="1" x14ac:dyDescent="0.3">
      <c r="B75" s="188"/>
      <c r="C75" s="119" t="str">
        <f t="shared" ref="C75:C84" si="67">IF((IF(ISNA(VLOOKUP(B75,PAROIS_2,2,FALSE)),"",VLOOKUP(B75,PAROIS_2,2,FALSE)))="U","m²",IF(ISNA(VLOOKUP(B75,PAROIS_2,2,FALSE)),"",VLOOKUP(B75,PAROIS_2,2,FALSE)))</f>
        <v/>
      </c>
      <c r="D75" s="199"/>
      <c r="E75" s="180"/>
      <c r="F75" s="180"/>
      <c r="G75" s="180"/>
      <c r="H75" s="172"/>
      <c r="I75" s="181"/>
      <c r="K75" s="158" t="e">
        <f>VLOOKUP(B75,PAROIS_2,3,FALSE)*D75</f>
        <v>#N/A</v>
      </c>
      <c r="L75" s="152" t="e">
        <f t="shared" ref="L75:L84" si="68">VLOOKUP(B75,PAROIS_2,4,FALSE)*D75</f>
        <v>#N/A</v>
      </c>
      <c r="M75" s="153" t="e">
        <f t="shared" ref="M75:M84" si="69">VLOOKUP(B75,PAROIS_2,3,FALSE)*E75</f>
        <v>#N/A</v>
      </c>
      <c r="N75" s="154" t="e">
        <f t="shared" ref="N75:N84" si="70">VLOOKUP(B75,PAROIS_2,4,FALSE)*E75</f>
        <v>#N/A</v>
      </c>
      <c r="O75" s="153" t="e">
        <f t="shared" ref="O75:O80" si="71">VLOOKUP(B75,PAROIS_2,3,FALSE)*F75</f>
        <v>#N/A</v>
      </c>
      <c r="P75" s="154" t="e">
        <f t="shared" ref="P75:P84" si="72">VLOOKUP(B75,PAROIS_2,4,FALSE)*F75</f>
        <v>#N/A</v>
      </c>
      <c r="Q75" s="153" t="e">
        <f t="shared" ref="Q75:Q84" si="73">VLOOKUP(B75,PAROIS_2,3,FALSE)*G75</f>
        <v>#N/A</v>
      </c>
      <c r="R75" s="154" t="e">
        <f t="shared" ref="R75:R84" si="74">VLOOKUP(B75,PAROIS_2,4,FALSE)*G75</f>
        <v>#N/A</v>
      </c>
      <c r="S75" s="153" t="e">
        <f t="shared" ref="S75:S84" si="75">VLOOKUP(B75,PAROIS_2,3,FALSE)*H75</f>
        <v>#N/A</v>
      </c>
      <c r="T75" s="154" t="e">
        <f t="shared" ref="T75:T84" si="76">VLOOKUP(B75,PAROIS_2,4,FALSE)*H75</f>
        <v>#N/A</v>
      </c>
      <c r="U75" s="153" t="e">
        <f t="shared" ref="U75:U84" si="77">VLOOKUP(B75,PAROIS_2,3,FALSE)*I75</f>
        <v>#N/A</v>
      </c>
      <c r="V75" s="159" t="e">
        <f t="shared" ref="V75:V84" si="78">VLOOKUP(B75,PAROIS_2,4,FALSE)*I75</f>
        <v>#N/A</v>
      </c>
      <c r="W75" s="9"/>
    </row>
    <row r="76" spans="2:23" ht="15.75" thickBot="1" x14ac:dyDescent="0.3">
      <c r="B76" s="189"/>
      <c r="C76" s="119" t="str">
        <f t="shared" si="67"/>
        <v/>
      </c>
      <c r="D76" s="182"/>
      <c r="E76" s="200"/>
      <c r="F76" s="180"/>
      <c r="G76" s="180"/>
      <c r="H76" s="180"/>
      <c r="I76" s="181"/>
      <c r="K76" s="158" t="e">
        <f t="shared" ref="K76:K77" si="79">VLOOKUP(B76,PAROIS_2,3,FALSE)*D76</f>
        <v>#N/A</v>
      </c>
      <c r="L76" s="152" t="e">
        <f t="shared" si="68"/>
        <v>#N/A</v>
      </c>
      <c r="M76" s="153" t="e">
        <f t="shared" si="69"/>
        <v>#N/A</v>
      </c>
      <c r="N76" s="154" t="e">
        <f t="shared" si="70"/>
        <v>#N/A</v>
      </c>
      <c r="O76" s="153" t="e">
        <f t="shared" si="71"/>
        <v>#N/A</v>
      </c>
      <c r="P76" s="154" t="e">
        <f t="shared" si="72"/>
        <v>#N/A</v>
      </c>
      <c r="Q76" s="153" t="e">
        <f t="shared" si="73"/>
        <v>#N/A</v>
      </c>
      <c r="R76" s="154" t="e">
        <f t="shared" si="74"/>
        <v>#N/A</v>
      </c>
      <c r="S76" s="153" t="e">
        <f t="shared" si="75"/>
        <v>#N/A</v>
      </c>
      <c r="T76" s="154" t="e">
        <f t="shared" si="76"/>
        <v>#N/A</v>
      </c>
      <c r="U76" s="153" t="e">
        <f t="shared" si="77"/>
        <v>#N/A</v>
      </c>
      <c r="V76" s="159" t="e">
        <f t="shared" si="78"/>
        <v>#N/A</v>
      </c>
      <c r="W76" s="9"/>
    </row>
    <row r="77" spans="2:23" ht="15.75" thickBot="1" x14ac:dyDescent="0.3">
      <c r="B77" s="189"/>
      <c r="C77" s="119" t="str">
        <f t="shared" si="67"/>
        <v/>
      </c>
      <c r="D77" s="182"/>
      <c r="E77" s="180"/>
      <c r="F77" s="180"/>
      <c r="G77" s="172"/>
      <c r="H77" s="180"/>
      <c r="I77" s="181"/>
      <c r="K77" s="158" t="e">
        <f t="shared" si="79"/>
        <v>#N/A</v>
      </c>
      <c r="L77" s="152" t="e">
        <f t="shared" si="68"/>
        <v>#N/A</v>
      </c>
      <c r="M77" s="153" t="e">
        <f t="shared" si="69"/>
        <v>#N/A</v>
      </c>
      <c r="N77" s="154" t="e">
        <f t="shared" si="70"/>
        <v>#N/A</v>
      </c>
      <c r="O77" s="153" t="e">
        <f t="shared" si="71"/>
        <v>#N/A</v>
      </c>
      <c r="P77" s="154" t="e">
        <f t="shared" si="72"/>
        <v>#N/A</v>
      </c>
      <c r="Q77" s="153" t="e">
        <f t="shared" si="73"/>
        <v>#N/A</v>
      </c>
      <c r="R77" s="154" t="e">
        <f t="shared" si="74"/>
        <v>#N/A</v>
      </c>
      <c r="S77" s="153" t="e">
        <f t="shared" si="75"/>
        <v>#N/A</v>
      </c>
      <c r="T77" s="154" t="e">
        <f t="shared" si="76"/>
        <v>#N/A</v>
      </c>
      <c r="U77" s="153" t="e">
        <f t="shared" si="77"/>
        <v>#N/A</v>
      </c>
      <c r="V77" s="159" t="e">
        <f t="shared" si="78"/>
        <v>#N/A</v>
      </c>
      <c r="W77" s="9"/>
    </row>
    <row r="78" spans="2:23" ht="15.75" thickBot="1" x14ac:dyDescent="0.3">
      <c r="B78" s="189"/>
      <c r="C78" s="119" t="str">
        <f t="shared" si="67"/>
        <v/>
      </c>
      <c r="D78" s="182"/>
      <c r="E78" s="180"/>
      <c r="F78" s="180"/>
      <c r="G78" s="180"/>
      <c r="H78" s="180"/>
      <c r="I78" s="181"/>
      <c r="K78" s="158" t="e">
        <f>VLOOKUP(B78,PAROIS_2,3,FALSE)*D78</f>
        <v>#N/A</v>
      </c>
      <c r="L78" s="152" t="e">
        <f t="shared" si="68"/>
        <v>#N/A</v>
      </c>
      <c r="M78" s="153" t="e">
        <f t="shared" si="69"/>
        <v>#N/A</v>
      </c>
      <c r="N78" s="154" t="e">
        <f t="shared" si="70"/>
        <v>#N/A</v>
      </c>
      <c r="O78" s="153" t="e">
        <f t="shared" si="71"/>
        <v>#N/A</v>
      </c>
      <c r="P78" s="154" t="e">
        <f t="shared" si="72"/>
        <v>#N/A</v>
      </c>
      <c r="Q78" s="153" t="e">
        <f t="shared" si="73"/>
        <v>#N/A</v>
      </c>
      <c r="R78" s="154" t="e">
        <f t="shared" si="74"/>
        <v>#N/A</v>
      </c>
      <c r="S78" s="153" t="e">
        <f t="shared" si="75"/>
        <v>#N/A</v>
      </c>
      <c r="T78" s="154" t="e">
        <f t="shared" si="76"/>
        <v>#N/A</v>
      </c>
      <c r="U78" s="153" t="e">
        <f t="shared" si="77"/>
        <v>#N/A</v>
      </c>
      <c r="V78" s="159" t="e">
        <f t="shared" si="78"/>
        <v>#N/A</v>
      </c>
      <c r="W78" s="9"/>
    </row>
    <row r="79" spans="2:23" ht="15.75" thickBot="1" x14ac:dyDescent="0.3">
      <c r="B79" s="189"/>
      <c r="C79" s="119" t="str">
        <f t="shared" si="67"/>
        <v/>
      </c>
      <c r="D79" s="172"/>
      <c r="E79" s="180"/>
      <c r="F79" s="180"/>
      <c r="G79" s="180"/>
      <c r="H79" s="180"/>
      <c r="I79" s="181"/>
      <c r="K79" s="158" t="e">
        <f t="shared" ref="K79:K84" si="80">VLOOKUP(B79,PAROIS_2,3,FALSE)*D79</f>
        <v>#N/A</v>
      </c>
      <c r="L79" s="152" t="e">
        <f t="shared" si="68"/>
        <v>#N/A</v>
      </c>
      <c r="M79" s="153" t="e">
        <f t="shared" si="69"/>
        <v>#N/A</v>
      </c>
      <c r="N79" s="154" t="e">
        <f t="shared" si="70"/>
        <v>#N/A</v>
      </c>
      <c r="O79" s="153" t="e">
        <f t="shared" si="71"/>
        <v>#N/A</v>
      </c>
      <c r="P79" s="154" t="e">
        <f t="shared" si="72"/>
        <v>#N/A</v>
      </c>
      <c r="Q79" s="153" t="e">
        <f t="shared" si="73"/>
        <v>#N/A</v>
      </c>
      <c r="R79" s="154" t="e">
        <f t="shared" si="74"/>
        <v>#N/A</v>
      </c>
      <c r="S79" s="153" t="e">
        <f t="shared" si="75"/>
        <v>#N/A</v>
      </c>
      <c r="T79" s="154" t="e">
        <f t="shared" si="76"/>
        <v>#N/A</v>
      </c>
      <c r="U79" s="153" t="e">
        <f t="shared" si="77"/>
        <v>#N/A</v>
      </c>
      <c r="V79" s="159" t="e">
        <f t="shared" si="78"/>
        <v>#N/A</v>
      </c>
      <c r="W79" s="9"/>
    </row>
    <row r="80" spans="2:23" ht="15.75" thickBot="1" x14ac:dyDescent="0.3">
      <c r="B80" s="189"/>
      <c r="C80" s="119" t="str">
        <f t="shared" si="67"/>
        <v/>
      </c>
      <c r="D80" s="182"/>
      <c r="E80" s="180"/>
      <c r="F80" s="180"/>
      <c r="G80" s="180"/>
      <c r="H80" s="180"/>
      <c r="I80" s="181"/>
      <c r="K80" s="158" t="e">
        <f t="shared" si="80"/>
        <v>#N/A</v>
      </c>
      <c r="L80" s="152" t="e">
        <f t="shared" si="68"/>
        <v>#N/A</v>
      </c>
      <c r="M80" s="153" t="e">
        <f t="shared" si="69"/>
        <v>#N/A</v>
      </c>
      <c r="N80" s="154" t="e">
        <f t="shared" si="70"/>
        <v>#N/A</v>
      </c>
      <c r="O80" s="153" t="e">
        <f t="shared" si="71"/>
        <v>#N/A</v>
      </c>
      <c r="P80" s="154" t="e">
        <f t="shared" si="72"/>
        <v>#N/A</v>
      </c>
      <c r="Q80" s="153" t="e">
        <f t="shared" si="73"/>
        <v>#N/A</v>
      </c>
      <c r="R80" s="154" t="e">
        <f t="shared" si="74"/>
        <v>#N/A</v>
      </c>
      <c r="S80" s="153" t="e">
        <f t="shared" si="75"/>
        <v>#N/A</v>
      </c>
      <c r="T80" s="154" t="e">
        <f t="shared" si="76"/>
        <v>#N/A</v>
      </c>
      <c r="U80" s="153" t="e">
        <f t="shared" si="77"/>
        <v>#N/A</v>
      </c>
      <c r="V80" s="159" t="e">
        <f t="shared" si="78"/>
        <v>#N/A</v>
      </c>
      <c r="W80" s="9"/>
    </row>
    <row r="81" spans="2:23" ht="15.75" thickBot="1" x14ac:dyDescent="0.3">
      <c r="B81" s="189"/>
      <c r="C81" s="119" t="str">
        <f t="shared" si="67"/>
        <v/>
      </c>
      <c r="D81" s="182"/>
      <c r="E81" s="172"/>
      <c r="F81" s="180"/>
      <c r="G81" s="180"/>
      <c r="H81" s="180"/>
      <c r="I81" s="181"/>
      <c r="K81" s="158" t="e">
        <f t="shared" si="80"/>
        <v>#N/A</v>
      </c>
      <c r="L81" s="152" t="e">
        <f t="shared" si="68"/>
        <v>#N/A</v>
      </c>
      <c r="M81" s="153" t="e">
        <f t="shared" si="69"/>
        <v>#N/A</v>
      </c>
      <c r="N81" s="154" t="e">
        <f t="shared" si="70"/>
        <v>#N/A</v>
      </c>
      <c r="O81" s="153" t="e">
        <f>VLOOKUP(B81,PAROIS_2,3,FALSE)*F81</f>
        <v>#N/A</v>
      </c>
      <c r="P81" s="154" t="e">
        <f t="shared" si="72"/>
        <v>#N/A</v>
      </c>
      <c r="Q81" s="153" t="e">
        <f t="shared" si="73"/>
        <v>#N/A</v>
      </c>
      <c r="R81" s="154" t="e">
        <f t="shared" si="74"/>
        <v>#N/A</v>
      </c>
      <c r="S81" s="153" t="e">
        <f t="shared" si="75"/>
        <v>#N/A</v>
      </c>
      <c r="T81" s="154" t="e">
        <f t="shared" si="76"/>
        <v>#N/A</v>
      </c>
      <c r="U81" s="153" t="e">
        <f t="shared" si="77"/>
        <v>#N/A</v>
      </c>
      <c r="V81" s="159" t="e">
        <f t="shared" si="78"/>
        <v>#N/A</v>
      </c>
      <c r="W81" s="9"/>
    </row>
    <row r="82" spans="2:23" ht="15.75" thickBot="1" x14ac:dyDescent="0.3">
      <c r="B82" s="189"/>
      <c r="C82" s="119" t="str">
        <f t="shared" si="67"/>
        <v/>
      </c>
      <c r="D82" s="182"/>
      <c r="E82" s="180"/>
      <c r="F82" s="180"/>
      <c r="G82" s="180"/>
      <c r="H82" s="180"/>
      <c r="I82" s="181"/>
      <c r="K82" s="158" t="e">
        <f t="shared" si="80"/>
        <v>#N/A</v>
      </c>
      <c r="L82" s="152" t="e">
        <f t="shared" si="68"/>
        <v>#N/A</v>
      </c>
      <c r="M82" s="153" t="e">
        <f t="shared" si="69"/>
        <v>#N/A</v>
      </c>
      <c r="N82" s="154" t="e">
        <f t="shared" si="70"/>
        <v>#N/A</v>
      </c>
      <c r="O82" s="153" t="e">
        <f t="shared" ref="O82:O84" si="81">VLOOKUP(B82,PAROIS_2,3,FALSE)*F82</f>
        <v>#N/A</v>
      </c>
      <c r="P82" s="154" t="e">
        <f t="shared" si="72"/>
        <v>#N/A</v>
      </c>
      <c r="Q82" s="153" t="e">
        <f t="shared" si="73"/>
        <v>#N/A</v>
      </c>
      <c r="R82" s="154" t="e">
        <f t="shared" si="74"/>
        <v>#N/A</v>
      </c>
      <c r="S82" s="153" t="e">
        <f t="shared" si="75"/>
        <v>#N/A</v>
      </c>
      <c r="T82" s="154" t="e">
        <f t="shared" si="76"/>
        <v>#N/A</v>
      </c>
      <c r="U82" s="153" t="e">
        <f t="shared" si="77"/>
        <v>#N/A</v>
      </c>
      <c r="V82" s="159" t="e">
        <f t="shared" si="78"/>
        <v>#N/A</v>
      </c>
      <c r="W82" s="9"/>
    </row>
    <row r="83" spans="2:23" ht="15.75" thickBot="1" x14ac:dyDescent="0.3">
      <c r="B83" s="189"/>
      <c r="C83" s="119" t="str">
        <f t="shared" si="67"/>
        <v/>
      </c>
      <c r="D83" s="182"/>
      <c r="E83" s="180"/>
      <c r="F83" s="172"/>
      <c r="G83" s="180"/>
      <c r="H83" s="180"/>
      <c r="I83" s="181"/>
      <c r="K83" s="158" t="e">
        <f t="shared" si="80"/>
        <v>#N/A</v>
      </c>
      <c r="L83" s="152" t="e">
        <f t="shared" si="68"/>
        <v>#N/A</v>
      </c>
      <c r="M83" s="153" t="e">
        <f t="shared" si="69"/>
        <v>#N/A</v>
      </c>
      <c r="N83" s="154" t="e">
        <f t="shared" si="70"/>
        <v>#N/A</v>
      </c>
      <c r="O83" s="153" t="e">
        <f t="shared" si="81"/>
        <v>#N/A</v>
      </c>
      <c r="P83" s="154" t="e">
        <f t="shared" si="72"/>
        <v>#N/A</v>
      </c>
      <c r="Q83" s="153" t="e">
        <f t="shared" si="73"/>
        <v>#N/A</v>
      </c>
      <c r="R83" s="154" t="e">
        <f t="shared" si="74"/>
        <v>#N/A</v>
      </c>
      <c r="S83" s="153" t="e">
        <f t="shared" si="75"/>
        <v>#N/A</v>
      </c>
      <c r="T83" s="154" t="e">
        <f t="shared" si="76"/>
        <v>#N/A</v>
      </c>
      <c r="U83" s="153" t="e">
        <f t="shared" si="77"/>
        <v>#N/A</v>
      </c>
      <c r="V83" s="159" t="e">
        <f t="shared" si="78"/>
        <v>#N/A</v>
      </c>
      <c r="W83" s="9"/>
    </row>
    <row r="84" spans="2:23" ht="15.75" thickBot="1" x14ac:dyDescent="0.3">
      <c r="B84" s="190"/>
      <c r="C84" s="119" t="str">
        <f t="shared" si="67"/>
        <v/>
      </c>
      <c r="D84" s="183"/>
      <c r="E84" s="184"/>
      <c r="F84" s="184"/>
      <c r="G84" s="184"/>
      <c r="H84" s="184"/>
      <c r="I84" s="191"/>
      <c r="K84" s="158" t="e">
        <f t="shared" si="80"/>
        <v>#N/A</v>
      </c>
      <c r="L84" s="152" t="e">
        <f t="shared" si="68"/>
        <v>#N/A</v>
      </c>
      <c r="M84" s="153" t="e">
        <f t="shared" si="69"/>
        <v>#N/A</v>
      </c>
      <c r="N84" s="154" t="e">
        <f t="shared" si="70"/>
        <v>#N/A</v>
      </c>
      <c r="O84" s="153" t="e">
        <f t="shared" si="81"/>
        <v>#N/A</v>
      </c>
      <c r="P84" s="154" t="e">
        <f t="shared" si="72"/>
        <v>#N/A</v>
      </c>
      <c r="Q84" s="153" t="e">
        <f t="shared" si="73"/>
        <v>#N/A</v>
      </c>
      <c r="R84" s="154" t="e">
        <f t="shared" si="74"/>
        <v>#N/A</v>
      </c>
      <c r="S84" s="153" t="e">
        <f t="shared" si="75"/>
        <v>#N/A</v>
      </c>
      <c r="T84" s="154" t="e">
        <f t="shared" si="76"/>
        <v>#N/A</v>
      </c>
      <c r="U84" s="153" t="e">
        <f t="shared" si="77"/>
        <v>#N/A</v>
      </c>
      <c r="V84" s="159" t="e">
        <f t="shared" si="78"/>
        <v>#N/A</v>
      </c>
      <c r="W84" s="9"/>
    </row>
    <row r="85" spans="2:23" ht="15.75" thickBot="1" x14ac:dyDescent="0.3">
      <c r="B85" s="642" t="s">
        <v>6</v>
      </c>
      <c r="C85" s="644"/>
      <c r="D85" s="120">
        <f>K86</f>
        <v>0</v>
      </c>
      <c r="E85" s="120">
        <f>M86</f>
        <v>0</v>
      </c>
      <c r="F85" s="120">
        <f>O86</f>
        <v>0</v>
      </c>
      <c r="G85" s="120">
        <f>Q86</f>
        <v>0</v>
      </c>
      <c r="H85" s="120">
        <f>S86</f>
        <v>0</v>
      </c>
      <c r="I85" s="121">
        <f>U86</f>
        <v>0</v>
      </c>
      <c r="K85" s="160"/>
      <c r="L85" s="156"/>
      <c r="M85" s="155"/>
      <c r="N85" s="157"/>
      <c r="O85" s="155"/>
      <c r="P85" s="157"/>
      <c r="Q85" s="155"/>
      <c r="R85" s="157"/>
      <c r="S85" s="155"/>
      <c r="T85" s="157"/>
      <c r="U85" s="155"/>
      <c r="V85" s="161"/>
      <c r="W85" s="9"/>
    </row>
    <row r="86" spans="2:23" ht="15.75" thickBot="1" x14ac:dyDescent="0.3">
      <c r="B86" s="642" t="s">
        <v>15</v>
      </c>
      <c r="C86" s="644"/>
      <c r="D86" s="120" t="e">
        <f t="shared" ref="D86:I86" si="82">D85/$D$7</f>
        <v>#DIV/0!</v>
      </c>
      <c r="E86" s="120" t="e">
        <f t="shared" si="82"/>
        <v>#DIV/0!</v>
      </c>
      <c r="F86" s="120" t="e">
        <f t="shared" si="82"/>
        <v>#DIV/0!</v>
      </c>
      <c r="G86" s="120" t="e">
        <f t="shared" si="82"/>
        <v>#DIV/0!</v>
      </c>
      <c r="H86" s="120" t="e">
        <f t="shared" si="82"/>
        <v>#DIV/0!</v>
      </c>
      <c r="I86" s="121" t="e">
        <f t="shared" si="82"/>
        <v>#DIV/0!</v>
      </c>
      <c r="K86" s="162">
        <f t="shared" ref="K86:V86" si="83">IF(ISNA(SUMIF(K75:K84,"&lt;&gt;#N/A")),"",SUMIF(K75:K84,"&lt;&gt;#N/A"))</f>
        <v>0</v>
      </c>
      <c r="L86" s="163">
        <f t="shared" si="83"/>
        <v>0</v>
      </c>
      <c r="M86" s="164">
        <f t="shared" si="83"/>
        <v>0</v>
      </c>
      <c r="N86" s="165">
        <f t="shared" si="83"/>
        <v>0</v>
      </c>
      <c r="O86" s="164">
        <f t="shared" si="83"/>
        <v>0</v>
      </c>
      <c r="P86" s="163">
        <f t="shared" si="83"/>
        <v>0</v>
      </c>
      <c r="Q86" s="164">
        <f t="shared" si="83"/>
        <v>0</v>
      </c>
      <c r="R86" s="165">
        <f t="shared" si="83"/>
        <v>0</v>
      </c>
      <c r="S86" s="164">
        <f t="shared" si="83"/>
        <v>0</v>
      </c>
      <c r="T86" s="163">
        <f t="shared" si="83"/>
        <v>0</v>
      </c>
      <c r="U86" s="164">
        <f t="shared" si="83"/>
        <v>0</v>
      </c>
      <c r="V86" s="166">
        <f t="shared" si="83"/>
        <v>0</v>
      </c>
      <c r="W86" s="197"/>
    </row>
    <row r="87" spans="2:23" ht="15.75" thickBot="1" x14ac:dyDescent="0.3">
      <c r="B87" s="642" t="s">
        <v>7</v>
      </c>
      <c r="C87" s="644"/>
      <c r="D87" s="120">
        <f>L86</f>
        <v>0</v>
      </c>
      <c r="E87" s="120">
        <f>N86</f>
        <v>0</v>
      </c>
      <c r="F87" s="120">
        <f>P86</f>
        <v>0</v>
      </c>
      <c r="G87" s="120">
        <f>R86</f>
        <v>0</v>
      </c>
      <c r="H87" s="120">
        <f>T86</f>
        <v>0</v>
      </c>
      <c r="I87" s="121">
        <f>V86</f>
        <v>0</v>
      </c>
      <c r="K87" s="9"/>
      <c r="L87" s="380"/>
      <c r="M87" s="9"/>
      <c r="N87" s="9"/>
      <c r="O87" s="9"/>
      <c r="P87" s="9"/>
      <c r="Q87" s="9"/>
      <c r="R87" s="9"/>
      <c r="S87" s="9"/>
      <c r="T87" s="9"/>
      <c r="U87" s="9"/>
      <c r="V87" s="9"/>
      <c r="W87" s="9"/>
    </row>
    <row r="88" spans="2:23" ht="15.75" thickBot="1" x14ac:dyDescent="0.3">
      <c r="B88" s="642" t="s">
        <v>16</v>
      </c>
      <c r="C88" s="644"/>
      <c r="D88" s="120" t="e">
        <f t="shared" ref="D88:I88" si="84">D87/$D$7</f>
        <v>#DIV/0!</v>
      </c>
      <c r="E88" s="120" t="e">
        <f t="shared" si="84"/>
        <v>#DIV/0!</v>
      </c>
      <c r="F88" s="120" t="e">
        <f t="shared" si="84"/>
        <v>#DIV/0!</v>
      </c>
      <c r="G88" s="120" t="e">
        <f t="shared" si="84"/>
        <v>#DIV/0!</v>
      </c>
      <c r="H88" s="120" t="e">
        <f t="shared" si="84"/>
        <v>#DIV/0!</v>
      </c>
      <c r="I88" s="121" t="e">
        <f t="shared" si="84"/>
        <v>#DIV/0!</v>
      </c>
      <c r="K88" s="621"/>
      <c r="L88" s="621"/>
      <c r="M88" s="621"/>
      <c r="N88" s="621"/>
      <c r="O88" s="621"/>
      <c r="P88" s="621"/>
      <c r="Q88" s="621"/>
      <c r="R88" s="621"/>
      <c r="S88" s="621"/>
      <c r="T88" s="621"/>
      <c r="U88" s="621"/>
      <c r="V88" s="621"/>
      <c r="W88" s="9"/>
    </row>
    <row r="89" spans="2:23" x14ac:dyDescent="0.25">
      <c r="K89" s="9"/>
      <c r="L89" s="322"/>
      <c r="M89" s="9"/>
      <c r="N89" s="9"/>
      <c r="O89" s="9"/>
      <c r="P89" s="9"/>
      <c r="Q89" s="9"/>
      <c r="R89" s="9"/>
      <c r="S89" s="9"/>
      <c r="T89" s="9"/>
      <c r="U89" s="9"/>
      <c r="V89" s="9"/>
      <c r="W89" s="9"/>
    </row>
    <row r="90" spans="2:23" x14ac:dyDescent="0.25">
      <c r="K90" s="9"/>
      <c r="L90" s="322"/>
      <c r="M90" s="9"/>
      <c r="N90" s="9"/>
      <c r="O90" s="9"/>
      <c r="P90" s="9"/>
      <c r="Q90" s="9"/>
      <c r="R90" s="9"/>
      <c r="S90" s="9"/>
      <c r="T90" s="9"/>
      <c r="U90" s="9"/>
      <c r="V90" s="9"/>
      <c r="W90" s="9"/>
    </row>
    <row r="91" spans="2:23" x14ac:dyDescent="0.25">
      <c r="K91" s="9"/>
      <c r="L91" s="322"/>
      <c r="M91" s="9"/>
      <c r="N91" s="9"/>
      <c r="O91" s="9"/>
      <c r="P91" s="9"/>
      <c r="Q91" s="9"/>
      <c r="R91" s="9"/>
      <c r="S91" s="9"/>
      <c r="T91" s="9"/>
      <c r="U91" s="9"/>
      <c r="V91" s="9"/>
      <c r="W91" s="9"/>
    </row>
    <row r="92" spans="2:23" ht="15.75" thickBot="1" x14ac:dyDescent="0.3">
      <c r="K92" s="9"/>
      <c r="L92" s="322"/>
      <c r="M92" s="9"/>
      <c r="N92" s="9"/>
      <c r="O92" s="9"/>
      <c r="P92" s="9"/>
      <c r="Q92" s="9"/>
      <c r="R92" s="9"/>
      <c r="S92" s="9"/>
      <c r="T92" s="9"/>
      <c r="U92" s="9"/>
      <c r="V92" s="9"/>
      <c r="W92" s="9"/>
    </row>
    <row r="93" spans="2:23" ht="37.5" customHeight="1" thickBot="1" x14ac:dyDescent="0.3">
      <c r="B93" s="668" t="s">
        <v>8</v>
      </c>
      <c r="C93" s="669"/>
      <c r="D93" s="12">
        <f>D16+D27+D40+D55+D70+D85</f>
        <v>0</v>
      </c>
      <c r="E93" s="12">
        <f>E16+E27+E40+E55+E70+E85</f>
        <v>0</v>
      </c>
      <c r="F93" s="12">
        <f t="shared" ref="F93:I93" si="85">F16+F27+F40+F55+F70+F85</f>
        <v>0</v>
      </c>
      <c r="G93" s="12">
        <f t="shared" si="85"/>
        <v>0</v>
      </c>
      <c r="H93" s="12">
        <f t="shared" si="85"/>
        <v>0</v>
      </c>
      <c r="I93" s="12">
        <f t="shared" si="85"/>
        <v>0</v>
      </c>
      <c r="K93" s="9"/>
      <c r="L93" s="146"/>
      <c r="M93" s="9"/>
      <c r="N93" s="9"/>
      <c r="O93" s="9"/>
      <c r="P93" s="9"/>
      <c r="Q93" s="9"/>
      <c r="R93" s="9"/>
      <c r="S93" s="9"/>
      <c r="T93" s="9"/>
      <c r="U93" s="9"/>
      <c r="V93" s="9"/>
      <c r="W93" s="9"/>
    </row>
    <row r="94" spans="2:23" ht="37.5" customHeight="1" thickBot="1" x14ac:dyDescent="0.3">
      <c r="B94" s="668" t="s">
        <v>10</v>
      </c>
      <c r="C94" s="669"/>
      <c r="D94" s="13" t="e">
        <f t="shared" ref="D94:I94" si="86">D93/$D$7</f>
        <v>#DIV/0!</v>
      </c>
      <c r="E94" s="13" t="e">
        <f t="shared" si="86"/>
        <v>#DIV/0!</v>
      </c>
      <c r="F94" s="13" t="e">
        <f t="shared" si="86"/>
        <v>#DIV/0!</v>
      </c>
      <c r="G94" s="13" t="e">
        <f t="shared" si="86"/>
        <v>#DIV/0!</v>
      </c>
      <c r="H94" s="14" t="e">
        <f t="shared" si="86"/>
        <v>#DIV/0!</v>
      </c>
      <c r="I94" s="12" t="e">
        <f t="shared" si="86"/>
        <v>#DIV/0!</v>
      </c>
    </row>
    <row r="95" spans="2:23" ht="37.5" customHeight="1" thickBot="1" x14ac:dyDescent="0.3">
      <c r="B95" s="668" t="s">
        <v>14</v>
      </c>
      <c r="C95" s="669"/>
      <c r="D95" s="13" t="e">
        <f t="shared" ref="D95:I95" si="87">D94/50</f>
        <v>#DIV/0!</v>
      </c>
      <c r="E95" s="13" t="e">
        <f t="shared" si="87"/>
        <v>#DIV/0!</v>
      </c>
      <c r="F95" s="13" t="e">
        <f t="shared" si="87"/>
        <v>#DIV/0!</v>
      </c>
      <c r="G95" s="13" t="e">
        <f t="shared" si="87"/>
        <v>#DIV/0!</v>
      </c>
      <c r="H95" s="13" t="e">
        <f t="shared" si="87"/>
        <v>#DIV/0!</v>
      </c>
      <c r="I95" s="13" t="e">
        <f t="shared" si="87"/>
        <v>#DIV/0!</v>
      </c>
    </row>
    <row r="96" spans="2:23" ht="15.75" thickBot="1" x14ac:dyDescent="0.3"/>
    <row r="97" spans="2:23" ht="37.5" customHeight="1" thickBot="1" x14ac:dyDescent="0.3">
      <c r="B97" s="670" t="s">
        <v>9</v>
      </c>
      <c r="C97" s="667"/>
      <c r="D97" s="15">
        <f>D18+D29+D42+D57+D72+D87</f>
        <v>0</v>
      </c>
      <c r="E97" s="15">
        <f t="shared" ref="E97:I97" si="88">E18+E29+E42+E57+E72+E87</f>
        <v>0</v>
      </c>
      <c r="F97" s="15">
        <f t="shared" si="88"/>
        <v>0</v>
      </c>
      <c r="G97" s="15">
        <f t="shared" si="88"/>
        <v>0</v>
      </c>
      <c r="H97" s="15">
        <f t="shared" si="88"/>
        <v>0</v>
      </c>
      <c r="I97" s="15">
        <f t="shared" si="88"/>
        <v>0</v>
      </c>
    </row>
    <row r="98" spans="2:23" ht="37.5" customHeight="1" thickBot="1" x14ac:dyDescent="0.3">
      <c r="B98" s="670" t="s">
        <v>17</v>
      </c>
      <c r="C98" s="667"/>
      <c r="D98" s="15" t="e">
        <f t="shared" ref="D98:I98" si="89">D97/$D$7</f>
        <v>#DIV/0!</v>
      </c>
      <c r="E98" s="15" t="e">
        <f t="shared" si="89"/>
        <v>#DIV/0!</v>
      </c>
      <c r="F98" s="15" t="e">
        <f t="shared" si="89"/>
        <v>#DIV/0!</v>
      </c>
      <c r="G98" s="15" t="e">
        <f t="shared" si="89"/>
        <v>#DIV/0!</v>
      </c>
      <c r="H98" s="15" t="e">
        <f t="shared" si="89"/>
        <v>#DIV/0!</v>
      </c>
      <c r="I98" s="15" t="e">
        <f t="shared" si="89"/>
        <v>#DIV/0!</v>
      </c>
      <c r="L98" s="1" t="s">
        <v>139</v>
      </c>
    </row>
    <row r="99" spans="2:23" ht="53.25" customHeight="1" thickBot="1" x14ac:dyDescent="0.3">
      <c r="B99" s="666" t="s">
        <v>308</v>
      </c>
      <c r="C99" s="667"/>
      <c r="D99" s="15" t="e">
        <f t="shared" ref="D99:I99" si="90">(D97/$D$7)/5</f>
        <v>#DIV/0!</v>
      </c>
      <c r="E99" s="15" t="e">
        <f t="shared" si="90"/>
        <v>#DIV/0!</v>
      </c>
      <c r="F99" s="15" t="e">
        <f t="shared" si="90"/>
        <v>#DIV/0!</v>
      </c>
      <c r="G99" s="15" t="e">
        <f t="shared" si="90"/>
        <v>#DIV/0!</v>
      </c>
      <c r="H99" s="15" t="e">
        <f t="shared" si="90"/>
        <v>#DIV/0!</v>
      </c>
      <c r="I99" s="15" t="e">
        <f t="shared" si="90"/>
        <v>#DIV/0!</v>
      </c>
    </row>
    <row r="107" spans="2:23" x14ac:dyDescent="0.25">
      <c r="K107" s="9"/>
      <c r="L107" s="381"/>
      <c r="M107" s="9"/>
      <c r="N107" s="9"/>
      <c r="O107" s="9"/>
      <c r="P107" s="9"/>
      <c r="Q107" s="9"/>
      <c r="R107" s="9"/>
      <c r="S107" s="9"/>
      <c r="T107" s="9"/>
      <c r="U107" s="9"/>
      <c r="V107" s="9"/>
      <c r="W107" s="9"/>
    </row>
    <row r="108" spans="2:23" x14ac:dyDescent="0.25">
      <c r="B108" s="225"/>
      <c r="C108" s="225"/>
      <c r="D108" s="225"/>
      <c r="E108" s="225"/>
      <c r="F108" s="225"/>
      <c r="G108" s="225"/>
      <c r="H108" s="225"/>
      <c r="I108" s="225"/>
      <c r="J108" s="225"/>
      <c r="K108" s="225"/>
      <c r="L108" s="263"/>
      <c r="M108" s="225"/>
      <c r="N108" s="225"/>
    </row>
    <row r="109" spans="2:23" x14ac:dyDescent="0.25">
      <c r="B109" s="225"/>
      <c r="C109" s="225"/>
      <c r="D109" s="225"/>
      <c r="E109" s="225"/>
      <c r="F109" s="225"/>
      <c r="G109" s="225"/>
      <c r="H109" s="225"/>
      <c r="I109" s="225"/>
      <c r="J109" s="225"/>
      <c r="K109" s="225"/>
      <c r="L109" s="263"/>
      <c r="M109" s="225"/>
      <c r="N109" s="225"/>
    </row>
    <row r="110" spans="2:23" x14ac:dyDescent="0.25">
      <c r="B110" s="225"/>
      <c r="C110" s="225"/>
      <c r="D110" s="225"/>
      <c r="E110" s="225"/>
      <c r="F110" s="225"/>
      <c r="G110" s="225"/>
      <c r="H110" s="225"/>
      <c r="I110" s="225"/>
      <c r="J110" s="225"/>
      <c r="K110" s="225"/>
      <c r="L110" s="263"/>
      <c r="M110" s="225"/>
      <c r="N110" s="225"/>
    </row>
    <row r="111" spans="2:23" x14ac:dyDescent="0.25">
      <c r="B111" s="225"/>
      <c r="C111" s="225"/>
      <c r="D111" s="225"/>
      <c r="E111" s="225"/>
      <c r="F111" s="225"/>
      <c r="G111" s="225"/>
      <c r="H111" s="225"/>
      <c r="I111" s="225"/>
      <c r="J111" s="225"/>
      <c r="K111" s="225"/>
      <c r="L111" s="263"/>
      <c r="M111" s="225"/>
      <c r="N111" s="225"/>
    </row>
    <row r="112" spans="2:23" x14ac:dyDescent="0.25">
      <c r="B112" s="225"/>
      <c r="C112" s="225"/>
      <c r="D112" s="225"/>
      <c r="E112" s="225"/>
      <c r="F112" s="225"/>
      <c r="G112" s="225"/>
      <c r="H112" s="225"/>
      <c r="I112" s="225"/>
      <c r="J112" s="225"/>
      <c r="K112" s="225"/>
      <c r="L112" s="263"/>
      <c r="M112" s="225"/>
      <c r="N112" s="225"/>
    </row>
    <row r="113" spans="2:14" x14ac:dyDescent="0.25">
      <c r="B113" s="225"/>
      <c r="C113" s="225"/>
      <c r="D113" s="225"/>
      <c r="E113" s="225"/>
      <c r="F113" s="225"/>
      <c r="G113" s="225"/>
      <c r="H113" s="225"/>
      <c r="I113" s="225"/>
      <c r="J113" s="225"/>
      <c r="K113" s="225"/>
      <c r="L113" s="263"/>
      <c r="M113" s="225"/>
      <c r="N113" s="225"/>
    </row>
    <row r="114" spans="2:14" x14ac:dyDescent="0.25">
      <c r="B114" s="225"/>
      <c r="C114" s="225"/>
      <c r="D114" s="225"/>
      <c r="E114" s="225"/>
      <c r="F114" s="225"/>
      <c r="G114" s="225"/>
      <c r="H114" s="225"/>
      <c r="I114" s="225"/>
      <c r="J114" s="225"/>
      <c r="K114" s="225"/>
      <c r="L114" s="263"/>
      <c r="M114" s="225"/>
      <c r="N114" s="225"/>
    </row>
    <row r="115" spans="2:14" x14ac:dyDescent="0.25">
      <c r="B115" s="225"/>
      <c r="C115" s="225"/>
      <c r="D115" s="225"/>
      <c r="E115" s="225"/>
      <c r="F115" s="225"/>
      <c r="G115" s="225"/>
      <c r="H115" s="225"/>
      <c r="I115" s="225"/>
      <c r="J115" s="225"/>
      <c r="K115" s="225"/>
      <c r="L115" s="263"/>
      <c r="M115" s="225"/>
      <c r="N115" s="225"/>
    </row>
    <row r="116" spans="2:14" x14ac:dyDescent="0.25">
      <c r="B116" s="225"/>
      <c r="C116" s="225"/>
      <c r="D116" s="225"/>
      <c r="E116" s="225"/>
      <c r="F116" s="225"/>
      <c r="G116" s="225"/>
      <c r="H116" s="225"/>
      <c r="I116" s="225"/>
      <c r="J116" s="225"/>
      <c r="K116" s="225"/>
      <c r="L116" s="263"/>
      <c r="M116" s="225"/>
      <c r="N116" s="225"/>
    </row>
    <row r="117" spans="2:14" x14ac:dyDescent="0.25">
      <c r="B117" s="225"/>
      <c r="C117" s="225"/>
      <c r="D117" s="225"/>
      <c r="E117" s="225"/>
      <c r="F117" s="225"/>
      <c r="G117" s="225"/>
      <c r="H117" s="225"/>
      <c r="I117" s="225"/>
      <c r="J117" s="225"/>
      <c r="K117" s="225"/>
      <c r="L117" s="263"/>
      <c r="M117" s="225"/>
      <c r="N117" s="225"/>
    </row>
    <row r="118" spans="2:14" x14ac:dyDescent="0.25">
      <c r="B118" s="225"/>
      <c r="C118" s="225"/>
      <c r="D118" s="225"/>
      <c r="E118" s="225"/>
      <c r="F118" s="225"/>
      <c r="G118" s="225"/>
      <c r="H118" s="225"/>
      <c r="I118" s="225"/>
      <c r="J118" s="225"/>
      <c r="K118" s="225"/>
      <c r="L118" s="263"/>
      <c r="M118" s="225"/>
      <c r="N118" s="225"/>
    </row>
    <row r="119" spans="2:14" x14ac:dyDescent="0.25">
      <c r="B119" s="225"/>
      <c r="C119" s="225"/>
      <c r="D119" s="225"/>
      <c r="E119" s="225"/>
      <c r="F119" s="225"/>
      <c r="G119" s="225"/>
      <c r="H119" s="225"/>
      <c r="I119" s="225"/>
      <c r="J119" s="225"/>
      <c r="K119" s="225"/>
      <c r="L119" s="263"/>
      <c r="M119" s="225"/>
      <c r="N119" s="225"/>
    </row>
    <row r="120" spans="2:14" x14ac:dyDescent="0.25">
      <c r="B120" s="225"/>
      <c r="C120" s="225"/>
      <c r="D120" s="225"/>
      <c r="E120" s="225"/>
      <c r="F120" s="225"/>
      <c r="G120" s="225"/>
      <c r="H120" s="225"/>
      <c r="I120" s="225"/>
      <c r="J120" s="225"/>
      <c r="K120" s="225"/>
      <c r="L120" s="263"/>
      <c r="M120" s="225"/>
      <c r="N120" s="225"/>
    </row>
    <row r="121" spans="2:14" x14ac:dyDescent="0.25">
      <c r="B121" s="225"/>
      <c r="C121" s="225"/>
      <c r="D121" s="225"/>
      <c r="E121" s="225"/>
      <c r="F121" s="225"/>
      <c r="G121" s="225"/>
      <c r="H121" s="225"/>
      <c r="I121" s="225"/>
      <c r="J121" s="225"/>
      <c r="K121" s="225"/>
      <c r="L121" s="263"/>
      <c r="M121" s="225"/>
      <c r="N121" s="225"/>
    </row>
    <row r="122" spans="2:14" x14ac:dyDescent="0.25">
      <c r="B122" s="225"/>
      <c r="C122" s="225"/>
      <c r="D122" s="225"/>
      <c r="E122" s="225"/>
      <c r="F122" s="225"/>
      <c r="G122" s="225"/>
      <c r="H122" s="225"/>
      <c r="I122" s="225"/>
      <c r="J122" s="225"/>
      <c r="K122" s="225"/>
      <c r="L122" s="263"/>
      <c r="M122" s="225"/>
      <c r="N122" s="225"/>
    </row>
    <row r="173" spans="2:14" x14ac:dyDescent="0.25">
      <c r="B173" s="225"/>
      <c r="C173" s="225"/>
      <c r="D173" s="225"/>
      <c r="E173" s="225"/>
      <c r="F173" s="225"/>
      <c r="G173" s="225"/>
      <c r="H173" s="225"/>
      <c r="I173" s="225"/>
      <c r="J173" s="225"/>
      <c r="K173" s="225"/>
      <c r="L173" s="263"/>
      <c r="M173" s="225"/>
      <c r="N173" s="225"/>
    </row>
    <row r="174" spans="2:14" x14ac:dyDescent="0.25">
      <c r="B174" s="225"/>
      <c r="C174" s="225"/>
      <c r="D174" s="225"/>
      <c r="E174" s="225"/>
      <c r="F174" s="225"/>
      <c r="G174" s="225"/>
      <c r="H174" s="225"/>
      <c r="I174" s="225"/>
      <c r="J174" s="225"/>
      <c r="K174" s="225"/>
      <c r="L174" s="263"/>
      <c r="M174" s="225"/>
      <c r="N174" s="225"/>
    </row>
    <row r="175" spans="2:14" x14ac:dyDescent="0.25">
      <c r="B175" s="225"/>
      <c r="C175" s="225"/>
      <c r="D175" s="225"/>
      <c r="E175" s="225"/>
      <c r="F175" s="225"/>
      <c r="G175" s="225"/>
      <c r="H175" s="225"/>
      <c r="I175" s="225"/>
      <c r="J175" s="225"/>
      <c r="K175" s="225"/>
      <c r="L175" s="263"/>
      <c r="M175" s="225"/>
      <c r="N175" s="225"/>
    </row>
    <row r="176" spans="2:14" x14ac:dyDescent="0.25">
      <c r="B176" s="225"/>
      <c r="C176" s="225"/>
      <c r="D176" s="225"/>
      <c r="E176" s="225"/>
      <c r="F176" s="225"/>
      <c r="G176" s="225"/>
      <c r="H176" s="225"/>
      <c r="I176" s="225"/>
      <c r="J176" s="225"/>
      <c r="K176" s="225"/>
      <c r="L176" s="263"/>
      <c r="M176" s="225"/>
      <c r="N176" s="225"/>
    </row>
    <row r="177" spans="2:14" x14ac:dyDescent="0.25">
      <c r="B177" s="225"/>
      <c r="C177" s="225"/>
      <c r="D177" s="225"/>
      <c r="E177" s="225"/>
      <c r="F177" s="225"/>
      <c r="G177" s="225"/>
      <c r="H177" s="225"/>
      <c r="I177" s="225"/>
      <c r="J177" s="225"/>
      <c r="K177" s="225"/>
      <c r="L177" s="263"/>
      <c r="M177" s="225"/>
      <c r="N177" s="225"/>
    </row>
    <row r="178" spans="2:14" x14ac:dyDescent="0.25">
      <c r="B178" s="225"/>
      <c r="C178" s="225"/>
      <c r="D178" s="225"/>
      <c r="E178" s="225"/>
      <c r="F178" s="225"/>
      <c r="G178" s="225"/>
      <c r="H178" s="225"/>
      <c r="I178" s="225"/>
      <c r="J178" s="225"/>
      <c r="K178" s="225"/>
      <c r="L178" s="263"/>
      <c r="M178" s="225"/>
      <c r="N178" s="225"/>
    </row>
    <row r="179" spans="2:14" x14ac:dyDescent="0.25">
      <c r="B179" s="225"/>
      <c r="C179" s="225"/>
      <c r="D179" s="225"/>
      <c r="E179" s="225"/>
      <c r="F179" s="225"/>
      <c r="G179" s="225"/>
      <c r="H179" s="225"/>
      <c r="I179" s="225"/>
      <c r="J179" s="225"/>
      <c r="K179" s="225"/>
      <c r="L179" s="263"/>
      <c r="M179" s="225"/>
      <c r="N179" s="225"/>
    </row>
    <row r="180" spans="2:14" x14ac:dyDescent="0.25">
      <c r="B180" s="225"/>
      <c r="C180" s="225"/>
      <c r="D180" s="225"/>
      <c r="E180" s="225"/>
      <c r="F180" s="225"/>
      <c r="G180" s="225"/>
      <c r="H180" s="225"/>
      <c r="I180" s="225"/>
      <c r="J180" s="225"/>
      <c r="K180" s="225"/>
      <c r="L180" s="263"/>
      <c r="M180" s="225"/>
      <c r="N180" s="225"/>
    </row>
    <row r="181" spans="2:14" x14ac:dyDescent="0.25">
      <c r="B181" s="225"/>
      <c r="C181" s="225"/>
      <c r="D181" s="225"/>
      <c r="E181" s="225"/>
      <c r="F181" s="225"/>
      <c r="G181" s="225"/>
      <c r="H181" s="225"/>
      <c r="I181" s="225"/>
      <c r="J181" s="225"/>
      <c r="K181" s="225"/>
      <c r="L181" s="263"/>
      <c r="M181" s="225"/>
      <c r="N181" s="225"/>
    </row>
    <row r="182" spans="2:14" x14ac:dyDescent="0.25">
      <c r="B182" s="225"/>
      <c r="C182" s="225"/>
      <c r="D182" s="225"/>
      <c r="E182" s="225"/>
      <c r="F182" s="225"/>
      <c r="G182" s="225"/>
      <c r="H182" s="225"/>
      <c r="I182" s="225"/>
      <c r="J182" s="225"/>
      <c r="K182" s="225"/>
      <c r="L182" s="263"/>
      <c r="M182" s="225"/>
      <c r="N182" s="225"/>
    </row>
    <row r="183" spans="2:14" x14ac:dyDescent="0.25">
      <c r="B183" s="225"/>
      <c r="C183" s="225"/>
      <c r="D183" s="225"/>
      <c r="E183" s="225"/>
      <c r="F183" s="225"/>
      <c r="G183" s="225"/>
      <c r="H183" s="225"/>
      <c r="I183" s="225"/>
      <c r="J183" s="225"/>
      <c r="K183" s="225"/>
      <c r="L183" s="263"/>
      <c r="M183" s="225"/>
      <c r="N183" s="225"/>
    </row>
    <row r="184" spans="2:14" x14ac:dyDescent="0.25">
      <c r="B184" s="225"/>
      <c r="C184" s="225"/>
      <c r="D184" s="225"/>
      <c r="E184" s="225"/>
      <c r="F184" s="225"/>
      <c r="G184" s="225"/>
      <c r="H184" s="225"/>
      <c r="I184" s="225"/>
      <c r="J184" s="225"/>
      <c r="K184" s="225"/>
      <c r="L184" s="263"/>
      <c r="M184" s="225"/>
      <c r="N184" s="225"/>
    </row>
    <row r="185" spans="2:14" x14ac:dyDescent="0.25">
      <c r="B185" s="225"/>
      <c r="C185" s="225"/>
      <c r="D185" s="225"/>
      <c r="E185" s="225"/>
      <c r="F185" s="225"/>
      <c r="G185" s="225"/>
      <c r="H185" s="225"/>
      <c r="I185" s="225"/>
      <c r="J185" s="225"/>
      <c r="K185" s="225"/>
      <c r="L185" s="263"/>
      <c r="M185" s="225"/>
      <c r="N185" s="225"/>
    </row>
    <row r="186" spans="2:14" x14ac:dyDescent="0.25">
      <c r="B186" s="225"/>
      <c r="C186" s="225"/>
      <c r="D186" s="225"/>
      <c r="E186" s="225"/>
      <c r="F186" s="225"/>
      <c r="G186" s="225"/>
      <c r="H186" s="225"/>
      <c r="I186" s="225"/>
      <c r="J186" s="225"/>
      <c r="K186" s="225"/>
      <c r="L186" s="263"/>
      <c r="M186" s="225"/>
      <c r="N186" s="225"/>
    </row>
    <row r="187" spans="2:14" x14ac:dyDescent="0.25">
      <c r="B187" s="225"/>
      <c r="C187" s="225"/>
      <c r="D187" s="225"/>
      <c r="E187" s="225"/>
      <c r="F187" s="225"/>
      <c r="G187" s="225"/>
      <c r="H187" s="225"/>
      <c r="I187" s="225"/>
      <c r="J187" s="225"/>
      <c r="K187" s="225"/>
      <c r="L187" s="263"/>
      <c r="M187" s="225"/>
      <c r="N187" s="225"/>
    </row>
    <row r="237" spans="2:14" x14ac:dyDescent="0.25">
      <c r="B237" s="225"/>
      <c r="C237" s="225"/>
      <c r="D237" s="225"/>
      <c r="E237" s="225"/>
      <c r="F237" s="225"/>
      <c r="G237" s="225"/>
      <c r="H237" s="225"/>
      <c r="I237" s="225"/>
      <c r="J237" s="225"/>
      <c r="K237" s="225"/>
      <c r="L237" s="263"/>
      <c r="M237" s="225"/>
      <c r="N237" s="225"/>
    </row>
    <row r="238" spans="2:14" x14ac:dyDescent="0.25">
      <c r="B238" s="225"/>
      <c r="C238" s="225"/>
      <c r="D238" s="225"/>
      <c r="E238" s="225"/>
      <c r="F238" s="225"/>
      <c r="G238" s="225"/>
      <c r="H238" s="225"/>
      <c r="I238" s="225"/>
      <c r="J238" s="225"/>
      <c r="K238" s="225"/>
      <c r="L238" s="263"/>
      <c r="M238" s="225"/>
      <c r="N238" s="225"/>
    </row>
    <row r="239" spans="2:14" x14ac:dyDescent="0.25">
      <c r="B239" s="225"/>
      <c r="C239" s="225"/>
      <c r="D239" s="225"/>
      <c r="E239" s="225"/>
      <c r="F239" s="225"/>
      <c r="G239" s="225"/>
      <c r="H239" s="225"/>
      <c r="I239" s="225"/>
      <c r="J239" s="225"/>
      <c r="K239" s="225"/>
      <c r="L239" s="263"/>
      <c r="M239" s="225"/>
      <c r="N239" s="225"/>
    </row>
    <row r="240" spans="2:14" x14ac:dyDescent="0.25">
      <c r="B240" s="225"/>
      <c r="C240" s="225"/>
      <c r="D240" s="225"/>
      <c r="E240" s="225"/>
      <c r="F240" s="225"/>
      <c r="G240" s="225"/>
      <c r="H240" s="225"/>
      <c r="I240" s="225"/>
      <c r="J240" s="225"/>
      <c r="K240" s="225"/>
      <c r="L240" s="263"/>
      <c r="M240" s="225"/>
      <c r="N240" s="225"/>
    </row>
    <row r="241" spans="2:14" x14ac:dyDescent="0.25">
      <c r="B241" s="225"/>
      <c r="C241" s="225"/>
      <c r="D241" s="225"/>
      <c r="E241" s="225"/>
      <c r="F241" s="225"/>
      <c r="G241" s="225"/>
      <c r="H241" s="225"/>
      <c r="I241" s="225"/>
      <c r="J241" s="225"/>
      <c r="K241" s="225"/>
      <c r="L241" s="263"/>
      <c r="M241" s="225"/>
      <c r="N241" s="225"/>
    </row>
    <row r="242" spans="2:14" x14ac:dyDescent="0.25">
      <c r="B242" s="225"/>
      <c r="C242" s="225"/>
      <c r="D242" s="225"/>
      <c r="E242" s="225"/>
      <c r="F242" s="225"/>
      <c r="G242" s="225"/>
      <c r="H242" s="225"/>
      <c r="I242" s="225"/>
      <c r="J242" s="225"/>
      <c r="K242" s="225"/>
      <c r="L242" s="263"/>
      <c r="M242" s="225"/>
      <c r="N242" s="225"/>
    </row>
    <row r="243" spans="2:14" x14ac:dyDescent="0.25">
      <c r="B243" s="225"/>
      <c r="C243" s="225"/>
      <c r="D243" s="225"/>
      <c r="E243" s="225"/>
      <c r="F243" s="225"/>
      <c r="G243" s="225"/>
      <c r="H243" s="225"/>
      <c r="I243" s="225"/>
      <c r="J243" s="225"/>
      <c r="K243" s="225"/>
      <c r="L243" s="263"/>
      <c r="M243" s="225"/>
      <c r="N243" s="225"/>
    </row>
    <row r="244" spans="2:14" x14ac:dyDescent="0.25">
      <c r="B244" s="225"/>
      <c r="C244" s="225"/>
      <c r="D244" s="225"/>
      <c r="E244" s="225"/>
      <c r="F244" s="225"/>
      <c r="G244" s="225"/>
      <c r="H244" s="225"/>
      <c r="I244" s="225"/>
      <c r="J244" s="225"/>
      <c r="K244" s="225"/>
      <c r="L244" s="263"/>
      <c r="M244" s="225"/>
      <c r="N244" s="225"/>
    </row>
    <row r="245" spans="2:14" x14ac:dyDescent="0.25">
      <c r="B245" s="225"/>
      <c r="C245" s="225"/>
      <c r="D245" s="225"/>
      <c r="E245" s="225"/>
      <c r="F245" s="225"/>
      <c r="G245" s="225"/>
      <c r="H245" s="225"/>
      <c r="I245" s="225"/>
      <c r="J245" s="225"/>
      <c r="K245" s="225"/>
      <c r="L245" s="263"/>
      <c r="M245" s="225"/>
      <c r="N245" s="225"/>
    </row>
    <row r="246" spans="2:14" x14ac:dyDescent="0.25">
      <c r="B246" s="225"/>
      <c r="C246" s="225"/>
      <c r="D246" s="225"/>
      <c r="E246" s="225"/>
      <c r="F246" s="225"/>
      <c r="G246" s="225"/>
      <c r="H246" s="225"/>
      <c r="I246" s="225"/>
      <c r="J246" s="225"/>
      <c r="K246" s="225"/>
      <c r="L246" s="263"/>
      <c r="M246" s="225"/>
      <c r="N246" s="225"/>
    </row>
    <row r="247" spans="2:14" x14ac:dyDescent="0.25">
      <c r="B247" s="225"/>
      <c r="C247" s="225"/>
      <c r="D247" s="225"/>
      <c r="E247" s="225"/>
      <c r="F247" s="225"/>
      <c r="G247" s="225"/>
      <c r="H247" s="225"/>
      <c r="I247" s="225"/>
      <c r="J247" s="225"/>
      <c r="K247" s="225"/>
      <c r="L247" s="263"/>
      <c r="M247" s="225"/>
      <c r="N247" s="225"/>
    </row>
    <row r="248" spans="2:14" x14ac:dyDescent="0.25">
      <c r="B248" s="225"/>
      <c r="C248" s="225"/>
      <c r="D248" s="225"/>
      <c r="E248" s="225"/>
      <c r="F248" s="225"/>
      <c r="G248" s="225"/>
      <c r="H248" s="225"/>
      <c r="I248" s="225"/>
      <c r="J248" s="225"/>
      <c r="K248" s="225"/>
      <c r="L248" s="263"/>
      <c r="M248" s="225"/>
      <c r="N248" s="225"/>
    </row>
    <row r="249" spans="2:14" x14ac:dyDescent="0.25">
      <c r="B249" s="225"/>
      <c r="C249" s="225"/>
      <c r="D249" s="225"/>
      <c r="E249" s="225"/>
      <c r="F249" s="225"/>
      <c r="G249" s="225"/>
      <c r="H249" s="225"/>
      <c r="I249" s="225"/>
      <c r="J249" s="225"/>
      <c r="K249" s="225"/>
      <c r="L249" s="263"/>
      <c r="M249" s="225"/>
      <c r="N249" s="225"/>
    </row>
    <row r="250" spans="2:14" x14ac:dyDescent="0.25">
      <c r="B250" s="225"/>
      <c r="C250" s="225"/>
      <c r="D250" s="225"/>
      <c r="E250" s="225"/>
      <c r="F250" s="225"/>
      <c r="G250" s="225"/>
      <c r="H250" s="225"/>
      <c r="I250" s="225"/>
      <c r="J250" s="225"/>
      <c r="K250" s="225"/>
      <c r="L250" s="263"/>
      <c r="M250" s="225"/>
      <c r="N250" s="225"/>
    </row>
    <row r="251" spans="2:14" x14ac:dyDescent="0.25">
      <c r="B251" s="225"/>
      <c r="C251" s="225"/>
      <c r="D251" s="225"/>
      <c r="E251" s="225"/>
      <c r="F251" s="225"/>
      <c r="G251" s="225"/>
      <c r="H251" s="225"/>
      <c r="I251" s="225"/>
      <c r="J251" s="225"/>
      <c r="K251" s="225"/>
      <c r="L251" s="263"/>
      <c r="M251" s="225"/>
      <c r="N251" s="225"/>
    </row>
    <row r="302" spans="2:14" x14ac:dyDescent="0.25">
      <c r="B302" s="225"/>
      <c r="C302" s="225"/>
      <c r="D302" s="225"/>
      <c r="E302" s="225"/>
      <c r="F302" s="225"/>
      <c r="G302" s="225"/>
      <c r="H302" s="225"/>
      <c r="I302" s="225"/>
      <c r="J302" s="225"/>
      <c r="K302" s="225"/>
      <c r="L302" s="263"/>
      <c r="M302" s="225"/>
      <c r="N302" s="225"/>
    </row>
    <row r="303" spans="2:14" x14ac:dyDescent="0.25">
      <c r="B303" s="225"/>
      <c r="C303" s="225"/>
      <c r="D303" s="225"/>
      <c r="E303" s="225"/>
      <c r="F303" s="225"/>
      <c r="G303" s="225"/>
      <c r="H303" s="225"/>
      <c r="I303" s="225"/>
      <c r="J303" s="225"/>
      <c r="K303" s="225"/>
      <c r="L303" s="263"/>
      <c r="M303" s="225"/>
      <c r="N303" s="225"/>
    </row>
    <row r="304" spans="2:14" x14ac:dyDescent="0.25">
      <c r="B304" s="225"/>
      <c r="C304" s="225"/>
      <c r="D304" s="225"/>
      <c r="E304" s="225"/>
      <c r="F304" s="225"/>
      <c r="G304" s="225"/>
      <c r="H304" s="225"/>
      <c r="I304" s="225"/>
      <c r="J304" s="225"/>
      <c r="K304" s="225"/>
      <c r="L304" s="263"/>
      <c r="M304" s="225"/>
      <c r="N304" s="225"/>
    </row>
    <row r="305" spans="2:14" x14ac:dyDescent="0.25">
      <c r="B305" s="225"/>
      <c r="C305" s="225"/>
      <c r="D305" s="225"/>
      <c r="E305" s="225"/>
      <c r="F305" s="225"/>
      <c r="G305" s="225"/>
      <c r="H305" s="225"/>
      <c r="I305" s="225"/>
      <c r="J305" s="225"/>
      <c r="K305" s="225"/>
      <c r="L305" s="263"/>
      <c r="M305" s="225"/>
      <c r="N305" s="225"/>
    </row>
    <row r="306" spans="2:14" x14ac:dyDescent="0.25">
      <c r="B306" s="225"/>
      <c r="C306" s="225"/>
      <c r="D306" s="225"/>
      <c r="E306" s="225"/>
      <c r="F306" s="225"/>
      <c r="G306" s="225"/>
      <c r="H306" s="225"/>
      <c r="I306" s="225"/>
      <c r="J306" s="225"/>
      <c r="K306" s="225"/>
      <c r="L306" s="263"/>
      <c r="M306" s="225"/>
      <c r="N306" s="225"/>
    </row>
    <row r="307" spans="2:14" x14ac:dyDescent="0.25">
      <c r="B307" s="225"/>
      <c r="C307" s="225"/>
      <c r="D307" s="225"/>
      <c r="E307" s="225"/>
      <c r="F307" s="225"/>
      <c r="G307" s="225"/>
      <c r="H307" s="225"/>
      <c r="I307" s="225"/>
      <c r="J307" s="225"/>
      <c r="K307" s="225"/>
      <c r="L307" s="263"/>
      <c r="M307" s="225"/>
      <c r="N307" s="225"/>
    </row>
    <row r="308" spans="2:14" x14ac:dyDescent="0.25">
      <c r="B308" s="225"/>
      <c r="C308" s="225"/>
      <c r="D308" s="225"/>
      <c r="E308" s="225"/>
      <c r="F308" s="225"/>
      <c r="G308" s="225"/>
      <c r="H308" s="225"/>
      <c r="I308" s="225"/>
      <c r="J308" s="225"/>
      <c r="K308" s="225"/>
      <c r="L308" s="263"/>
      <c r="M308" s="225"/>
      <c r="N308" s="225"/>
    </row>
    <row r="309" spans="2:14" x14ac:dyDescent="0.25">
      <c r="B309" s="225"/>
      <c r="C309" s="225"/>
      <c r="D309" s="225"/>
      <c r="E309" s="225"/>
      <c r="F309" s="225"/>
      <c r="G309" s="225"/>
      <c r="H309" s="225"/>
      <c r="I309" s="225"/>
      <c r="J309" s="225"/>
      <c r="K309" s="225"/>
      <c r="L309" s="263"/>
      <c r="M309" s="225"/>
      <c r="N309" s="225"/>
    </row>
    <row r="310" spans="2:14" x14ac:dyDescent="0.25">
      <c r="B310" s="225"/>
      <c r="C310" s="225"/>
      <c r="D310" s="225"/>
      <c r="E310" s="225"/>
      <c r="F310" s="225"/>
      <c r="G310" s="225"/>
      <c r="H310" s="225"/>
      <c r="I310" s="225"/>
      <c r="J310" s="225"/>
      <c r="K310" s="225"/>
      <c r="L310" s="263"/>
      <c r="M310" s="225"/>
      <c r="N310" s="225"/>
    </row>
    <row r="311" spans="2:14" x14ac:dyDescent="0.25">
      <c r="B311" s="225"/>
      <c r="C311" s="225"/>
      <c r="D311" s="225"/>
      <c r="E311" s="225"/>
      <c r="F311" s="225"/>
      <c r="G311" s="225"/>
      <c r="H311" s="225"/>
      <c r="I311" s="225"/>
      <c r="J311" s="225"/>
      <c r="K311" s="225"/>
      <c r="L311" s="263"/>
      <c r="M311" s="225"/>
      <c r="N311" s="225"/>
    </row>
    <row r="312" spans="2:14" x14ac:dyDescent="0.25">
      <c r="B312" s="225"/>
      <c r="C312" s="225"/>
      <c r="D312" s="225"/>
      <c r="E312" s="225"/>
      <c r="F312" s="225"/>
      <c r="G312" s="225"/>
      <c r="H312" s="225"/>
      <c r="I312" s="225"/>
      <c r="J312" s="225"/>
      <c r="K312" s="225"/>
      <c r="L312" s="263"/>
      <c r="M312" s="225"/>
      <c r="N312" s="225"/>
    </row>
    <row r="313" spans="2:14" x14ac:dyDescent="0.25">
      <c r="B313" s="225"/>
      <c r="C313" s="225"/>
      <c r="D313" s="225"/>
      <c r="E313" s="225"/>
      <c r="F313" s="225"/>
      <c r="G313" s="225"/>
      <c r="H313" s="225"/>
      <c r="I313" s="225"/>
      <c r="J313" s="225"/>
      <c r="K313" s="225"/>
      <c r="L313" s="263"/>
      <c r="M313" s="225"/>
      <c r="N313" s="225"/>
    </row>
    <row r="314" spans="2:14" x14ac:dyDescent="0.25">
      <c r="B314" s="225"/>
      <c r="C314" s="225"/>
      <c r="D314" s="225"/>
      <c r="E314" s="225"/>
      <c r="F314" s="225"/>
      <c r="G314" s="225"/>
      <c r="H314" s="225"/>
      <c r="I314" s="225"/>
      <c r="J314" s="225"/>
      <c r="K314" s="225"/>
      <c r="L314" s="263"/>
      <c r="M314" s="225"/>
      <c r="N314" s="225"/>
    </row>
    <row r="315" spans="2:14" x14ac:dyDescent="0.25">
      <c r="B315" s="225"/>
      <c r="C315" s="225"/>
      <c r="D315" s="225"/>
      <c r="E315" s="225"/>
      <c r="F315" s="225"/>
      <c r="G315" s="225"/>
      <c r="H315" s="225"/>
      <c r="I315" s="225"/>
      <c r="J315" s="225"/>
      <c r="K315" s="225"/>
      <c r="L315" s="263"/>
      <c r="M315" s="225"/>
      <c r="N315" s="225"/>
    </row>
    <row r="316" spans="2:14" x14ac:dyDescent="0.25">
      <c r="B316" s="225"/>
      <c r="C316" s="225"/>
      <c r="D316" s="225"/>
      <c r="E316" s="225"/>
      <c r="F316" s="225"/>
      <c r="G316" s="225"/>
      <c r="H316" s="225"/>
      <c r="I316" s="225"/>
      <c r="J316" s="225"/>
      <c r="K316" s="225"/>
      <c r="L316" s="263"/>
      <c r="M316" s="225"/>
      <c r="N316" s="225"/>
    </row>
    <row r="367" spans="2:14" x14ac:dyDescent="0.25">
      <c r="B367" s="225"/>
      <c r="C367" s="225"/>
      <c r="D367" s="225"/>
      <c r="E367" s="225"/>
      <c r="F367" s="225"/>
      <c r="G367" s="225"/>
      <c r="H367" s="225"/>
      <c r="I367" s="225"/>
      <c r="J367" s="225"/>
      <c r="K367" s="225"/>
      <c r="L367" s="263"/>
      <c r="M367" s="225"/>
      <c r="N367" s="225"/>
    </row>
    <row r="368" spans="2:14" x14ac:dyDescent="0.25">
      <c r="B368" s="225"/>
      <c r="C368" s="225"/>
      <c r="D368" s="225"/>
      <c r="E368" s="225"/>
      <c r="F368" s="225"/>
      <c r="G368" s="225"/>
      <c r="H368" s="225"/>
      <c r="I368" s="225"/>
      <c r="J368" s="225"/>
      <c r="K368" s="225"/>
      <c r="L368" s="263"/>
      <c r="M368" s="225"/>
      <c r="N368" s="225"/>
    </row>
    <row r="369" spans="2:14" x14ac:dyDescent="0.25">
      <c r="B369" s="225"/>
      <c r="C369" s="225"/>
      <c r="D369" s="225"/>
      <c r="E369" s="225"/>
      <c r="F369" s="225"/>
      <c r="G369" s="225"/>
      <c r="H369" s="225"/>
      <c r="I369" s="225"/>
      <c r="J369" s="225"/>
      <c r="K369" s="225"/>
      <c r="L369" s="263"/>
      <c r="M369" s="225"/>
      <c r="N369" s="225"/>
    </row>
    <row r="370" spans="2:14" x14ac:dyDescent="0.25">
      <c r="B370" s="225"/>
      <c r="C370" s="225"/>
      <c r="D370" s="225"/>
      <c r="E370" s="225"/>
      <c r="F370" s="225"/>
      <c r="G370" s="225"/>
      <c r="H370" s="225"/>
      <c r="I370" s="225"/>
      <c r="J370" s="225"/>
      <c r="K370" s="225"/>
      <c r="L370" s="263"/>
      <c r="M370" s="225"/>
      <c r="N370" s="225"/>
    </row>
    <row r="371" spans="2:14" x14ac:dyDescent="0.25">
      <c r="B371" s="225"/>
      <c r="C371" s="225"/>
      <c r="D371" s="225"/>
      <c r="E371" s="225"/>
      <c r="F371" s="225"/>
      <c r="G371" s="225"/>
      <c r="H371" s="225"/>
      <c r="I371" s="225"/>
      <c r="J371" s="225"/>
      <c r="K371" s="225"/>
      <c r="L371" s="263"/>
      <c r="M371" s="225"/>
      <c r="N371" s="225"/>
    </row>
    <row r="372" spans="2:14" x14ac:dyDescent="0.25">
      <c r="B372" s="225"/>
      <c r="C372" s="225"/>
      <c r="D372" s="225"/>
      <c r="E372" s="225"/>
      <c r="F372" s="225"/>
      <c r="G372" s="225"/>
      <c r="H372" s="225"/>
      <c r="I372" s="225"/>
      <c r="J372" s="225"/>
      <c r="K372" s="225"/>
      <c r="L372" s="263"/>
      <c r="M372" s="225"/>
      <c r="N372" s="225"/>
    </row>
    <row r="373" spans="2:14" x14ac:dyDescent="0.25">
      <c r="B373" s="225"/>
      <c r="C373" s="225"/>
      <c r="D373" s="225"/>
      <c r="E373" s="225"/>
      <c r="F373" s="225"/>
      <c r="G373" s="225"/>
      <c r="H373" s="225"/>
      <c r="I373" s="225"/>
      <c r="J373" s="225"/>
      <c r="K373" s="225"/>
      <c r="L373" s="263"/>
      <c r="M373" s="225"/>
      <c r="N373" s="225"/>
    </row>
    <row r="374" spans="2:14" x14ac:dyDescent="0.25">
      <c r="B374" s="225"/>
      <c r="C374" s="225"/>
      <c r="D374" s="225"/>
      <c r="E374" s="225"/>
      <c r="F374" s="225"/>
      <c r="G374" s="225"/>
      <c r="H374" s="225"/>
      <c r="I374" s="225"/>
      <c r="J374" s="225"/>
      <c r="K374" s="225"/>
      <c r="L374" s="263"/>
      <c r="M374" s="225"/>
      <c r="N374" s="225"/>
    </row>
    <row r="375" spans="2:14" x14ac:dyDescent="0.25">
      <c r="B375" s="225"/>
      <c r="C375" s="225"/>
      <c r="D375" s="225"/>
      <c r="E375" s="225"/>
      <c r="F375" s="225"/>
      <c r="G375" s="225"/>
      <c r="H375" s="225"/>
      <c r="I375" s="225"/>
      <c r="J375" s="225"/>
      <c r="K375" s="225"/>
      <c r="L375" s="263"/>
      <c r="M375" s="225"/>
      <c r="N375" s="225"/>
    </row>
    <row r="376" spans="2:14" x14ac:dyDescent="0.25">
      <c r="B376" s="225"/>
      <c r="C376" s="225"/>
      <c r="D376" s="225"/>
      <c r="E376" s="225"/>
      <c r="F376" s="225"/>
      <c r="G376" s="225"/>
      <c r="H376" s="225"/>
      <c r="I376" s="225"/>
      <c r="J376" s="225"/>
      <c r="K376" s="225"/>
      <c r="L376" s="263"/>
      <c r="M376" s="225"/>
      <c r="N376" s="225"/>
    </row>
    <row r="377" spans="2:14" x14ac:dyDescent="0.25">
      <c r="B377" s="225"/>
      <c r="C377" s="225"/>
      <c r="D377" s="225"/>
      <c r="E377" s="225"/>
      <c r="F377" s="225"/>
      <c r="G377" s="225"/>
      <c r="H377" s="225"/>
      <c r="I377" s="225"/>
      <c r="J377" s="225"/>
      <c r="K377" s="225"/>
      <c r="L377" s="263"/>
      <c r="M377" s="225"/>
      <c r="N377" s="225"/>
    </row>
    <row r="378" spans="2:14" x14ac:dyDescent="0.25">
      <c r="B378" s="225"/>
      <c r="C378" s="225"/>
      <c r="D378" s="225"/>
      <c r="E378" s="225"/>
      <c r="F378" s="225"/>
      <c r="G378" s="225"/>
      <c r="H378" s="225"/>
      <c r="I378" s="225"/>
      <c r="J378" s="225"/>
      <c r="K378" s="225"/>
      <c r="L378" s="263"/>
      <c r="M378" s="225"/>
      <c r="N378" s="225"/>
    </row>
    <row r="379" spans="2:14" x14ac:dyDescent="0.25">
      <c r="B379" s="225"/>
      <c r="C379" s="225"/>
      <c r="D379" s="225"/>
      <c r="E379" s="225"/>
      <c r="F379" s="225"/>
      <c r="G379" s="225"/>
      <c r="H379" s="225"/>
      <c r="I379" s="225"/>
      <c r="J379" s="225"/>
      <c r="K379" s="225"/>
      <c r="L379" s="263"/>
      <c r="M379" s="225"/>
      <c r="N379" s="225"/>
    </row>
    <row r="380" spans="2:14" x14ac:dyDescent="0.25">
      <c r="B380" s="225"/>
      <c r="C380" s="225"/>
      <c r="D380" s="225"/>
      <c r="E380" s="225"/>
      <c r="F380" s="225"/>
      <c r="G380" s="225"/>
      <c r="H380" s="225"/>
      <c r="I380" s="225"/>
      <c r="J380" s="225"/>
      <c r="K380" s="225"/>
      <c r="L380" s="263"/>
      <c r="M380" s="225"/>
      <c r="N380" s="225"/>
    </row>
    <row r="381" spans="2:14" x14ac:dyDescent="0.25">
      <c r="B381" s="225"/>
      <c r="C381" s="225"/>
      <c r="D381" s="225"/>
      <c r="E381" s="225"/>
      <c r="F381" s="225"/>
      <c r="G381" s="225"/>
      <c r="H381" s="225"/>
      <c r="I381" s="225"/>
      <c r="J381" s="225"/>
      <c r="K381" s="225"/>
      <c r="L381" s="263"/>
      <c r="M381" s="225"/>
      <c r="N381" s="225"/>
    </row>
    <row r="430" spans="2:14" x14ac:dyDescent="0.25">
      <c r="B430" s="225"/>
      <c r="C430" s="225"/>
      <c r="D430" s="225"/>
      <c r="E430" s="225"/>
      <c r="F430" s="225"/>
      <c r="G430" s="225"/>
      <c r="H430" s="225"/>
      <c r="I430" s="225"/>
      <c r="J430" s="225"/>
      <c r="K430" s="225"/>
      <c r="L430" s="263"/>
      <c r="M430" s="225"/>
      <c r="N430" s="225"/>
    </row>
    <row r="431" spans="2:14" x14ac:dyDescent="0.25">
      <c r="B431" s="225"/>
      <c r="C431" s="225"/>
      <c r="D431" s="225"/>
      <c r="E431" s="225"/>
      <c r="F431" s="225"/>
      <c r="G431" s="225"/>
      <c r="H431" s="225"/>
      <c r="I431" s="225"/>
      <c r="J431" s="225"/>
      <c r="K431" s="225"/>
      <c r="L431" s="263"/>
      <c r="M431" s="225"/>
      <c r="N431" s="225"/>
    </row>
    <row r="432" spans="2:14" x14ac:dyDescent="0.25">
      <c r="B432" s="225"/>
      <c r="C432" s="225"/>
      <c r="D432" s="225"/>
      <c r="E432" s="225"/>
      <c r="F432" s="225"/>
      <c r="G432" s="225"/>
      <c r="H432" s="225"/>
      <c r="I432" s="225"/>
      <c r="J432" s="225"/>
      <c r="K432" s="225"/>
      <c r="L432" s="263"/>
      <c r="M432" s="225"/>
      <c r="N432" s="225"/>
    </row>
    <row r="433" spans="2:14" x14ac:dyDescent="0.25">
      <c r="B433" s="225"/>
      <c r="C433" s="225"/>
      <c r="D433" s="225"/>
      <c r="E433" s="225"/>
      <c r="F433" s="225"/>
      <c r="G433" s="225"/>
      <c r="H433" s="225"/>
      <c r="I433" s="225"/>
      <c r="J433" s="225"/>
      <c r="K433" s="225"/>
      <c r="L433" s="263"/>
      <c r="M433" s="225"/>
      <c r="N433" s="225"/>
    </row>
    <row r="434" spans="2:14" x14ac:dyDescent="0.25">
      <c r="B434" s="225"/>
      <c r="C434" s="225"/>
      <c r="D434" s="225"/>
      <c r="E434" s="225"/>
      <c r="F434" s="225"/>
      <c r="G434" s="225"/>
      <c r="H434" s="225"/>
      <c r="I434" s="225"/>
      <c r="J434" s="225"/>
      <c r="K434" s="225"/>
      <c r="L434" s="263"/>
      <c r="M434" s="225"/>
      <c r="N434" s="225"/>
    </row>
    <row r="435" spans="2:14" x14ac:dyDescent="0.25">
      <c r="B435" s="225"/>
      <c r="C435" s="225"/>
      <c r="D435" s="225"/>
      <c r="E435" s="225"/>
      <c r="F435" s="225"/>
      <c r="G435" s="225"/>
      <c r="H435" s="225"/>
      <c r="I435" s="225"/>
      <c r="J435" s="225"/>
      <c r="K435" s="225"/>
      <c r="L435" s="263"/>
      <c r="M435" s="225"/>
      <c r="N435" s="225"/>
    </row>
    <row r="436" spans="2:14" x14ac:dyDescent="0.25">
      <c r="B436" s="225"/>
      <c r="C436" s="225"/>
      <c r="D436" s="225"/>
      <c r="E436" s="225"/>
      <c r="F436" s="225"/>
      <c r="G436" s="225"/>
      <c r="H436" s="225"/>
      <c r="I436" s="225"/>
      <c r="J436" s="225"/>
      <c r="K436" s="225"/>
      <c r="L436" s="263"/>
      <c r="M436" s="225"/>
      <c r="N436" s="225"/>
    </row>
    <row r="437" spans="2:14" x14ac:dyDescent="0.25">
      <c r="B437" s="225"/>
      <c r="C437" s="225"/>
      <c r="D437" s="225"/>
      <c r="E437" s="225"/>
      <c r="F437" s="225"/>
      <c r="G437" s="225"/>
      <c r="H437" s="225"/>
      <c r="I437" s="225"/>
      <c r="J437" s="225"/>
      <c r="K437" s="225"/>
      <c r="L437" s="263"/>
      <c r="M437" s="225"/>
      <c r="N437" s="225"/>
    </row>
    <row r="438" spans="2:14" x14ac:dyDescent="0.25">
      <c r="B438" s="225"/>
      <c r="C438" s="225"/>
      <c r="D438" s="225"/>
      <c r="E438" s="225"/>
      <c r="F438" s="225"/>
      <c r="G438" s="225"/>
      <c r="H438" s="225"/>
      <c r="I438" s="225"/>
      <c r="J438" s="225"/>
      <c r="K438" s="225"/>
      <c r="L438" s="263"/>
      <c r="M438" s="225"/>
      <c r="N438" s="225"/>
    </row>
    <row r="439" spans="2:14" x14ac:dyDescent="0.25">
      <c r="B439" s="225"/>
      <c r="C439" s="225"/>
      <c r="D439" s="225"/>
      <c r="E439" s="225"/>
      <c r="F439" s="225"/>
      <c r="G439" s="225"/>
      <c r="H439" s="225"/>
      <c r="I439" s="225"/>
      <c r="J439" s="225"/>
      <c r="K439" s="225"/>
      <c r="L439" s="263"/>
      <c r="M439" s="225"/>
      <c r="N439" s="225"/>
    </row>
    <row r="440" spans="2:14" x14ac:dyDescent="0.25">
      <c r="B440" s="225"/>
      <c r="C440" s="225"/>
      <c r="D440" s="225"/>
      <c r="E440" s="225"/>
      <c r="F440" s="225"/>
      <c r="G440" s="225"/>
      <c r="H440" s="225"/>
      <c r="I440" s="225"/>
      <c r="J440" s="225"/>
      <c r="K440" s="225"/>
      <c r="L440" s="263"/>
      <c r="M440" s="225"/>
      <c r="N440" s="225"/>
    </row>
    <row r="441" spans="2:14" x14ac:dyDescent="0.25">
      <c r="B441" s="225"/>
      <c r="C441" s="225"/>
      <c r="D441" s="225"/>
      <c r="E441" s="225"/>
      <c r="F441" s="225"/>
      <c r="G441" s="225"/>
      <c r="H441" s="225"/>
      <c r="I441" s="225"/>
      <c r="J441" s="225"/>
      <c r="K441" s="225"/>
      <c r="L441" s="263"/>
      <c r="M441" s="225"/>
      <c r="N441" s="225"/>
    </row>
    <row r="442" spans="2:14" x14ac:dyDescent="0.25">
      <c r="B442" s="225"/>
      <c r="C442" s="225"/>
      <c r="D442" s="225"/>
      <c r="E442" s="225"/>
      <c r="F442" s="225"/>
      <c r="G442" s="225"/>
      <c r="H442" s="225"/>
      <c r="I442" s="225"/>
      <c r="J442" s="225"/>
      <c r="K442" s="225"/>
      <c r="L442" s="263"/>
      <c r="M442" s="225"/>
      <c r="N442" s="225"/>
    </row>
    <row r="443" spans="2:14" x14ac:dyDescent="0.25">
      <c r="B443" s="225"/>
      <c r="C443" s="225"/>
      <c r="D443" s="225"/>
      <c r="E443" s="225"/>
      <c r="F443" s="225"/>
      <c r="G443" s="225"/>
      <c r="H443" s="225"/>
      <c r="I443" s="225"/>
      <c r="J443" s="225"/>
      <c r="K443" s="225"/>
      <c r="L443" s="263"/>
      <c r="M443" s="225"/>
      <c r="N443" s="225"/>
    </row>
    <row r="444" spans="2:14" x14ac:dyDescent="0.25">
      <c r="B444" s="225"/>
      <c r="C444" s="225"/>
      <c r="D444" s="225"/>
      <c r="E444" s="225"/>
      <c r="F444" s="225"/>
      <c r="G444" s="225"/>
      <c r="H444" s="225"/>
      <c r="I444" s="225"/>
      <c r="J444" s="225"/>
      <c r="K444" s="225"/>
      <c r="L444" s="263"/>
      <c r="M444" s="225"/>
      <c r="N444" s="225"/>
    </row>
    <row r="495" spans="2:14" x14ac:dyDescent="0.25">
      <c r="B495" s="225"/>
      <c r="C495" s="225"/>
      <c r="D495" s="225"/>
      <c r="E495" s="225"/>
      <c r="F495" s="225"/>
      <c r="G495" s="225"/>
      <c r="H495" s="225"/>
      <c r="I495" s="225"/>
      <c r="J495" s="225"/>
      <c r="K495" s="225"/>
      <c r="L495" s="263"/>
      <c r="M495" s="225"/>
      <c r="N495" s="225"/>
    </row>
    <row r="496" spans="2:14" x14ac:dyDescent="0.25">
      <c r="B496" s="225"/>
      <c r="C496" s="225"/>
      <c r="D496" s="225"/>
      <c r="E496" s="225"/>
      <c r="F496" s="225"/>
      <c r="G496" s="225"/>
      <c r="H496" s="225"/>
      <c r="I496" s="225"/>
      <c r="J496" s="225"/>
      <c r="K496" s="225"/>
      <c r="L496" s="263"/>
      <c r="M496" s="225"/>
      <c r="N496" s="225"/>
    </row>
    <row r="497" spans="2:14" x14ac:dyDescent="0.25">
      <c r="B497" s="225"/>
      <c r="C497" s="225"/>
      <c r="D497" s="225"/>
      <c r="E497" s="225"/>
      <c r="F497" s="225"/>
      <c r="G497" s="225"/>
      <c r="H497" s="225"/>
      <c r="I497" s="225"/>
      <c r="J497" s="225"/>
      <c r="K497" s="225"/>
      <c r="L497" s="263"/>
      <c r="M497" s="225"/>
      <c r="N497" s="225"/>
    </row>
    <row r="498" spans="2:14" x14ac:dyDescent="0.25">
      <c r="B498" s="225"/>
      <c r="C498" s="225"/>
      <c r="D498" s="225"/>
      <c r="E498" s="225"/>
      <c r="F498" s="225"/>
      <c r="G498" s="225"/>
      <c r="H498" s="225"/>
      <c r="I498" s="225"/>
      <c r="J498" s="225"/>
      <c r="K498" s="225"/>
      <c r="L498" s="263"/>
      <c r="M498" s="225"/>
      <c r="N498" s="225"/>
    </row>
    <row r="499" spans="2:14" x14ac:dyDescent="0.25">
      <c r="B499" s="225"/>
      <c r="C499" s="225"/>
      <c r="D499" s="225"/>
      <c r="E499" s="225"/>
      <c r="F499" s="225"/>
      <c r="G499" s="225"/>
      <c r="H499" s="225"/>
      <c r="I499" s="225"/>
      <c r="J499" s="225"/>
      <c r="K499" s="225"/>
      <c r="L499" s="263"/>
      <c r="M499" s="225"/>
      <c r="N499" s="225"/>
    </row>
    <row r="500" spans="2:14" x14ac:dyDescent="0.25">
      <c r="B500" s="225"/>
      <c r="C500" s="225"/>
      <c r="D500" s="225"/>
      <c r="E500" s="225"/>
      <c r="F500" s="225"/>
      <c r="G500" s="225"/>
      <c r="H500" s="225"/>
      <c r="I500" s="225"/>
      <c r="J500" s="225"/>
      <c r="K500" s="225"/>
      <c r="L500" s="263"/>
      <c r="M500" s="225"/>
      <c r="N500" s="225"/>
    </row>
    <row r="501" spans="2:14" x14ac:dyDescent="0.25">
      <c r="B501" s="225"/>
      <c r="C501" s="225"/>
      <c r="D501" s="225"/>
      <c r="E501" s="225"/>
      <c r="F501" s="225"/>
      <c r="G501" s="225"/>
      <c r="H501" s="225"/>
      <c r="I501" s="225"/>
      <c r="J501" s="225"/>
      <c r="K501" s="225"/>
      <c r="L501" s="263"/>
      <c r="M501" s="225"/>
      <c r="N501" s="225"/>
    </row>
    <row r="502" spans="2:14" x14ac:dyDescent="0.25">
      <c r="B502" s="225"/>
      <c r="C502" s="225"/>
      <c r="D502" s="225"/>
      <c r="E502" s="225"/>
      <c r="F502" s="225"/>
      <c r="G502" s="225"/>
      <c r="H502" s="225"/>
      <c r="I502" s="225"/>
      <c r="J502" s="225"/>
      <c r="K502" s="225"/>
      <c r="L502" s="263"/>
      <c r="M502" s="225"/>
      <c r="N502" s="225"/>
    </row>
    <row r="503" spans="2:14" x14ac:dyDescent="0.25">
      <c r="B503" s="225"/>
      <c r="C503" s="225"/>
      <c r="D503" s="225"/>
      <c r="E503" s="225"/>
      <c r="F503" s="225"/>
      <c r="G503" s="225"/>
      <c r="H503" s="225"/>
      <c r="I503" s="225"/>
      <c r="J503" s="225"/>
      <c r="K503" s="225"/>
      <c r="L503" s="263"/>
      <c r="M503" s="225"/>
      <c r="N503" s="225"/>
    </row>
    <row r="504" spans="2:14" x14ac:dyDescent="0.25">
      <c r="B504" s="225"/>
      <c r="C504" s="225"/>
      <c r="D504" s="225"/>
      <c r="E504" s="225"/>
      <c r="F504" s="225"/>
      <c r="G504" s="225"/>
      <c r="H504" s="225"/>
      <c r="I504" s="225"/>
      <c r="J504" s="225"/>
      <c r="K504" s="225"/>
      <c r="L504" s="263"/>
      <c r="M504" s="225"/>
      <c r="N504" s="225"/>
    </row>
    <row r="505" spans="2:14" x14ac:dyDescent="0.25">
      <c r="B505" s="225"/>
      <c r="C505" s="225"/>
      <c r="D505" s="225"/>
      <c r="E505" s="225"/>
      <c r="F505" s="225"/>
      <c r="G505" s="225"/>
      <c r="H505" s="225"/>
      <c r="I505" s="225"/>
      <c r="J505" s="225"/>
      <c r="K505" s="225"/>
      <c r="L505" s="263"/>
      <c r="M505" s="225"/>
      <c r="N505" s="225"/>
    </row>
    <row r="506" spans="2:14" x14ac:dyDescent="0.25">
      <c r="B506" s="225"/>
      <c r="C506" s="225"/>
      <c r="D506" s="225"/>
      <c r="E506" s="225"/>
      <c r="F506" s="225"/>
      <c r="G506" s="225"/>
      <c r="H506" s="225"/>
      <c r="I506" s="225"/>
      <c r="J506" s="225"/>
      <c r="K506" s="225"/>
      <c r="L506" s="263"/>
      <c r="M506" s="225"/>
      <c r="N506" s="225"/>
    </row>
    <row r="507" spans="2:14" x14ac:dyDescent="0.25">
      <c r="B507" s="225"/>
      <c r="C507" s="225"/>
      <c r="D507" s="225"/>
      <c r="E507" s="225"/>
      <c r="F507" s="225"/>
      <c r="G507" s="225"/>
      <c r="H507" s="225"/>
      <c r="I507" s="225"/>
      <c r="J507" s="225"/>
      <c r="K507" s="225"/>
      <c r="L507" s="263"/>
      <c r="M507" s="225"/>
      <c r="N507" s="225"/>
    </row>
    <row r="508" spans="2:14" x14ac:dyDescent="0.25">
      <c r="B508" s="225"/>
      <c r="C508" s="225"/>
      <c r="D508" s="225"/>
      <c r="E508" s="225"/>
      <c r="F508" s="225"/>
      <c r="G508" s="225"/>
      <c r="H508" s="225"/>
      <c r="I508" s="225"/>
      <c r="J508" s="225"/>
      <c r="K508" s="225"/>
      <c r="L508" s="263"/>
      <c r="M508" s="225"/>
      <c r="N508" s="225"/>
    </row>
    <row r="509" spans="2:14" x14ac:dyDescent="0.25">
      <c r="B509" s="225"/>
      <c r="C509" s="225"/>
      <c r="D509" s="225"/>
      <c r="E509" s="225"/>
      <c r="F509" s="225"/>
      <c r="G509" s="225"/>
      <c r="H509" s="225"/>
      <c r="I509" s="225"/>
      <c r="J509" s="225"/>
      <c r="K509" s="225"/>
      <c r="L509" s="263"/>
      <c r="M509" s="225"/>
      <c r="N509" s="225"/>
    </row>
    <row r="560" spans="2:14" x14ac:dyDescent="0.25">
      <c r="B560" s="225"/>
      <c r="C560" s="225"/>
      <c r="D560" s="225"/>
      <c r="E560" s="225"/>
      <c r="F560" s="225"/>
      <c r="G560" s="225"/>
      <c r="H560" s="225"/>
      <c r="I560" s="225"/>
      <c r="J560" s="225"/>
      <c r="K560" s="225"/>
      <c r="L560" s="263"/>
      <c r="M560" s="225"/>
      <c r="N560" s="225"/>
    </row>
    <row r="561" spans="2:14" x14ac:dyDescent="0.25">
      <c r="B561" s="225"/>
      <c r="C561" s="225"/>
      <c r="D561" s="225"/>
      <c r="E561" s="225"/>
      <c r="F561" s="225"/>
      <c r="G561" s="225"/>
      <c r="H561" s="225"/>
      <c r="I561" s="225"/>
      <c r="J561" s="225"/>
      <c r="K561" s="225"/>
      <c r="L561" s="263"/>
      <c r="M561" s="225"/>
      <c r="N561" s="225"/>
    </row>
    <row r="562" spans="2:14" x14ac:dyDescent="0.25">
      <c r="B562" s="225"/>
      <c r="C562" s="225"/>
      <c r="D562" s="225"/>
      <c r="E562" s="225"/>
      <c r="F562" s="225"/>
      <c r="G562" s="225"/>
      <c r="H562" s="225"/>
      <c r="I562" s="225"/>
      <c r="J562" s="225"/>
      <c r="K562" s="225"/>
      <c r="L562" s="263"/>
      <c r="M562" s="225"/>
      <c r="N562" s="225"/>
    </row>
    <row r="563" spans="2:14" x14ac:dyDescent="0.25">
      <c r="B563" s="225"/>
      <c r="C563" s="225"/>
      <c r="D563" s="225"/>
      <c r="E563" s="225"/>
      <c r="F563" s="225"/>
      <c r="G563" s="225"/>
      <c r="H563" s="225"/>
      <c r="I563" s="225"/>
      <c r="J563" s="225"/>
      <c r="K563" s="225"/>
      <c r="L563" s="263"/>
      <c r="M563" s="225"/>
      <c r="N563" s="225"/>
    </row>
    <row r="564" spans="2:14" x14ac:dyDescent="0.25">
      <c r="B564" s="225"/>
      <c r="C564" s="225"/>
      <c r="D564" s="225"/>
      <c r="E564" s="225"/>
      <c r="F564" s="225"/>
      <c r="G564" s="225"/>
      <c r="H564" s="225"/>
      <c r="I564" s="225"/>
      <c r="J564" s="225"/>
      <c r="K564" s="225"/>
      <c r="L564" s="263"/>
      <c r="M564" s="225"/>
      <c r="N564" s="225"/>
    </row>
    <row r="565" spans="2:14" x14ac:dyDescent="0.25">
      <c r="B565" s="225"/>
      <c r="C565" s="225"/>
      <c r="D565" s="225"/>
      <c r="E565" s="225"/>
      <c r="F565" s="225"/>
      <c r="G565" s="225"/>
      <c r="H565" s="225"/>
      <c r="I565" s="225"/>
      <c r="J565" s="225"/>
      <c r="K565" s="225"/>
      <c r="L565" s="263"/>
      <c r="M565" s="225"/>
      <c r="N565" s="225"/>
    </row>
    <row r="566" spans="2:14" x14ac:dyDescent="0.25">
      <c r="B566" s="225"/>
      <c r="C566" s="225"/>
      <c r="D566" s="225"/>
      <c r="E566" s="225"/>
      <c r="F566" s="225"/>
      <c r="G566" s="225"/>
      <c r="H566" s="225"/>
      <c r="I566" s="225"/>
      <c r="J566" s="225"/>
      <c r="K566" s="225"/>
      <c r="L566" s="263"/>
      <c r="M566" s="225"/>
      <c r="N566" s="225"/>
    </row>
    <row r="567" spans="2:14" x14ac:dyDescent="0.25">
      <c r="B567" s="225"/>
      <c r="C567" s="225"/>
      <c r="D567" s="225"/>
      <c r="E567" s="225"/>
      <c r="F567" s="225"/>
      <c r="G567" s="225"/>
      <c r="H567" s="225"/>
      <c r="I567" s="225"/>
      <c r="J567" s="225"/>
      <c r="K567" s="225"/>
      <c r="L567" s="263"/>
      <c r="M567" s="225"/>
      <c r="N567" s="225"/>
    </row>
    <row r="568" spans="2:14" x14ac:dyDescent="0.25">
      <c r="B568" s="225"/>
      <c r="C568" s="225"/>
      <c r="D568" s="225"/>
      <c r="E568" s="225"/>
      <c r="F568" s="225"/>
      <c r="G568" s="225"/>
      <c r="H568" s="225"/>
      <c r="I568" s="225"/>
      <c r="J568" s="225"/>
      <c r="K568" s="225"/>
      <c r="L568" s="263"/>
      <c r="M568" s="225"/>
      <c r="N568" s="225"/>
    </row>
    <row r="569" spans="2:14" x14ac:dyDescent="0.25">
      <c r="B569" s="225"/>
      <c r="C569" s="225"/>
      <c r="D569" s="225"/>
      <c r="E569" s="225"/>
      <c r="F569" s="225"/>
      <c r="G569" s="225"/>
      <c r="H569" s="225"/>
      <c r="I569" s="225"/>
      <c r="J569" s="225"/>
      <c r="K569" s="225"/>
      <c r="L569" s="263"/>
      <c r="M569" s="225"/>
      <c r="N569" s="225"/>
    </row>
    <row r="570" spans="2:14" x14ac:dyDescent="0.25">
      <c r="B570" s="225"/>
      <c r="C570" s="225"/>
      <c r="D570" s="225"/>
      <c r="E570" s="225"/>
      <c r="F570" s="225"/>
      <c r="G570" s="225"/>
      <c r="H570" s="225"/>
      <c r="I570" s="225"/>
      <c r="J570" s="225"/>
      <c r="K570" s="225"/>
      <c r="L570" s="263"/>
      <c r="M570" s="225"/>
      <c r="N570" s="225"/>
    </row>
    <row r="571" spans="2:14" x14ac:dyDescent="0.25">
      <c r="B571" s="225"/>
      <c r="C571" s="225"/>
      <c r="D571" s="225"/>
      <c r="E571" s="225"/>
      <c r="F571" s="225"/>
      <c r="G571" s="225"/>
      <c r="H571" s="225"/>
      <c r="I571" s="225"/>
      <c r="J571" s="225"/>
      <c r="K571" s="225"/>
      <c r="L571" s="263"/>
      <c r="M571" s="225"/>
      <c r="N571" s="225"/>
    </row>
    <row r="572" spans="2:14" x14ac:dyDescent="0.25">
      <c r="B572" s="225"/>
      <c r="C572" s="225"/>
      <c r="D572" s="225"/>
      <c r="E572" s="225"/>
      <c r="F572" s="225"/>
      <c r="G572" s="225"/>
      <c r="H572" s="225"/>
      <c r="I572" s="225"/>
      <c r="J572" s="225"/>
      <c r="K572" s="225"/>
      <c r="L572" s="263"/>
      <c r="M572" s="225"/>
      <c r="N572" s="225"/>
    </row>
    <row r="573" spans="2:14" x14ac:dyDescent="0.25">
      <c r="B573" s="225"/>
      <c r="C573" s="225"/>
      <c r="D573" s="225"/>
      <c r="E573" s="225"/>
      <c r="F573" s="225"/>
      <c r="G573" s="225"/>
      <c r="H573" s="225"/>
      <c r="I573" s="225"/>
      <c r="J573" s="225"/>
      <c r="K573" s="225"/>
      <c r="L573" s="263"/>
      <c r="M573" s="225"/>
      <c r="N573" s="225"/>
    </row>
    <row r="574" spans="2:14" x14ac:dyDescent="0.25">
      <c r="B574" s="225"/>
      <c r="C574" s="225"/>
      <c r="D574" s="225"/>
      <c r="E574" s="225"/>
      <c r="F574" s="225"/>
      <c r="G574" s="225"/>
      <c r="H574" s="225"/>
      <c r="I574" s="225"/>
      <c r="J574" s="225"/>
      <c r="K574" s="225"/>
      <c r="L574" s="263"/>
      <c r="M574" s="225"/>
      <c r="N574" s="225"/>
    </row>
    <row r="625" spans="2:14" x14ac:dyDescent="0.25">
      <c r="B625" s="225"/>
      <c r="C625" s="225"/>
      <c r="D625" s="225"/>
      <c r="E625" s="225"/>
      <c r="F625" s="225"/>
      <c r="G625" s="225"/>
      <c r="H625" s="225"/>
      <c r="I625" s="225"/>
      <c r="J625" s="225"/>
      <c r="K625" s="225"/>
      <c r="L625" s="263"/>
      <c r="M625" s="225"/>
      <c r="N625" s="225"/>
    </row>
    <row r="626" spans="2:14" x14ac:dyDescent="0.25">
      <c r="B626" s="225"/>
      <c r="C626" s="225"/>
      <c r="D626" s="225"/>
      <c r="E626" s="225"/>
      <c r="F626" s="225"/>
      <c r="G626" s="225"/>
      <c r="H626" s="225"/>
      <c r="I626" s="225"/>
      <c r="J626" s="225"/>
      <c r="K626" s="225"/>
      <c r="L626" s="263"/>
      <c r="M626" s="225"/>
      <c r="N626" s="225"/>
    </row>
    <row r="627" spans="2:14" x14ac:dyDescent="0.25">
      <c r="B627" s="225"/>
      <c r="C627" s="225"/>
      <c r="D627" s="225"/>
      <c r="E627" s="225"/>
      <c r="F627" s="225"/>
      <c r="G627" s="225"/>
      <c r="H627" s="225"/>
      <c r="I627" s="225"/>
      <c r="J627" s="225"/>
      <c r="K627" s="225"/>
      <c r="L627" s="263"/>
      <c r="M627" s="225"/>
      <c r="N627" s="225"/>
    </row>
    <row r="628" spans="2:14" x14ac:dyDescent="0.25">
      <c r="B628" s="225"/>
      <c r="C628" s="225"/>
      <c r="D628" s="225"/>
      <c r="E628" s="225"/>
      <c r="F628" s="225"/>
      <c r="G628" s="225"/>
      <c r="H628" s="225"/>
      <c r="I628" s="225"/>
      <c r="J628" s="225"/>
      <c r="K628" s="225"/>
      <c r="L628" s="263"/>
      <c r="M628" s="225"/>
      <c r="N628" s="225"/>
    </row>
    <row r="629" spans="2:14" x14ac:dyDescent="0.25">
      <c r="B629" s="225"/>
      <c r="C629" s="225"/>
      <c r="D629" s="225"/>
      <c r="E629" s="225"/>
      <c r="F629" s="225"/>
      <c r="G629" s="225"/>
      <c r="H629" s="225"/>
      <c r="I629" s="225"/>
      <c r="J629" s="225"/>
      <c r="K629" s="225"/>
      <c r="L629" s="263"/>
      <c r="M629" s="225"/>
      <c r="N629" s="225"/>
    </row>
    <row r="630" spans="2:14" x14ac:dyDescent="0.25">
      <c r="B630" s="225"/>
      <c r="C630" s="225"/>
      <c r="D630" s="225"/>
      <c r="E630" s="225"/>
      <c r="F630" s="225"/>
      <c r="G630" s="225"/>
      <c r="H630" s="225"/>
      <c r="I630" s="225"/>
      <c r="J630" s="225"/>
      <c r="K630" s="225"/>
      <c r="L630" s="263"/>
      <c r="M630" s="225"/>
      <c r="N630" s="225"/>
    </row>
    <row r="631" spans="2:14" x14ac:dyDescent="0.25">
      <c r="B631" s="225"/>
      <c r="C631" s="225"/>
      <c r="D631" s="225"/>
      <c r="E631" s="225"/>
      <c r="F631" s="225"/>
      <c r="G631" s="225"/>
      <c r="H631" s="225"/>
      <c r="I631" s="225"/>
      <c r="J631" s="225"/>
      <c r="K631" s="225"/>
      <c r="L631" s="263"/>
      <c r="M631" s="225"/>
      <c r="N631" s="225"/>
    </row>
    <row r="632" spans="2:14" x14ac:dyDescent="0.25">
      <c r="B632" s="225"/>
      <c r="C632" s="225"/>
      <c r="D632" s="225"/>
      <c r="E632" s="225"/>
      <c r="F632" s="225"/>
      <c r="G632" s="225"/>
      <c r="H632" s="225"/>
      <c r="I632" s="225"/>
      <c r="J632" s="225"/>
      <c r="K632" s="225"/>
      <c r="L632" s="263"/>
      <c r="M632" s="225"/>
      <c r="N632" s="225"/>
    </row>
    <row r="633" spans="2:14" x14ac:dyDescent="0.25">
      <c r="B633" s="225"/>
      <c r="C633" s="225"/>
      <c r="D633" s="225"/>
      <c r="E633" s="225"/>
      <c r="F633" s="225"/>
      <c r="G633" s="225"/>
      <c r="H633" s="225"/>
      <c r="I633" s="225"/>
      <c r="J633" s="225"/>
      <c r="K633" s="225"/>
      <c r="L633" s="263"/>
      <c r="M633" s="225"/>
      <c r="N633" s="225"/>
    </row>
    <row r="634" spans="2:14" x14ac:dyDescent="0.25">
      <c r="B634" s="225"/>
      <c r="C634" s="225"/>
      <c r="D634" s="225"/>
      <c r="E634" s="225"/>
      <c r="F634" s="225"/>
      <c r="G634" s="225"/>
      <c r="H634" s="225"/>
      <c r="I634" s="225"/>
      <c r="J634" s="225"/>
      <c r="K634" s="225"/>
      <c r="L634" s="263"/>
      <c r="M634" s="225"/>
      <c r="N634" s="225"/>
    </row>
    <row r="635" spans="2:14" x14ac:dyDescent="0.25">
      <c r="B635" s="225"/>
      <c r="C635" s="225"/>
      <c r="D635" s="225"/>
      <c r="E635" s="225"/>
      <c r="F635" s="225"/>
      <c r="G635" s="225"/>
      <c r="H635" s="225"/>
      <c r="I635" s="225"/>
      <c r="J635" s="225"/>
      <c r="K635" s="225"/>
      <c r="L635" s="263"/>
      <c r="M635" s="225"/>
      <c r="N635" s="225"/>
    </row>
    <row r="636" spans="2:14" x14ac:dyDescent="0.25">
      <c r="B636" s="225"/>
      <c r="C636" s="225"/>
      <c r="D636" s="225"/>
      <c r="E636" s="225"/>
      <c r="F636" s="225"/>
      <c r="G636" s="225"/>
      <c r="H636" s="225"/>
      <c r="I636" s="225"/>
      <c r="J636" s="225"/>
      <c r="K636" s="225"/>
      <c r="L636" s="263"/>
      <c r="M636" s="225"/>
      <c r="N636" s="225"/>
    </row>
    <row r="637" spans="2:14" x14ac:dyDescent="0.25">
      <c r="B637" s="225"/>
      <c r="C637" s="225"/>
      <c r="D637" s="225"/>
      <c r="E637" s="225"/>
      <c r="F637" s="225"/>
      <c r="G637" s="225"/>
      <c r="H637" s="225"/>
      <c r="I637" s="225"/>
      <c r="J637" s="225"/>
      <c r="K637" s="225"/>
      <c r="L637" s="263"/>
      <c r="M637" s="225"/>
      <c r="N637" s="225"/>
    </row>
    <row r="638" spans="2:14" x14ac:dyDescent="0.25">
      <c r="B638" s="225"/>
      <c r="C638" s="225"/>
      <c r="D638" s="225"/>
      <c r="E638" s="225"/>
      <c r="F638" s="225"/>
      <c r="G638" s="225"/>
      <c r="H638" s="225"/>
      <c r="I638" s="225"/>
      <c r="J638" s="225"/>
      <c r="K638" s="225"/>
      <c r="L638" s="263"/>
      <c r="M638" s="225"/>
      <c r="N638" s="225"/>
    </row>
    <row r="639" spans="2:14" x14ac:dyDescent="0.25">
      <c r="B639" s="225"/>
      <c r="C639" s="225"/>
      <c r="D639" s="225"/>
      <c r="E639" s="225"/>
      <c r="F639" s="225"/>
      <c r="G639" s="225"/>
      <c r="H639" s="225"/>
      <c r="I639" s="225"/>
      <c r="J639" s="225"/>
      <c r="K639" s="225"/>
      <c r="L639" s="263"/>
      <c r="M639" s="225"/>
      <c r="N639" s="225"/>
    </row>
    <row r="690" spans="2:14" x14ac:dyDescent="0.25">
      <c r="B690" s="225"/>
      <c r="C690" s="225"/>
      <c r="D690" s="225"/>
      <c r="E690" s="225"/>
      <c r="F690" s="225"/>
      <c r="G690" s="225"/>
      <c r="H690" s="225"/>
      <c r="I690" s="225"/>
      <c r="J690" s="225"/>
      <c r="K690" s="225"/>
      <c r="L690" s="263"/>
      <c r="M690" s="225"/>
      <c r="N690" s="225"/>
    </row>
    <row r="691" spans="2:14" x14ac:dyDescent="0.25">
      <c r="B691" s="225"/>
      <c r="C691" s="225"/>
      <c r="D691" s="225"/>
      <c r="E691" s="225"/>
      <c r="F691" s="225"/>
      <c r="G691" s="225"/>
      <c r="H691" s="225"/>
      <c r="I691" s="225"/>
      <c r="J691" s="225"/>
      <c r="K691" s="225"/>
      <c r="L691" s="263"/>
      <c r="M691" s="225"/>
      <c r="N691" s="225"/>
    </row>
    <row r="692" spans="2:14" x14ac:dyDescent="0.25">
      <c r="B692" s="225"/>
      <c r="C692" s="225"/>
      <c r="D692" s="225"/>
      <c r="E692" s="225"/>
      <c r="F692" s="225"/>
      <c r="G692" s="225"/>
      <c r="H692" s="225"/>
      <c r="I692" s="225"/>
      <c r="J692" s="225"/>
      <c r="K692" s="225"/>
      <c r="L692" s="263"/>
      <c r="M692" s="225"/>
      <c r="N692" s="225"/>
    </row>
    <row r="693" spans="2:14" x14ac:dyDescent="0.25">
      <c r="B693" s="225"/>
      <c r="C693" s="225"/>
      <c r="D693" s="225"/>
      <c r="E693" s="225"/>
      <c r="F693" s="225"/>
      <c r="G693" s="225"/>
      <c r="H693" s="225"/>
      <c r="I693" s="225"/>
      <c r="J693" s="225"/>
      <c r="K693" s="225"/>
      <c r="L693" s="263"/>
      <c r="M693" s="225"/>
      <c r="N693" s="225"/>
    </row>
    <row r="694" spans="2:14" x14ac:dyDescent="0.25">
      <c r="B694" s="225"/>
      <c r="C694" s="225"/>
      <c r="D694" s="225"/>
      <c r="E694" s="225"/>
      <c r="F694" s="225"/>
      <c r="G694" s="225"/>
      <c r="H694" s="225"/>
      <c r="I694" s="225"/>
      <c r="J694" s="225"/>
      <c r="K694" s="225"/>
      <c r="L694" s="263"/>
      <c r="M694" s="225"/>
      <c r="N694" s="225"/>
    </row>
    <row r="695" spans="2:14" x14ac:dyDescent="0.25">
      <c r="B695" s="225"/>
      <c r="C695" s="225"/>
      <c r="D695" s="225"/>
      <c r="E695" s="225"/>
      <c r="F695" s="225"/>
      <c r="G695" s="225"/>
      <c r="H695" s="225"/>
      <c r="I695" s="225"/>
      <c r="J695" s="225"/>
      <c r="K695" s="225"/>
      <c r="L695" s="263"/>
      <c r="M695" s="225"/>
      <c r="N695" s="225"/>
    </row>
    <row r="696" spans="2:14" x14ac:dyDescent="0.25">
      <c r="B696" s="225"/>
      <c r="C696" s="225"/>
      <c r="D696" s="225"/>
      <c r="E696" s="225"/>
      <c r="F696" s="225"/>
      <c r="G696" s="225"/>
      <c r="H696" s="225"/>
      <c r="I696" s="225"/>
      <c r="J696" s="225"/>
      <c r="K696" s="225"/>
      <c r="L696" s="263"/>
      <c r="M696" s="225"/>
      <c r="N696" s="225"/>
    </row>
    <row r="697" spans="2:14" x14ac:dyDescent="0.25">
      <c r="B697" s="225"/>
      <c r="C697" s="225"/>
      <c r="D697" s="225"/>
      <c r="E697" s="225"/>
      <c r="F697" s="225"/>
      <c r="G697" s="225"/>
      <c r="H697" s="225"/>
      <c r="I697" s="225"/>
      <c r="J697" s="225"/>
      <c r="K697" s="225"/>
      <c r="L697" s="263"/>
      <c r="M697" s="225"/>
      <c r="N697" s="225"/>
    </row>
    <row r="698" spans="2:14" x14ac:dyDescent="0.25">
      <c r="B698" s="225"/>
      <c r="C698" s="225"/>
      <c r="D698" s="225"/>
      <c r="E698" s="225"/>
      <c r="F698" s="225"/>
      <c r="G698" s="225"/>
      <c r="H698" s="225"/>
      <c r="I698" s="225"/>
      <c r="J698" s="225"/>
      <c r="K698" s="225"/>
      <c r="L698" s="263"/>
      <c r="M698" s="225"/>
      <c r="N698" s="225"/>
    </row>
    <row r="699" spans="2:14" x14ac:dyDescent="0.25">
      <c r="B699" s="225"/>
      <c r="C699" s="225"/>
      <c r="D699" s="225"/>
      <c r="E699" s="225"/>
      <c r="F699" s="225"/>
      <c r="G699" s="225"/>
      <c r="H699" s="225"/>
      <c r="I699" s="225"/>
      <c r="J699" s="225"/>
      <c r="K699" s="225"/>
      <c r="L699" s="263"/>
      <c r="M699" s="225"/>
      <c r="N699" s="225"/>
    </row>
    <row r="700" spans="2:14" x14ac:dyDescent="0.25">
      <c r="B700" s="225"/>
      <c r="C700" s="225"/>
      <c r="D700" s="225"/>
      <c r="E700" s="225"/>
      <c r="F700" s="225"/>
      <c r="G700" s="225"/>
      <c r="H700" s="225"/>
      <c r="I700" s="225"/>
      <c r="J700" s="225"/>
      <c r="K700" s="225"/>
      <c r="L700" s="263"/>
      <c r="M700" s="225"/>
      <c r="N700" s="225"/>
    </row>
    <row r="701" spans="2:14" x14ac:dyDescent="0.25">
      <c r="B701" s="225"/>
      <c r="C701" s="225"/>
      <c r="D701" s="225"/>
      <c r="E701" s="225"/>
      <c r="F701" s="225"/>
      <c r="G701" s="225"/>
      <c r="H701" s="225"/>
      <c r="I701" s="225"/>
      <c r="J701" s="225"/>
      <c r="K701" s="225"/>
      <c r="L701" s="263"/>
      <c r="M701" s="225"/>
      <c r="N701" s="225"/>
    </row>
    <row r="702" spans="2:14" x14ac:dyDescent="0.25">
      <c r="B702" s="225"/>
      <c r="C702" s="225"/>
      <c r="D702" s="225"/>
      <c r="E702" s="225"/>
      <c r="F702" s="225"/>
      <c r="G702" s="225"/>
      <c r="H702" s="225"/>
      <c r="I702" s="225"/>
      <c r="J702" s="225"/>
      <c r="K702" s="225"/>
      <c r="L702" s="263"/>
      <c r="M702" s="225"/>
      <c r="N702" s="225"/>
    </row>
    <row r="703" spans="2:14" x14ac:dyDescent="0.25">
      <c r="B703" s="225"/>
      <c r="C703" s="225"/>
      <c r="D703" s="225"/>
      <c r="E703" s="225"/>
      <c r="F703" s="225"/>
      <c r="G703" s="225"/>
      <c r="H703" s="225"/>
      <c r="I703" s="225"/>
      <c r="J703" s="225"/>
      <c r="K703" s="225"/>
      <c r="L703" s="263"/>
      <c r="M703" s="225"/>
      <c r="N703" s="225"/>
    </row>
    <row r="704" spans="2:14" x14ac:dyDescent="0.25">
      <c r="B704" s="225"/>
      <c r="C704" s="225"/>
      <c r="D704" s="225"/>
      <c r="E704" s="225"/>
      <c r="F704" s="225"/>
      <c r="G704" s="225"/>
      <c r="H704" s="225"/>
      <c r="I704" s="225"/>
      <c r="J704" s="225"/>
      <c r="K704" s="225"/>
      <c r="L704" s="263"/>
      <c r="M704" s="225"/>
      <c r="N704" s="225"/>
    </row>
    <row r="755" spans="2:14" x14ac:dyDescent="0.25">
      <c r="B755" s="225"/>
      <c r="C755" s="225"/>
      <c r="D755" s="225"/>
      <c r="E755" s="225"/>
      <c r="F755" s="225"/>
      <c r="G755" s="225"/>
      <c r="H755" s="225"/>
      <c r="I755" s="225"/>
      <c r="J755" s="225"/>
      <c r="K755" s="225"/>
      <c r="L755" s="263"/>
      <c r="M755" s="225"/>
      <c r="N755" s="225"/>
    </row>
    <row r="756" spans="2:14" x14ac:dyDescent="0.25">
      <c r="B756" s="225"/>
      <c r="C756" s="225"/>
      <c r="D756" s="225"/>
      <c r="E756" s="225"/>
      <c r="F756" s="225"/>
      <c r="G756" s="225"/>
      <c r="H756" s="225"/>
      <c r="I756" s="225"/>
      <c r="J756" s="225"/>
      <c r="K756" s="225"/>
      <c r="L756" s="263"/>
      <c r="M756" s="225"/>
      <c r="N756" s="225"/>
    </row>
    <row r="757" spans="2:14" x14ac:dyDescent="0.25">
      <c r="B757" s="225"/>
      <c r="C757" s="225"/>
      <c r="D757" s="225"/>
      <c r="E757" s="225"/>
      <c r="F757" s="225"/>
      <c r="G757" s="225"/>
      <c r="H757" s="225"/>
      <c r="I757" s="225"/>
      <c r="J757" s="225"/>
      <c r="K757" s="225"/>
      <c r="L757" s="263"/>
      <c r="M757" s="225"/>
      <c r="N757" s="225"/>
    </row>
    <row r="758" spans="2:14" x14ac:dyDescent="0.25">
      <c r="B758" s="225"/>
      <c r="C758" s="225"/>
      <c r="D758" s="225"/>
      <c r="E758" s="225"/>
      <c r="F758" s="225"/>
      <c r="G758" s="225"/>
      <c r="H758" s="225"/>
      <c r="I758" s="225"/>
      <c r="J758" s="225"/>
      <c r="K758" s="225"/>
      <c r="L758" s="263"/>
      <c r="M758" s="225"/>
      <c r="N758" s="225"/>
    </row>
    <row r="759" spans="2:14" x14ac:dyDescent="0.25">
      <c r="B759" s="225"/>
      <c r="C759" s="225"/>
      <c r="D759" s="225"/>
      <c r="E759" s="225"/>
      <c r="F759" s="225"/>
      <c r="G759" s="225"/>
      <c r="H759" s="225"/>
      <c r="I759" s="225"/>
      <c r="J759" s="225"/>
      <c r="K759" s="225"/>
      <c r="L759" s="263"/>
      <c r="M759" s="225"/>
      <c r="N759" s="225"/>
    </row>
    <row r="760" spans="2:14" x14ac:dyDescent="0.25">
      <c r="B760" s="225"/>
      <c r="C760" s="225"/>
      <c r="D760" s="225"/>
      <c r="E760" s="225"/>
      <c r="F760" s="225"/>
      <c r="G760" s="225"/>
      <c r="H760" s="225"/>
      <c r="I760" s="225"/>
      <c r="J760" s="225"/>
      <c r="K760" s="225"/>
      <c r="L760" s="263"/>
      <c r="M760" s="225"/>
      <c r="N760" s="225"/>
    </row>
    <row r="761" spans="2:14" x14ac:dyDescent="0.25">
      <c r="B761" s="225"/>
      <c r="C761" s="225"/>
      <c r="D761" s="225"/>
      <c r="E761" s="225"/>
      <c r="F761" s="225"/>
      <c r="G761" s="225"/>
      <c r="H761" s="225"/>
      <c r="I761" s="225"/>
      <c r="J761" s="225"/>
      <c r="K761" s="225"/>
      <c r="L761" s="263"/>
      <c r="M761" s="225"/>
      <c r="N761" s="225"/>
    </row>
    <row r="762" spans="2:14" x14ac:dyDescent="0.25">
      <c r="B762" s="225"/>
      <c r="C762" s="225"/>
      <c r="D762" s="225"/>
      <c r="E762" s="225"/>
      <c r="F762" s="225"/>
      <c r="G762" s="225"/>
      <c r="H762" s="225"/>
      <c r="I762" s="225"/>
      <c r="J762" s="225"/>
      <c r="K762" s="225"/>
      <c r="L762" s="263"/>
      <c r="M762" s="225"/>
      <c r="N762" s="225"/>
    </row>
    <row r="763" spans="2:14" x14ac:dyDescent="0.25">
      <c r="B763" s="225"/>
      <c r="C763" s="225"/>
      <c r="D763" s="225"/>
      <c r="E763" s="225"/>
      <c r="F763" s="225"/>
      <c r="G763" s="225"/>
      <c r="H763" s="225"/>
      <c r="I763" s="225"/>
      <c r="J763" s="225"/>
      <c r="K763" s="225"/>
      <c r="L763" s="263"/>
      <c r="M763" s="225"/>
      <c r="N763" s="225"/>
    </row>
    <row r="764" spans="2:14" x14ac:dyDescent="0.25">
      <c r="B764" s="225"/>
      <c r="C764" s="225"/>
      <c r="D764" s="225"/>
      <c r="E764" s="225"/>
      <c r="F764" s="225"/>
      <c r="G764" s="225"/>
      <c r="H764" s="225"/>
      <c r="I764" s="225"/>
      <c r="J764" s="225"/>
      <c r="K764" s="225"/>
      <c r="L764" s="263"/>
      <c r="M764" s="225"/>
      <c r="N764" s="225"/>
    </row>
    <row r="765" spans="2:14" x14ac:dyDescent="0.25">
      <c r="B765" s="225"/>
      <c r="C765" s="225"/>
      <c r="D765" s="225"/>
      <c r="E765" s="225"/>
      <c r="F765" s="225"/>
      <c r="G765" s="225"/>
      <c r="H765" s="225"/>
      <c r="I765" s="225"/>
      <c r="J765" s="225"/>
      <c r="K765" s="225"/>
      <c r="L765" s="263"/>
      <c r="M765" s="225"/>
      <c r="N765" s="225"/>
    </row>
    <row r="766" spans="2:14" x14ac:dyDescent="0.25">
      <c r="B766" s="225"/>
      <c r="C766" s="225"/>
      <c r="D766" s="225"/>
      <c r="E766" s="225"/>
      <c r="F766" s="225"/>
      <c r="G766" s="225"/>
      <c r="H766" s="225"/>
      <c r="I766" s="225"/>
      <c r="J766" s="225"/>
      <c r="K766" s="225"/>
      <c r="L766" s="263"/>
      <c r="M766" s="225"/>
      <c r="N766" s="225"/>
    </row>
    <row r="767" spans="2:14" x14ac:dyDescent="0.25">
      <c r="B767" s="225"/>
      <c r="C767" s="225"/>
      <c r="D767" s="225"/>
      <c r="E767" s="225"/>
      <c r="F767" s="225"/>
      <c r="G767" s="225"/>
      <c r="H767" s="225"/>
      <c r="I767" s="225"/>
      <c r="J767" s="225"/>
      <c r="K767" s="225"/>
      <c r="L767" s="263"/>
      <c r="M767" s="225"/>
      <c r="N767" s="225"/>
    </row>
    <row r="768" spans="2:14" x14ac:dyDescent="0.25">
      <c r="B768" s="225"/>
      <c r="C768" s="225"/>
      <c r="D768" s="225"/>
      <c r="E768" s="225"/>
      <c r="F768" s="225"/>
      <c r="G768" s="225"/>
      <c r="H768" s="225"/>
      <c r="I768" s="225"/>
      <c r="J768" s="225"/>
      <c r="K768" s="225"/>
      <c r="L768" s="263"/>
      <c r="M768" s="225"/>
      <c r="N768" s="225"/>
    </row>
    <row r="769" spans="2:14" x14ac:dyDescent="0.25">
      <c r="B769" s="225"/>
      <c r="C769" s="225"/>
      <c r="D769" s="225"/>
      <c r="E769" s="225"/>
      <c r="F769" s="225"/>
      <c r="G769" s="225"/>
      <c r="H769" s="225"/>
      <c r="I769" s="225"/>
      <c r="J769" s="225"/>
      <c r="K769" s="225"/>
      <c r="L769" s="263"/>
      <c r="M769" s="225"/>
      <c r="N769" s="225"/>
    </row>
    <row r="820" spans="2:14" x14ac:dyDescent="0.25">
      <c r="B820" s="225"/>
      <c r="C820" s="225"/>
      <c r="D820" s="225"/>
      <c r="E820" s="225"/>
      <c r="F820" s="225"/>
      <c r="G820" s="225"/>
      <c r="H820" s="225"/>
      <c r="I820" s="225"/>
      <c r="J820" s="225"/>
      <c r="K820" s="225"/>
      <c r="L820" s="263"/>
      <c r="M820" s="225"/>
      <c r="N820" s="225"/>
    </row>
    <row r="821" spans="2:14" x14ac:dyDescent="0.25">
      <c r="B821" s="225"/>
      <c r="C821" s="225"/>
      <c r="D821" s="225"/>
      <c r="E821" s="225"/>
      <c r="F821" s="225"/>
      <c r="G821" s="225"/>
      <c r="H821" s="225"/>
      <c r="I821" s="225"/>
      <c r="J821" s="225"/>
      <c r="K821" s="225"/>
      <c r="L821" s="263"/>
      <c r="M821" s="225"/>
      <c r="N821" s="225"/>
    </row>
    <row r="822" spans="2:14" x14ac:dyDescent="0.25">
      <c r="B822" s="225"/>
      <c r="C822" s="225"/>
      <c r="D822" s="225"/>
      <c r="E822" s="225"/>
      <c r="F822" s="225"/>
      <c r="G822" s="225"/>
      <c r="H822" s="225"/>
      <c r="I822" s="225"/>
      <c r="J822" s="225"/>
      <c r="K822" s="225"/>
      <c r="L822" s="263"/>
      <c r="M822" s="225"/>
      <c r="N822" s="225"/>
    </row>
    <row r="823" spans="2:14" x14ac:dyDescent="0.25">
      <c r="B823" s="225"/>
      <c r="C823" s="225"/>
      <c r="D823" s="225"/>
      <c r="E823" s="225"/>
      <c r="F823" s="225"/>
      <c r="G823" s="225"/>
      <c r="H823" s="225"/>
      <c r="I823" s="225"/>
      <c r="J823" s="225"/>
      <c r="K823" s="225"/>
      <c r="L823" s="263"/>
      <c r="M823" s="225"/>
      <c r="N823" s="225"/>
    </row>
    <row r="824" spans="2:14" x14ac:dyDescent="0.25">
      <c r="B824" s="225"/>
      <c r="C824" s="225"/>
      <c r="D824" s="225"/>
      <c r="E824" s="225"/>
      <c r="F824" s="225"/>
      <c r="G824" s="225"/>
      <c r="H824" s="225"/>
      <c r="I824" s="225"/>
      <c r="J824" s="225"/>
      <c r="K824" s="225"/>
      <c r="L824" s="263"/>
      <c r="M824" s="225"/>
      <c r="N824" s="225"/>
    </row>
    <row r="825" spans="2:14" x14ac:dyDescent="0.25">
      <c r="B825" s="225"/>
      <c r="C825" s="225"/>
      <c r="D825" s="225"/>
      <c r="E825" s="225"/>
      <c r="F825" s="225"/>
      <c r="G825" s="225"/>
      <c r="H825" s="225"/>
      <c r="I825" s="225"/>
      <c r="J825" s="225"/>
      <c r="K825" s="225"/>
      <c r="L825" s="263"/>
      <c r="M825" s="225"/>
      <c r="N825" s="225"/>
    </row>
    <row r="826" spans="2:14" x14ac:dyDescent="0.25">
      <c r="B826" s="225"/>
      <c r="C826" s="225"/>
      <c r="D826" s="225"/>
      <c r="E826" s="225"/>
      <c r="F826" s="225"/>
      <c r="G826" s="225"/>
      <c r="H826" s="225"/>
      <c r="I826" s="225"/>
      <c r="J826" s="225"/>
      <c r="K826" s="225"/>
      <c r="L826" s="263"/>
      <c r="M826" s="225"/>
      <c r="N826" s="225"/>
    </row>
    <row r="827" spans="2:14" x14ac:dyDescent="0.25">
      <c r="B827" s="225"/>
      <c r="C827" s="225"/>
      <c r="D827" s="225"/>
      <c r="E827" s="225"/>
      <c r="F827" s="225"/>
      <c r="G827" s="225"/>
      <c r="H827" s="225"/>
      <c r="I827" s="225"/>
      <c r="J827" s="225"/>
      <c r="K827" s="225"/>
      <c r="L827" s="263"/>
      <c r="M827" s="225"/>
      <c r="N827" s="225"/>
    </row>
    <row r="828" spans="2:14" x14ac:dyDescent="0.25">
      <c r="B828" s="225"/>
      <c r="C828" s="225"/>
      <c r="D828" s="225"/>
      <c r="E828" s="225"/>
      <c r="F828" s="225"/>
      <c r="G828" s="225"/>
      <c r="H828" s="225"/>
      <c r="I828" s="225"/>
      <c r="J828" s="225"/>
      <c r="K828" s="225"/>
      <c r="L828" s="263"/>
      <c r="M828" s="225"/>
      <c r="N828" s="225"/>
    </row>
    <row r="829" spans="2:14" x14ac:dyDescent="0.25">
      <c r="B829" s="225"/>
      <c r="C829" s="225"/>
      <c r="D829" s="225"/>
      <c r="E829" s="225"/>
      <c r="F829" s="225"/>
      <c r="G829" s="225"/>
      <c r="H829" s="225"/>
      <c r="I829" s="225"/>
      <c r="J829" s="225"/>
      <c r="K829" s="225"/>
      <c r="L829" s="263"/>
      <c r="M829" s="225"/>
      <c r="N829" s="225"/>
    </row>
    <row r="830" spans="2:14" x14ac:dyDescent="0.25">
      <c r="B830" s="225"/>
      <c r="C830" s="225"/>
      <c r="D830" s="225"/>
      <c r="E830" s="225"/>
      <c r="F830" s="225"/>
      <c r="G830" s="225"/>
      <c r="H830" s="225"/>
      <c r="I830" s="225"/>
      <c r="J830" s="225"/>
      <c r="K830" s="225"/>
      <c r="L830" s="263"/>
      <c r="M830" s="225"/>
      <c r="N830" s="225"/>
    </row>
    <row r="831" spans="2:14" x14ac:dyDescent="0.25">
      <c r="B831" s="225"/>
      <c r="C831" s="225"/>
      <c r="D831" s="225"/>
      <c r="E831" s="225"/>
      <c r="F831" s="225"/>
      <c r="G831" s="225"/>
      <c r="H831" s="225"/>
      <c r="I831" s="225"/>
      <c r="J831" s="225"/>
      <c r="K831" s="225"/>
      <c r="L831" s="263"/>
      <c r="M831" s="225"/>
      <c r="N831" s="225"/>
    </row>
    <row r="832" spans="2:14" x14ac:dyDescent="0.25">
      <c r="B832" s="225"/>
      <c r="C832" s="225"/>
      <c r="D832" s="225"/>
      <c r="E832" s="225"/>
      <c r="F832" s="225"/>
      <c r="G832" s="225"/>
      <c r="H832" s="225"/>
      <c r="I832" s="225"/>
      <c r="J832" s="225"/>
      <c r="K832" s="225"/>
      <c r="L832" s="263"/>
      <c r="M832" s="225"/>
      <c r="N832" s="225"/>
    </row>
    <row r="833" spans="2:14" x14ac:dyDescent="0.25">
      <c r="B833" s="225"/>
      <c r="C833" s="225"/>
      <c r="D833" s="225"/>
      <c r="E833" s="225"/>
      <c r="F833" s="225"/>
      <c r="G833" s="225"/>
      <c r="H833" s="225"/>
      <c r="I833" s="225"/>
      <c r="J833" s="225"/>
      <c r="K833" s="225"/>
      <c r="L833" s="263"/>
      <c r="M833" s="225"/>
      <c r="N833" s="225"/>
    </row>
    <row r="834" spans="2:14" x14ac:dyDescent="0.25">
      <c r="B834" s="225"/>
      <c r="C834" s="225"/>
      <c r="D834" s="225"/>
      <c r="E834" s="225"/>
      <c r="F834" s="225"/>
      <c r="G834" s="225"/>
      <c r="H834" s="225"/>
      <c r="I834" s="225"/>
      <c r="J834" s="225"/>
      <c r="K834" s="225"/>
      <c r="L834" s="263"/>
      <c r="M834" s="225"/>
      <c r="N834" s="225"/>
    </row>
    <row r="885" spans="2:14" x14ac:dyDescent="0.25">
      <c r="B885" s="225"/>
      <c r="C885" s="225"/>
      <c r="D885" s="225"/>
      <c r="E885" s="225"/>
      <c r="F885" s="225"/>
      <c r="G885" s="225"/>
      <c r="H885" s="225"/>
      <c r="I885" s="225"/>
      <c r="J885" s="225"/>
      <c r="K885" s="225"/>
      <c r="L885" s="263"/>
      <c r="M885" s="225"/>
      <c r="N885" s="225"/>
    </row>
    <row r="886" spans="2:14" x14ac:dyDescent="0.25">
      <c r="B886" s="225"/>
      <c r="C886" s="225"/>
      <c r="D886" s="225"/>
      <c r="E886" s="225"/>
      <c r="F886" s="225"/>
      <c r="G886" s="225"/>
      <c r="H886" s="225"/>
      <c r="I886" s="225"/>
      <c r="J886" s="225"/>
      <c r="K886" s="225"/>
      <c r="L886" s="263"/>
      <c r="M886" s="225"/>
      <c r="N886" s="225"/>
    </row>
    <row r="887" spans="2:14" x14ac:dyDescent="0.25">
      <c r="B887" s="225"/>
      <c r="C887" s="225"/>
      <c r="D887" s="225"/>
      <c r="E887" s="225"/>
      <c r="F887" s="225"/>
      <c r="G887" s="225"/>
      <c r="H887" s="225"/>
      <c r="I887" s="225"/>
      <c r="J887" s="225"/>
      <c r="K887" s="225"/>
      <c r="L887" s="263"/>
      <c r="M887" s="225"/>
      <c r="N887" s="225"/>
    </row>
    <row r="888" spans="2:14" x14ac:dyDescent="0.25">
      <c r="B888" s="225"/>
      <c r="C888" s="225"/>
      <c r="D888" s="225"/>
      <c r="E888" s="225"/>
      <c r="F888" s="225"/>
      <c r="G888" s="225"/>
      <c r="H888" s="225"/>
      <c r="I888" s="225"/>
      <c r="J888" s="225"/>
      <c r="K888" s="225"/>
      <c r="L888" s="263"/>
      <c r="M888" s="225"/>
      <c r="N888" s="225"/>
    </row>
    <row r="889" spans="2:14" x14ac:dyDescent="0.25">
      <c r="B889" s="225"/>
      <c r="C889" s="225"/>
      <c r="D889" s="225"/>
      <c r="E889" s="225"/>
      <c r="F889" s="225"/>
      <c r="G889" s="225"/>
      <c r="H889" s="225"/>
      <c r="I889" s="225"/>
      <c r="J889" s="225"/>
      <c r="K889" s="225"/>
      <c r="L889" s="263"/>
      <c r="M889" s="225"/>
      <c r="N889" s="225"/>
    </row>
    <row r="890" spans="2:14" x14ac:dyDescent="0.25">
      <c r="B890" s="225"/>
      <c r="C890" s="225"/>
      <c r="D890" s="225"/>
      <c r="E890" s="225"/>
      <c r="F890" s="225"/>
      <c r="G890" s="225"/>
      <c r="H890" s="225"/>
      <c r="I890" s="225"/>
      <c r="J890" s="225"/>
      <c r="K890" s="225"/>
      <c r="L890" s="263"/>
      <c r="M890" s="225"/>
      <c r="N890" s="225"/>
    </row>
    <row r="891" spans="2:14" x14ac:dyDescent="0.25">
      <c r="B891" s="225"/>
      <c r="C891" s="225"/>
      <c r="D891" s="225"/>
      <c r="E891" s="225"/>
      <c r="F891" s="225"/>
      <c r="G891" s="225"/>
      <c r="H891" s="225"/>
      <c r="I891" s="225"/>
      <c r="J891" s="225"/>
      <c r="K891" s="225"/>
      <c r="L891" s="263"/>
      <c r="M891" s="225"/>
      <c r="N891" s="225"/>
    </row>
    <row r="892" spans="2:14" x14ac:dyDescent="0.25">
      <c r="B892" s="225"/>
      <c r="C892" s="225"/>
      <c r="D892" s="225"/>
      <c r="E892" s="225"/>
      <c r="F892" s="225"/>
      <c r="G892" s="225"/>
      <c r="H892" s="225"/>
      <c r="I892" s="225"/>
      <c r="J892" s="225"/>
      <c r="K892" s="225"/>
      <c r="L892" s="263"/>
      <c r="M892" s="225"/>
      <c r="N892" s="225"/>
    </row>
    <row r="893" spans="2:14" x14ac:dyDescent="0.25">
      <c r="B893" s="225"/>
      <c r="C893" s="225"/>
      <c r="D893" s="225"/>
      <c r="E893" s="225"/>
      <c r="F893" s="225"/>
      <c r="G893" s="225"/>
      <c r="H893" s="225"/>
      <c r="I893" s="225"/>
      <c r="J893" s="225"/>
      <c r="K893" s="225"/>
      <c r="L893" s="263"/>
      <c r="M893" s="225"/>
      <c r="N893" s="225"/>
    </row>
    <row r="894" spans="2:14" x14ac:dyDescent="0.25">
      <c r="B894" s="225"/>
      <c r="C894" s="225"/>
      <c r="D894" s="225"/>
      <c r="E894" s="225"/>
      <c r="F894" s="225"/>
      <c r="G894" s="225"/>
      <c r="H894" s="225"/>
      <c r="I894" s="225"/>
      <c r="J894" s="225"/>
      <c r="K894" s="225"/>
      <c r="L894" s="263"/>
      <c r="M894" s="225"/>
      <c r="N894" s="225"/>
    </row>
    <row r="895" spans="2:14" x14ac:dyDescent="0.25">
      <c r="B895" s="225"/>
      <c r="C895" s="225"/>
      <c r="D895" s="225"/>
      <c r="E895" s="225"/>
      <c r="F895" s="225"/>
      <c r="G895" s="225"/>
      <c r="H895" s="225"/>
      <c r="I895" s="225"/>
      <c r="J895" s="225"/>
      <c r="K895" s="225"/>
      <c r="L895" s="263"/>
      <c r="M895" s="225"/>
      <c r="N895" s="225"/>
    </row>
    <row r="896" spans="2:14" x14ac:dyDescent="0.25">
      <c r="B896" s="225"/>
      <c r="C896" s="225"/>
      <c r="D896" s="225"/>
      <c r="E896" s="225"/>
      <c r="F896" s="225"/>
      <c r="G896" s="225"/>
      <c r="H896" s="225"/>
      <c r="I896" s="225"/>
      <c r="J896" s="225"/>
      <c r="K896" s="225"/>
      <c r="L896" s="263"/>
      <c r="M896" s="225"/>
      <c r="N896" s="225"/>
    </row>
    <row r="897" spans="2:14" x14ac:dyDescent="0.25">
      <c r="B897" s="225"/>
      <c r="C897" s="225"/>
      <c r="D897" s="225"/>
      <c r="E897" s="225"/>
      <c r="F897" s="225"/>
      <c r="G897" s="225"/>
      <c r="H897" s="225"/>
      <c r="I897" s="225"/>
      <c r="J897" s="225"/>
      <c r="K897" s="225"/>
      <c r="L897" s="263"/>
      <c r="M897" s="225"/>
      <c r="N897" s="225"/>
    </row>
    <row r="898" spans="2:14" x14ac:dyDescent="0.25">
      <c r="B898" s="225"/>
      <c r="C898" s="225"/>
      <c r="D898" s="225"/>
      <c r="E898" s="225"/>
      <c r="F898" s="225"/>
      <c r="G898" s="225"/>
      <c r="H898" s="225"/>
      <c r="I898" s="225"/>
      <c r="J898" s="225"/>
      <c r="K898" s="225"/>
      <c r="L898" s="263"/>
      <c r="M898" s="225"/>
      <c r="N898" s="225"/>
    </row>
    <row r="899" spans="2:14" x14ac:dyDescent="0.25">
      <c r="B899" s="225"/>
      <c r="C899" s="225"/>
      <c r="D899" s="225"/>
      <c r="E899" s="225"/>
      <c r="F899" s="225"/>
      <c r="G899" s="225"/>
      <c r="H899" s="225"/>
      <c r="I899" s="225"/>
      <c r="J899" s="225"/>
      <c r="K899" s="225"/>
      <c r="L899" s="263"/>
      <c r="M899" s="225"/>
      <c r="N899" s="225"/>
    </row>
  </sheetData>
  <sheetProtection sheet="1" objects="1" scenarios="1"/>
  <mergeCells count="79">
    <mergeCell ref="M30:N30"/>
    <mergeCell ref="O30:P30"/>
    <mergeCell ref="Q30:R30"/>
    <mergeCell ref="S30:T30"/>
    <mergeCell ref="U30:V30"/>
    <mergeCell ref="B27:C27"/>
    <mergeCell ref="B28:C28"/>
    <mergeCell ref="B29:C29"/>
    <mergeCell ref="B30:C30"/>
    <mergeCell ref="K30:L30"/>
    <mergeCell ref="O19:P19"/>
    <mergeCell ref="Q19:R19"/>
    <mergeCell ref="S19:T19"/>
    <mergeCell ref="U19:V19"/>
    <mergeCell ref="D20:I20"/>
    <mergeCell ref="K19:L19"/>
    <mergeCell ref="M19:N19"/>
    <mergeCell ref="B99:C99"/>
    <mergeCell ref="B93:C93"/>
    <mergeCell ref="B94:C94"/>
    <mergeCell ref="B97:C97"/>
    <mergeCell ref="U88:V88"/>
    <mergeCell ref="B98:C98"/>
    <mergeCell ref="B95:C95"/>
    <mergeCell ref="K88:L88"/>
    <mergeCell ref="M88:N88"/>
    <mergeCell ref="O88:P88"/>
    <mergeCell ref="Q88:R88"/>
    <mergeCell ref="S88:T88"/>
    <mergeCell ref="B3:I3"/>
    <mergeCell ref="D5:I5"/>
    <mergeCell ref="D4:I4"/>
    <mergeCell ref="B4:C5"/>
    <mergeCell ref="B7:C7"/>
    <mergeCell ref="B6:C6"/>
    <mergeCell ref="D7:I7"/>
    <mergeCell ref="D9:I9"/>
    <mergeCell ref="B16:C16"/>
    <mergeCell ref="B17:C17"/>
    <mergeCell ref="B18:C18"/>
    <mergeCell ref="B19:C19"/>
    <mergeCell ref="D74:I74"/>
    <mergeCell ref="B85:C85"/>
    <mergeCell ref="B86:C86"/>
    <mergeCell ref="B87:C87"/>
    <mergeCell ref="B88:C88"/>
    <mergeCell ref="D31:I31"/>
    <mergeCell ref="B40:C40"/>
    <mergeCell ref="B41:C41"/>
    <mergeCell ref="B42:C42"/>
    <mergeCell ref="S43:T43"/>
    <mergeCell ref="U43:V43"/>
    <mergeCell ref="D44:I44"/>
    <mergeCell ref="B55:C55"/>
    <mergeCell ref="B56:C56"/>
    <mergeCell ref="B43:C43"/>
    <mergeCell ref="K43:L43"/>
    <mergeCell ref="M43:N43"/>
    <mergeCell ref="O43:P43"/>
    <mergeCell ref="Q43:R43"/>
    <mergeCell ref="B57:C57"/>
    <mergeCell ref="B58:C58"/>
    <mergeCell ref="K58:L58"/>
    <mergeCell ref="M58:N58"/>
    <mergeCell ref="O58:P58"/>
    <mergeCell ref="Q58:R58"/>
    <mergeCell ref="S58:T58"/>
    <mergeCell ref="U58:V58"/>
    <mergeCell ref="D59:I59"/>
    <mergeCell ref="B70:C70"/>
    <mergeCell ref="O73:P73"/>
    <mergeCell ref="Q73:R73"/>
    <mergeCell ref="S73:T73"/>
    <mergeCell ref="U73:V73"/>
    <mergeCell ref="B71:C71"/>
    <mergeCell ref="B72:C72"/>
    <mergeCell ref="B73:C73"/>
    <mergeCell ref="K73:L73"/>
    <mergeCell ref="M73:N73"/>
  </mergeCells>
  <dataValidations count="2">
    <dataValidation type="list" allowBlank="1" showInputMessage="1" showErrorMessage="1" sqref="B75:B84 B10:B15 B32:B39 B45:B54 B60:B69">
      <formula1>PAROIS</formula1>
    </dataValidation>
    <dataValidation type="list" allowBlank="1" showInputMessage="1" showErrorMessage="1" sqref="B21:B26">
      <formula1>FENETRE_ET_PORTES</formula1>
    </dataValidation>
  </dataValidations>
  <printOptions horizontalCentered="1"/>
  <pageMargins left="0.23622047244094491" right="0.23622047244094491" top="0.74803149606299213" bottom="0.74803149606299213" header="0.31496062992125984" footer="0.31496062992125984"/>
  <pageSetup paperSize="9" scale="42"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2"/>
  <dimension ref="B1:N884"/>
  <sheetViews>
    <sheetView showGridLines="0" zoomScale="80" zoomScaleNormal="80" workbookViewId="0">
      <selection activeCell="B88" sqref="B88"/>
    </sheetView>
  </sheetViews>
  <sheetFormatPr baseColWidth="10" defaultRowHeight="15" x14ac:dyDescent="0.25"/>
  <cols>
    <col min="1" max="1" width="22.85546875" customWidth="1"/>
    <col min="2" max="2" width="93" customWidth="1"/>
    <col min="3" max="3" width="9.28515625" customWidth="1"/>
    <col min="4" max="4" width="50.140625" customWidth="1"/>
    <col min="5" max="5" width="48.85546875" customWidth="1"/>
    <col min="6" max="6" width="2.140625" customWidth="1"/>
  </cols>
  <sheetData>
    <row r="1" spans="2:5" x14ac:dyDescent="0.25">
      <c r="B1" s="170"/>
      <c r="C1" s="170"/>
      <c r="D1" s="170"/>
      <c r="E1" s="170"/>
    </row>
    <row r="2" spans="2:5" ht="15.75" thickBot="1" x14ac:dyDescent="0.3"/>
    <row r="3" spans="2:5" s="3" customFormat="1" x14ac:dyDescent="0.25">
      <c r="B3" s="19" t="s">
        <v>4</v>
      </c>
      <c r="C3" s="20" t="s">
        <v>11</v>
      </c>
      <c r="D3" s="21" t="s">
        <v>324</v>
      </c>
      <c r="E3" s="22" t="s">
        <v>5</v>
      </c>
    </row>
    <row r="4" spans="2:5" s="3" customFormat="1" x14ac:dyDescent="0.25">
      <c r="B4" s="109" t="s">
        <v>201</v>
      </c>
      <c r="C4" s="104"/>
      <c r="D4" s="105"/>
      <c r="E4" s="106"/>
    </row>
    <row r="5" spans="2:5" s="3" customFormat="1" x14ac:dyDescent="0.25">
      <c r="B5" s="110" t="str">
        <f>Matériaux!C345</f>
        <v xml:space="preserve">Acier - 7 800 kg\m3 </v>
      </c>
      <c r="C5" s="103" t="str">
        <f>IF(ISNA(VLOOKUP(B5,Matériaux!C:G,4,FALSE)),"",VLOOKUP(B5,Matériaux!C:G,4,FALSE))</f>
        <v>mᶾ</v>
      </c>
      <c r="D5" s="107">
        <f>IF(ISNA(VLOOKUP(B5,Matériaux!C:G,2,FALSE)),"",VLOOKUP(B5,Matériaux!C:G,2,FALSE))</f>
        <v>47856.200000000004</v>
      </c>
      <c r="E5" s="108">
        <f>IF(ISNA(VLOOKUP(B5,Matériaux!C:G,3,FALSE)),"",VLOOKUP(B5,Matériaux!C:G,3,FALSE))</f>
        <v>11645.732</v>
      </c>
    </row>
    <row r="6" spans="2:5" s="3" customFormat="1" x14ac:dyDescent="0.25">
      <c r="B6" s="110" t="s">
        <v>270</v>
      </c>
      <c r="C6" s="103" t="str">
        <f>IF(ISNA(VLOOKUP(B6,Matériaux!C:G,4,FALSE)),"",VLOOKUP(B6,Matériaux!C:G,4,FALSE))</f>
        <v>mᶾ</v>
      </c>
      <c r="D6" s="107">
        <f>IF(ISNA(VLOOKUP(B6,Matériaux!C:G,2,FALSE)),"",VLOOKUP(B6,Matériaux!C:G,2,FALSE))</f>
        <v>724.07</v>
      </c>
      <c r="E6" s="108">
        <f>IF(ISNA(VLOOKUP(B6,Matériaux!C:G,3,FALSE)),"",VLOOKUP(B6,Matériaux!C:G,3,FALSE))</f>
        <v>280</v>
      </c>
    </row>
    <row r="7" spans="2:5" s="3" customFormat="1" x14ac:dyDescent="0.25">
      <c r="B7" s="110" t="str">
        <f>Matériaux!C70</f>
        <v>Charpente bois traditionnelle (100% Résineux)_(FDES Charpentes 21)</v>
      </c>
      <c r="C7" s="103" t="str">
        <f>IF(ISNA(VLOOKUP(B7,Matériaux!C:G,4,FALSE)),"",VLOOKUP(B7,Matériaux!C:G,4,FALSE))</f>
        <v>mᶾ</v>
      </c>
      <c r="D7" s="107">
        <f>IF(ISNA(VLOOKUP(B7,Matériaux!C:G,2,FALSE)),"",VLOOKUP(B7,Matériaux!C:G,2,FALSE))</f>
        <v>766.11111111111109</v>
      </c>
      <c r="E7" s="108">
        <f>IF(ISNA(VLOOKUP(B7,Matériaux!C:G,3,FALSE)),"",VLOOKUP(B7,Matériaux!C:G,3,FALSE))</f>
        <v>-388</v>
      </c>
    </row>
    <row r="8" spans="2:5" s="3" customFormat="1" x14ac:dyDescent="0.25">
      <c r="B8" s="110" t="str">
        <f>Matériaux!C115</f>
        <v xml:space="preserve">Poutre lamellé collé (au m3) </v>
      </c>
      <c r="C8" s="103" t="str">
        <f>IF(ISNA(VLOOKUP(B8,Matériaux!C:G,4,FALSE)),"",VLOOKUP(B8,Matériaux!C:G,4,FALSE))</f>
        <v>mᶾ</v>
      </c>
      <c r="D8" s="107">
        <f>IF(ISNA(VLOOKUP(B8,Matériaux!C:G,2,FALSE)),"",VLOOKUP(B8,Matériaux!C:G,2,FALSE))</f>
        <v>1390</v>
      </c>
      <c r="E8" s="108">
        <f>IF(ISNA(VLOOKUP(B8,Matériaux!C:G,3,FALSE)),"",VLOOKUP(B8,Matériaux!C:G,3,FALSE))</f>
        <v>-304.82</v>
      </c>
    </row>
    <row r="9" spans="2:5" s="3" customFormat="1" x14ac:dyDescent="0.25">
      <c r="B9" s="110" t="str">
        <f>Matériaux!C347</f>
        <v>Zinc - 7 200 kg\m3 λ:110,000</v>
      </c>
      <c r="C9" s="103" t="str">
        <f>IF(ISNA(VLOOKUP(B9,Matériaux!C:G,4,FALSE)),"",VLOOKUP(B9,Matériaux!C:G,4,FALSE))</f>
        <v>mᶾ</v>
      </c>
      <c r="D9" s="107">
        <f>IF(ISNA(VLOOKUP(B9,Matériaux!C:G,2,FALSE)),"",VLOOKUP(B9,Matériaux!C:G,2,FALSE))</f>
        <v>211000</v>
      </c>
      <c r="E9" s="108">
        <f>IF(ISNA(VLOOKUP(B9,Matériaux!C:G,3,FALSE)),"",VLOOKUP(B9,Matériaux!C:G,3,FALSE))</f>
        <v>36230.400000000001</v>
      </c>
    </row>
    <row r="10" spans="2:5" s="310" customFormat="1" ht="15.75" customHeight="1" x14ac:dyDescent="0.25">
      <c r="B10" s="306" t="s">
        <v>172</v>
      </c>
      <c r="C10" s="307" t="str">
        <f>IF(ISNA(VLOOKUP(B10,Matériaux!C:G,4,FALSE)),"",VLOOKUP(B10,Matériaux!C:G,4,FALSE))</f>
        <v>mᶾ</v>
      </c>
      <c r="D10" s="308">
        <f>IF(ISNA(VLOOKUP(B10,Matériaux!C:G,2,FALSE)),"",VLOOKUP(B10,Matériaux!C:G,2,FALSE))</f>
        <v>3087.962962962963</v>
      </c>
      <c r="E10" s="309">
        <f>IF(ISNA(VLOOKUP(B10,Matériaux!C:G,3,FALSE)),"",VLOOKUP(B10,Matériaux!C:G,3,FALSE))</f>
        <v>44.44444444444445</v>
      </c>
    </row>
    <row r="11" spans="2:5" s="3" customFormat="1" x14ac:dyDescent="0.25">
      <c r="B11" s="248" t="s">
        <v>234</v>
      </c>
      <c r="C11" s="249" t="str">
        <f>IF(ISNA(VLOOKUP(B11,Matériaux!C:G,4,FALSE)),"",VLOOKUP(B11,Matériaux!C:G,4,FALSE))</f>
        <v>mᶾ</v>
      </c>
      <c r="D11" s="250">
        <f>IF(ISNA(VLOOKUP(B11,Matériaux!C:G,2,FALSE)),"",VLOOKUP(B11,Matériaux!C:G,2,FALSE))</f>
        <v>140.9</v>
      </c>
      <c r="E11" s="251">
        <f>IF(ISNA(VLOOKUP(B11,Matériaux!C:G,3,FALSE)),"",VLOOKUP(B11,Matériaux!C:G,3,FALSE))</f>
        <v>22.599999999999998</v>
      </c>
    </row>
    <row r="12" spans="2:5" s="3" customFormat="1" x14ac:dyDescent="0.25">
      <c r="B12" s="248"/>
      <c r="C12" s="249" t="str">
        <f>IF(ISNA(VLOOKUP(B12,Matériaux!C:G,4,FALSE)),"",VLOOKUP(B12,Matériaux!C:G,4,FALSE))</f>
        <v/>
      </c>
      <c r="D12" s="250" t="str">
        <f>IF(ISNA(VLOOKUP(B12,Matériaux!C:G,2,FALSE)),"",VLOOKUP(B12,Matériaux!C:G,2,FALSE))</f>
        <v/>
      </c>
      <c r="E12" s="251" t="str">
        <f>IF(ISNA(VLOOKUP(B12,Matériaux!C:G,3,FALSE)),"",VLOOKUP(B12,Matériaux!C:G,3,FALSE))</f>
        <v/>
      </c>
    </row>
    <row r="13" spans="2:5" s="3" customFormat="1" x14ac:dyDescent="0.25">
      <c r="B13" s="248"/>
      <c r="C13" s="249" t="str">
        <f>IF(ISNA(VLOOKUP(B13,Matériaux!C:G,4,FALSE)),"",VLOOKUP(B13,Matériaux!C:G,4,FALSE))</f>
        <v/>
      </c>
      <c r="D13" s="250" t="str">
        <f>IF(ISNA(VLOOKUP(B13,Matériaux!C:G,2,FALSE)),"",VLOOKUP(B13,Matériaux!C:G,2,FALSE))</f>
        <v/>
      </c>
      <c r="E13" s="251" t="str">
        <f>IF(ISNA(VLOOKUP(B13,Matériaux!C:G,3,FALSE)),"",VLOOKUP(B13,Matériaux!C:G,3,FALSE))</f>
        <v/>
      </c>
    </row>
    <row r="14" spans="2:5" s="3" customFormat="1" x14ac:dyDescent="0.25">
      <c r="B14" s="248"/>
      <c r="C14" s="249" t="str">
        <f>IF(ISNA(VLOOKUP(B14,Matériaux!C:G,4,FALSE)),"",VLOOKUP(B14,Matériaux!C:G,4,FALSE))</f>
        <v/>
      </c>
      <c r="D14" s="250" t="str">
        <f>IF(ISNA(VLOOKUP(B14,Matériaux!C:G,2,FALSE)),"",VLOOKUP(B14,Matériaux!C:G,2,FALSE))</f>
        <v/>
      </c>
      <c r="E14" s="251" t="str">
        <f>IF(ISNA(VLOOKUP(B14,Matériaux!C:G,3,FALSE)),"",VLOOKUP(B14,Matériaux!C:G,3,FALSE))</f>
        <v/>
      </c>
    </row>
    <row r="15" spans="2:5" s="3" customFormat="1" x14ac:dyDescent="0.25">
      <c r="B15" s="248"/>
      <c r="C15" s="249" t="str">
        <f>IF(ISNA(VLOOKUP(B15,Matériaux!C:G,4,FALSE)),"",VLOOKUP(B15,Matériaux!C:G,4,FALSE))</f>
        <v/>
      </c>
      <c r="D15" s="250" t="str">
        <f>IF(ISNA(VLOOKUP(B15,Matériaux!C:G,2,FALSE)),"",VLOOKUP(B15,Matériaux!C:G,2,FALSE))</f>
        <v/>
      </c>
      <c r="E15" s="251" t="str">
        <f>IF(ISNA(VLOOKUP(B15,Matériaux!C:G,3,FALSE)),"",VLOOKUP(B15,Matériaux!C:G,3,FALSE))</f>
        <v/>
      </c>
    </row>
    <row r="16" spans="2:5" s="3" customFormat="1" x14ac:dyDescent="0.25">
      <c r="B16" s="248"/>
      <c r="C16" s="249" t="str">
        <f>IF(ISNA(VLOOKUP(B16,Matériaux!C:G,4,FALSE)),"",VLOOKUP(B16,Matériaux!C:G,4,FALSE))</f>
        <v/>
      </c>
      <c r="D16" s="250" t="str">
        <f>IF(ISNA(VLOOKUP(B16,Matériaux!C:G,2,FALSE)),"",VLOOKUP(B16,Matériaux!C:G,2,FALSE))</f>
        <v/>
      </c>
      <c r="E16" s="251" t="str">
        <f>IF(ISNA(VLOOKUP(B16,Matériaux!C:G,3,FALSE)),"",VLOOKUP(B16,Matériaux!C:G,3,FALSE))</f>
        <v/>
      </c>
    </row>
    <row r="17" spans="2:14" s="3" customFormat="1" x14ac:dyDescent="0.25">
      <c r="B17" s="248"/>
      <c r="C17" s="249" t="str">
        <f>IF(ISNA(VLOOKUP(B17,Matériaux!C:G,4,FALSE)),"",VLOOKUP(B17,Matériaux!C:G,4,FALSE))</f>
        <v/>
      </c>
      <c r="D17" s="250" t="str">
        <f>IF(ISNA(VLOOKUP(B17,Matériaux!C:G,2,FALSE)),"",VLOOKUP(B17,Matériaux!C:G,2,FALSE))</f>
        <v/>
      </c>
      <c r="E17" s="251" t="str">
        <f>IF(ISNA(VLOOKUP(B17,Matériaux!C:G,3,FALSE)),"",VLOOKUP(B17,Matériaux!C:G,3,FALSE))</f>
        <v/>
      </c>
    </row>
    <row r="18" spans="2:14" s="3" customFormat="1" x14ac:dyDescent="0.25">
      <c r="B18" s="248"/>
      <c r="C18" s="249" t="str">
        <f>IF(ISNA(VLOOKUP(B18,Matériaux!C:G,4,FALSE)),"",VLOOKUP(B18,Matériaux!C:G,4,FALSE))</f>
        <v/>
      </c>
      <c r="D18" s="250" t="str">
        <f>IF(ISNA(VLOOKUP(B18,Matériaux!C:G,2,FALSE)),"",VLOOKUP(B18,Matériaux!C:G,2,FALSE))</f>
        <v/>
      </c>
      <c r="E18" s="251" t="str">
        <f>IF(ISNA(VLOOKUP(B18,Matériaux!C:G,3,FALSE)),"",VLOOKUP(B18,Matériaux!C:G,3,FALSE))</f>
        <v/>
      </c>
    </row>
    <row r="19" spans="2:14" ht="15.75" thickBot="1" x14ac:dyDescent="0.3">
      <c r="B19" s="428"/>
      <c r="C19" s="429" t="str">
        <f>IF(ISNA(VLOOKUP(B19,Matériaux!C:G,4,FALSE)),"",VLOOKUP(B19,Matériaux!C:G,4,FALSE))</f>
        <v/>
      </c>
      <c r="D19" s="430" t="str">
        <f>IF(ISNA(VLOOKUP(B19,Matériaux!C:G,2,FALSE)),"",VLOOKUP(B19,Matériaux!C:G,2,FALSE))</f>
        <v/>
      </c>
      <c r="E19" s="431" t="str">
        <f>IF(ISNA(VLOOKUP(B19,Matériaux!C:G,3,FALSE)),"",VLOOKUP(B19,Matériaux!C:G,3,FALSE))</f>
        <v/>
      </c>
      <c r="F19" s="225"/>
      <c r="G19" s="225"/>
      <c r="H19" s="225"/>
      <c r="I19" s="225"/>
      <c r="J19" s="225"/>
      <c r="K19" s="225"/>
      <c r="L19" s="225"/>
      <c r="M19" s="225"/>
      <c r="N19" s="225"/>
    </row>
    <row r="20" spans="2:14" ht="15" customHeight="1" x14ac:dyDescent="0.25">
      <c r="B20" s="432" t="s">
        <v>240</v>
      </c>
      <c r="C20" s="88"/>
      <c r="D20" s="100"/>
      <c r="E20" s="101"/>
      <c r="F20" s="95"/>
      <c r="G20" s="95"/>
      <c r="H20" s="95"/>
      <c r="I20" s="95"/>
      <c r="J20" s="95"/>
    </row>
    <row r="21" spans="2:14" ht="15" customHeight="1" x14ac:dyDescent="0.25">
      <c r="B21" s="116" t="str">
        <f>IF((TOITURES!E6=""),"",TOITURES!E6)</f>
        <v/>
      </c>
      <c r="C21" s="8" t="s">
        <v>12</v>
      </c>
      <c r="D21" s="96">
        <f>TOITURES!L26</f>
        <v>0</v>
      </c>
      <c r="E21" s="97">
        <f>TOITURES!M26</f>
        <v>0</v>
      </c>
      <c r="F21" s="95"/>
      <c r="G21" s="95"/>
      <c r="H21" s="95"/>
      <c r="I21" s="95"/>
      <c r="J21" s="95"/>
    </row>
    <row r="22" spans="2:14" x14ac:dyDescent="0.25">
      <c r="B22" s="116" t="str">
        <f>IF((TOITURES!E51=""),"",TOITURES!E51)</f>
        <v/>
      </c>
      <c r="C22" s="8" t="s">
        <v>12</v>
      </c>
      <c r="D22" s="96">
        <f>TOITURES!L71</f>
        <v>0</v>
      </c>
      <c r="E22" s="97">
        <f>TOITURES!M71</f>
        <v>0</v>
      </c>
      <c r="F22" s="95"/>
      <c r="G22" s="95"/>
      <c r="H22" s="95"/>
      <c r="I22" s="95"/>
      <c r="J22" s="95"/>
    </row>
    <row r="23" spans="2:14" x14ac:dyDescent="0.25">
      <c r="B23" s="116" t="str">
        <f>IF((TOITURES!E96=""),"",TOITURES!E96)</f>
        <v/>
      </c>
      <c r="C23" s="8" t="s">
        <v>12</v>
      </c>
      <c r="D23" s="96">
        <f>TOITURES!L116</f>
        <v>0</v>
      </c>
      <c r="E23" s="97">
        <f>TOITURES!M116</f>
        <v>0</v>
      </c>
      <c r="F23" s="95"/>
      <c r="G23" s="95"/>
      <c r="H23" s="95"/>
      <c r="I23" s="95"/>
      <c r="J23" s="95"/>
    </row>
    <row r="24" spans="2:14" x14ac:dyDescent="0.25">
      <c r="B24" s="352" t="str">
        <f>IF((TOITURES!E141=""),"",TOITURES!E141)</f>
        <v/>
      </c>
      <c r="C24" s="8" t="s">
        <v>12</v>
      </c>
      <c r="D24" s="96">
        <f>TOITURES!L161</f>
        <v>0</v>
      </c>
      <c r="E24" s="97">
        <f>TOITURES!M161</f>
        <v>0</v>
      </c>
      <c r="F24" s="95"/>
      <c r="G24" s="95"/>
      <c r="H24" s="95"/>
      <c r="I24" s="95"/>
      <c r="J24" s="95"/>
    </row>
    <row r="25" spans="2:14" x14ac:dyDescent="0.25">
      <c r="B25" s="116" t="str">
        <f>IF((TOITURES!E186=""),"",TOITURES!E186)</f>
        <v/>
      </c>
      <c r="C25" s="8" t="s">
        <v>12</v>
      </c>
      <c r="D25" s="96">
        <f>TOITURES!L206</f>
        <v>0</v>
      </c>
      <c r="E25" s="97">
        <f>TOITURES!M206</f>
        <v>0</v>
      </c>
      <c r="F25" s="95"/>
      <c r="G25" s="95"/>
      <c r="H25" s="95"/>
      <c r="I25" s="95"/>
      <c r="J25" s="95"/>
    </row>
    <row r="26" spans="2:14" x14ac:dyDescent="0.25">
      <c r="B26" s="116" t="str">
        <f>IF((TOITURES!E231=""),"",TOITURES!E231)</f>
        <v/>
      </c>
      <c r="C26" s="8" t="s">
        <v>12</v>
      </c>
      <c r="D26" s="96">
        <f>TOITURES!L251</f>
        <v>0</v>
      </c>
      <c r="E26" s="97">
        <f>TOITURES!M251</f>
        <v>0</v>
      </c>
      <c r="F26" s="95"/>
      <c r="G26" s="95"/>
      <c r="H26" s="95"/>
      <c r="I26" s="95"/>
      <c r="J26" s="95"/>
    </row>
    <row r="27" spans="2:14" x14ac:dyDescent="0.25">
      <c r="B27" s="116" t="str">
        <f>IF((TOITURES!E276=""),"",TOITURES!E276)</f>
        <v/>
      </c>
      <c r="C27" s="8" t="s">
        <v>12</v>
      </c>
      <c r="D27" s="96">
        <f>TOITURES!L296</f>
        <v>0</v>
      </c>
      <c r="E27" s="97">
        <f>TOITURES!M296</f>
        <v>0</v>
      </c>
      <c r="F27" s="95"/>
      <c r="G27" s="95"/>
      <c r="H27" s="95"/>
      <c r="I27" s="95"/>
      <c r="J27" s="95"/>
    </row>
    <row r="28" spans="2:14" ht="16.5" customHeight="1" x14ac:dyDescent="0.25">
      <c r="B28" s="116" t="str">
        <f>IF((TOITURES!E321=""),"",TOITURES!E321)</f>
        <v/>
      </c>
      <c r="C28" s="8" t="s">
        <v>12</v>
      </c>
      <c r="D28" s="96">
        <f>TOITURES!L341</f>
        <v>0</v>
      </c>
      <c r="E28" s="97">
        <f>TOITURES!M341</f>
        <v>0</v>
      </c>
      <c r="F28" s="95"/>
      <c r="G28" s="95"/>
      <c r="H28" s="95"/>
      <c r="I28" s="95"/>
      <c r="J28" s="95"/>
    </row>
    <row r="29" spans="2:14" x14ac:dyDescent="0.25">
      <c r="B29" s="116" t="str">
        <f>IF((TOITURES!E366=""),"",TOITURES!E366)</f>
        <v/>
      </c>
      <c r="C29" s="8" t="s">
        <v>12</v>
      </c>
      <c r="D29" s="96">
        <f>TOITURES!L386</f>
        <v>0</v>
      </c>
      <c r="E29" s="97">
        <f>TOITURES!M386</f>
        <v>0</v>
      </c>
      <c r="F29" s="95"/>
      <c r="G29" s="95"/>
      <c r="H29" s="95"/>
      <c r="I29" s="95"/>
      <c r="J29" s="95"/>
    </row>
    <row r="30" spans="2:14" x14ac:dyDescent="0.25">
      <c r="B30" s="116" t="str">
        <f>IF((TOITURES!E411=""),"",TOITURES!E411)</f>
        <v/>
      </c>
      <c r="C30" s="8" t="s">
        <v>12</v>
      </c>
      <c r="D30" s="96">
        <f>TOITURES!L431</f>
        <v>0</v>
      </c>
      <c r="E30" s="97">
        <f>TOITURES!M431</f>
        <v>0</v>
      </c>
      <c r="F30" s="95"/>
      <c r="G30" s="95"/>
      <c r="H30" s="95"/>
      <c r="I30" s="95"/>
      <c r="J30" s="95"/>
    </row>
    <row r="31" spans="2:14" x14ac:dyDescent="0.25">
      <c r="B31" s="116" t="str">
        <f>IF((TOITURES!E456=""),"",TOITURES!E456)</f>
        <v/>
      </c>
      <c r="C31" s="8" t="s">
        <v>12</v>
      </c>
      <c r="D31" s="96">
        <f>TOITURES!L476</f>
        <v>0</v>
      </c>
      <c r="E31" s="97">
        <f>TOITURES!M476</f>
        <v>0</v>
      </c>
      <c r="F31" s="95"/>
      <c r="G31" s="95"/>
      <c r="H31" s="95"/>
      <c r="I31" s="95"/>
      <c r="J31" s="95"/>
    </row>
    <row r="32" spans="2:14" x14ac:dyDescent="0.25">
      <c r="B32" s="116" t="str">
        <f>IF((TOITURES!E501=""),"",TOITURES!E501)</f>
        <v/>
      </c>
      <c r="C32" s="8" t="s">
        <v>12</v>
      </c>
      <c r="D32" s="96">
        <f>TOITURES!L521</f>
        <v>0</v>
      </c>
      <c r="E32" s="97">
        <f>TOITURES!M521</f>
        <v>0</v>
      </c>
      <c r="F32" s="95"/>
      <c r="G32" s="95"/>
      <c r="H32" s="95"/>
      <c r="I32" s="95"/>
      <c r="J32" s="95"/>
    </row>
    <row r="33" spans="2:14" x14ac:dyDescent="0.25">
      <c r="B33" s="352" t="str">
        <f>IF((TOITURES!E546=""),"",TOITURES!E546)</f>
        <v/>
      </c>
      <c r="C33" s="8" t="s">
        <v>12</v>
      </c>
      <c r="D33" s="96">
        <f>TOITURES!L566</f>
        <v>0</v>
      </c>
      <c r="E33" s="97">
        <f>TOITURES!M566</f>
        <v>0</v>
      </c>
      <c r="F33" s="95"/>
      <c r="G33" s="95"/>
      <c r="H33" s="95"/>
      <c r="I33" s="95"/>
      <c r="J33" s="95"/>
    </row>
    <row r="34" spans="2:14" x14ac:dyDescent="0.25">
      <c r="B34" s="116" t="str">
        <f>IF((TOITURES!E591=""),"",TOITURES!E591)</f>
        <v/>
      </c>
      <c r="C34" s="8" t="s">
        <v>12</v>
      </c>
      <c r="D34" s="96">
        <f>TOITURES!L611</f>
        <v>0</v>
      </c>
      <c r="E34" s="97">
        <f>TOITURES!M611</f>
        <v>0</v>
      </c>
      <c r="F34" s="95"/>
      <c r="G34" s="95"/>
      <c r="H34" s="95"/>
      <c r="I34" s="95"/>
      <c r="J34" s="95"/>
    </row>
    <row r="35" spans="2:14" x14ac:dyDescent="0.25">
      <c r="B35" s="353" t="str">
        <f>IF((TOITURES!E636=""),"",TOITURES!E636)</f>
        <v/>
      </c>
      <c r="C35" s="141" t="s">
        <v>12</v>
      </c>
      <c r="D35" s="144">
        <f>TOITURES!L656</f>
        <v>0</v>
      </c>
      <c r="E35" s="145">
        <f>TOITURES!M656</f>
        <v>0</v>
      </c>
      <c r="F35" s="95"/>
      <c r="G35" s="95"/>
      <c r="H35" s="95"/>
      <c r="I35" s="95"/>
      <c r="J35" s="95"/>
    </row>
    <row r="36" spans="2:14" ht="15.75" thickBot="1" x14ac:dyDescent="0.3">
      <c r="B36" s="354"/>
      <c r="C36" s="5" t="s">
        <v>221</v>
      </c>
      <c r="D36" s="98"/>
      <c r="E36" s="99"/>
      <c r="F36" s="95"/>
      <c r="G36" s="95"/>
      <c r="H36" s="95"/>
      <c r="I36" s="95"/>
      <c r="J36" s="95"/>
    </row>
    <row r="37" spans="2:14" x14ac:dyDescent="0.25">
      <c r="B37" s="147" t="s">
        <v>141</v>
      </c>
      <c r="C37" s="252"/>
      <c r="D37" s="253"/>
      <c r="E37" s="254"/>
      <c r="F37" s="225"/>
      <c r="G37" s="225"/>
      <c r="H37" s="225"/>
      <c r="I37" s="225"/>
      <c r="J37" s="225"/>
      <c r="K37" s="225"/>
      <c r="L37" s="225"/>
      <c r="M37" s="225"/>
      <c r="N37" s="225"/>
    </row>
    <row r="38" spans="2:14" x14ac:dyDescent="0.25">
      <c r="B38" s="255" t="str">
        <f>IF((CLOISONS!E6=""),"",CLOISONS!E6)</f>
        <v/>
      </c>
      <c r="C38" s="252" t="s">
        <v>12</v>
      </c>
      <c r="D38" s="253">
        <f>CLOISONS!L26</f>
        <v>0</v>
      </c>
      <c r="E38" s="254">
        <f>CLOISONS!M26</f>
        <v>0</v>
      </c>
      <c r="F38" s="225"/>
      <c r="G38" s="225"/>
      <c r="H38" s="225"/>
      <c r="I38" s="225"/>
      <c r="J38" s="225"/>
      <c r="K38" s="225"/>
      <c r="L38" s="225"/>
      <c r="M38" s="225"/>
      <c r="N38" s="225"/>
    </row>
    <row r="39" spans="2:14" ht="18.75" x14ac:dyDescent="0.3">
      <c r="B39" s="256" t="str">
        <f>IF((CLOISONS!E51=""),"",CLOISONS!E51)</f>
        <v/>
      </c>
      <c r="C39" s="252" t="s">
        <v>12</v>
      </c>
      <c r="D39" s="257">
        <f>CLOISONS!L71</f>
        <v>0</v>
      </c>
      <c r="E39" s="258">
        <f>CLOISONS!M71</f>
        <v>0</v>
      </c>
      <c r="F39" s="225"/>
      <c r="G39" s="225"/>
      <c r="H39" s="225"/>
      <c r="I39" s="225"/>
      <c r="J39" s="225"/>
      <c r="K39" s="225"/>
      <c r="L39" s="294"/>
      <c r="M39" s="294"/>
      <c r="N39" s="225"/>
    </row>
    <row r="40" spans="2:14" ht="18.75" x14ac:dyDescent="0.3">
      <c r="B40" s="256" t="str">
        <f>IF((CLOISONS!E96=""),"",CLOISONS!E96)</f>
        <v/>
      </c>
      <c r="C40" s="259" t="s">
        <v>12</v>
      </c>
      <c r="D40" s="257">
        <f>CLOISONS!L116</f>
        <v>0</v>
      </c>
      <c r="E40" s="258">
        <f>CLOISONS!M116</f>
        <v>0</v>
      </c>
      <c r="F40" s="225"/>
      <c r="G40" s="225"/>
      <c r="H40" s="225"/>
      <c r="I40" s="225"/>
      <c r="J40" s="225"/>
      <c r="K40" s="225"/>
      <c r="L40" s="294"/>
      <c r="M40" s="294"/>
      <c r="N40" s="225"/>
    </row>
    <row r="41" spans="2:14" x14ac:dyDescent="0.25">
      <c r="B41" s="256" t="str">
        <f>IF((CLOISONS!E141=""),"",CLOISONS!E141)</f>
        <v/>
      </c>
      <c r="C41" s="252" t="s">
        <v>12</v>
      </c>
      <c r="D41" s="257">
        <f>CLOISONS!L161</f>
        <v>0</v>
      </c>
      <c r="E41" s="258">
        <f>CLOISONS!M161</f>
        <v>0</v>
      </c>
      <c r="F41" s="225"/>
      <c r="G41" s="225"/>
      <c r="H41" s="225"/>
      <c r="I41" s="225"/>
      <c r="J41" s="225"/>
      <c r="K41" s="225"/>
      <c r="L41" s="225"/>
      <c r="M41" s="225"/>
      <c r="N41" s="225"/>
    </row>
    <row r="42" spans="2:14" x14ac:dyDescent="0.25">
      <c r="B42" s="113" t="str">
        <f>IF((CLOISONS!E186=""),"",CLOISONS!E186)</f>
        <v/>
      </c>
      <c r="C42" s="8" t="s">
        <v>12</v>
      </c>
      <c r="D42" s="4">
        <f>CLOISONS!L206</f>
        <v>0</v>
      </c>
      <c r="E42" s="6">
        <f>CLOISONS!M206</f>
        <v>0</v>
      </c>
    </row>
    <row r="43" spans="2:14" x14ac:dyDescent="0.25">
      <c r="B43" s="113" t="str">
        <f>IF((CLOISONS!E231=""),"",CLOISONS!E231)</f>
        <v/>
      </c>
      <c r="C43" s="8" t="s">
        <v>12</v>
      </c>
      <c r="D43" s="4">
        <f>CLOISONS!L251</f>
        <v>0</v>
      </c>
      <c r="E43" s="6">
        <f>CLOISONS!M251</f>
        <v>0</v>
      </c>
    </row>
    <row r="44" spans="2:14" x14ac:dyDescent="0.25">
      <c r="B44" s="113" t="str">
        <f>IF((CLOISONS!E276=""),"",CLOISONS!E276)</f>
        <v/>
      </c>
      <c r="C44" s="8" t="s">
        <v>12</v>
      </c>
      <c r="D44" s="4">
        <f>CLOISONS!L296</f>
        <v>0</v>
      </c>
      <c r="E44" s="6">
        <f>CLOISONS!M296</f>
        <v>0</v>
      </c>
    </row>
    <row r="45" spans="2:14" x14ac:dyDescent="0.25">
      <c r="B45" s="113" t="str">
        <f>IF((CLOISONS!E321=""),"",CLOISONS!E321)</f>
        <v/>
      </c>
      <c r="C45" s="8" t="s">
        <v>12</v>
      </c>
      <c r="D45" s="4">
        <f>CLOISONS!L341</f>
        <v>0</v>
      </c>
      <c r="E45" s="6">
        <f>CLOISONS!M341</f>
        <v>0</v>
      </c>
    </row>
    <row r="46" spans="2:14" x14ac:dyDescent="0.25">
      <c r="B46" s="113" t="str">
        <f>IF((CLOISONS!E366=""),"",CLOISONS!E366)</f>
        <v/>
      </c>
      <c r="C46" s="8" t="s">
        <v>12</v>
      </c>
      <c r="D46" s="4">
        <f>CLOISONS!L386</f>
        <v>0</v>
      </c>
      <c r="E46" s="6">
        <f>CLOISONS!M386</f>
        <v>0</v>
      </c>
    </row>
    <row r="47" spans="2:14" x14ac:dyDescent="0.25">
      <c r="B47" s="113" t="str">
        <f>IF((CLOISONS!E411=""),"",CLOISONS!E411)</f>
        <v/>
      </c>
      <c r="C47" s="8" t="s">
        <v>12</v>
      </c>
      <c r="D47" s="4">
        <f>CLOISONS!L431</f>
        <v>0</v>
      </c>
      <c r="E47" s="6">
        <f>CLOISONS!M431</f>
        <v>0</v>
      </c>
    </row>
    <row r="48" spans="2:14" x14ac:dyDescent="0.25">
      <c r="B48" s="113" t="str">
        <f>IF((CLOISONS!E456=""),"",CLOISONS!E456)</f>
        <v/>
      </c>
      <c r="C48" s="8" t="s">
        <v>12</v>
      </c>
      <c r="D48" s="4">
        <f>CLOISONS!L476</f>
        <v>0</v>
      </c>
      <c r="E48" s="6">
        <f>CLOISONS!M476</f>
        <v>0</v>
      </c>
    </row>
    <row r="49" spans="2:5" x14ac:dyDescent="0.25">
      <c r="B49" s="113" t="str">
        <f>IF((CLOISONS!E501=""),"",CLOISONS!E501)</f>
        <v/>
      </c>
      <c r="C49" s="8" t="s">
        <v>12</v>
      </c>
      <c r="D49" s="4">
        <f>CLOISONS!L521</f>
        <v>0</v>
      </c>
      <c r="E49" s="6">
        <f>CLOISONS!M521</f>
        <v>0</v>
      </c>
    </row>
    <row r="50" spans="2:5" x14ac:dyDescent="0.25">
      <c r="B50" s="113" t="str">
        <f>IF((CLOISONS!E546=""),"",CLOISONS!E546)</f>
        <v/>
      </c>
      <c r="C50" s="8" t="s">
        <v>12</v>
      </c>
      <c r="D50" s="4">
        <f>CLOISONS!L566</f>
        <v>0</v>
      </c>
      <c r="E50" s="6">
        <f>CLOISONS!M566</f>
        <v>0</v>
      </c>
    </row>
    <row r="51" spans="2:5" x14ac:dyDescent="0.25">
      <c r="B51" s="113" t="str">
        <f>IF((CLOISONS!E591=""),"",CLOISONS!E591)</f>
        <v/>
      </c>
      <c r="C51" s="8" t="s">
        <v>12</v>
      </c>
      <c r="D51" s="4">
        <f>CLOISONS!L611</f>
        <v>0</v>
      </c>
      <c r="E51" s="6">
        <f>CLOISONS!M611</f>
        <v>0</v>
      </c>
    </row>
    <row r="52" spans="2:5" x14ac:dyDescent="0.25">
      <c r="B52" s="140" t="str">
        <f>IF((CLOISONS!E636=""),"",CLOISONS!E636)</f>
        <v/>
      </c>
      <c r="C52" s="141" t="s">
        <v>12</v>
      </c>
      <c r="D52" s="142">
        <f>CLOISONS!L656</f>
        <v>0</v>
      </c>
      <c r="E52" s="143">
        <f>CLOISONS!M656</f>
        <v>0</v>
      </c>
    </row>
    <row r="53" spans="2:5" ht="15.75" thickBot="1" x14ac:dyDescent="0.3">
      <c r="B53" s="114"/>
      <c r="C53" s="5"/>
      <c r="D53" s="91"/>
      <c r="E53" s="92"/>
    </row>
    <row r="54" spans="2:5" x14ac:dyDescent="0.25">
      <c r="B54" s="150" t="s">
        <v>134</v>
      </c>
      <c r="C54" s="88"/>
      <c r="D54" s="89"/>
      <c r="E54" s="90"/>
    </row>
    <row r="55" spans="2:5" x14ac:dyDescent="0.25">
      <c r="B55" s="149" t="str">
        <f>IF((MURS!E6=""),"",MURS!E6)</f>
        <v/>
      </c>
      <c r="C55" s="16" t="s">
        <v>12</v>
      </c>
      <c r="D55" s="17">
        <f>MURS!L26</f>
        <v>0</v>
      </c>
      <c r="E55" s="18">
        <f>MURS!M26</f>
        <v>0</v>
      </c>
    </row>
    <row r="56" spans="2:5" x14ac:dyDescent="0.25">
      <c r="B56" s="115" t="str">
        <f>IF((MURS!E51=""),"",MURS!E51)</f>
        <v/>
      </c>
      <c r="C56" s="8" t="s">
        <v>12</v>
      </c>
      <c r="D56" s="4">
        <f>MURS!L71</f>
        <v>0</v>
      </c>
      <c r="E56" s="6">
        <f>MURS!M71</f>
        <v>0</v>
      </c>
    </row>
    <row r="57" spans="2:5" x14ac:dyDescent="0.25">
      <c r="B57" s="115" t="str">
        <f>IF((MURS!E96=""),"",MURS!E96)</f>
        <v/>
      </c>
      <c r="C57" s="16" t="s">
        <v>12</v>
      </c>
      <c r="D57" s="4">
        <f>MURS!L116</f>
        <v>0</v>
      </c>
      <c r="E57" s="6">
        <f>MURS!M116</f>
        <v>0</v>
      </c>
    </row>
    <row r="58" spans="2:5" x14ac:dyDescent="0.25">
      <c r="B58" s="115" t="str">
        <f>IF((MURS!E141=""),"",MURS!E141)</f>
        <v/>
      </c>
      <c r="C58" s="8" t="s">
        <v>12</v>
      </c>
      <c r="D58" s="4">
        <f>MURS!L161</f>
        <v>0</v>
      </c>
      <c r="E58" s="6">
        <f>MURS!M161</f>
        <v>0</v>
      </c>
    </row>
    <row r="59" spans="2:5" x14ac:dyDescent="0.25">
      <c r="B59" s="115" t="str">
        <f>IF((MURS!E186=""),"",MURS!E186)</f>
        <v/>
      </c>
      <c r="C59" s="8" t="s">
        <v>12</v>
      </c>
      <c r="D59" s="4">
        <f>MURS!L206</f>
        <v>0</v>
      </c>
      <c r="E59" s="6">
        <f>MURS!M206</f>
        <v>0</v>
      </c>
    </row>
    <row r="60" spans="2:5" x14ac:dyDescent="0.25">
      <c r="B60" s="115" t="str">
        <f>IF((MURS!E231=""),"",MURS!E231)</f>
        <v/>
      </c>
      <c r="C60" s="8" t="s">
        <v>12</v>
      </c>
      <c r="D60" s="4">
        <f>MURS!L251</f>
        <v>0</v>
      </c>
      <c r="E60" s="6">
        <f>MURS!M251</f>
        <v>0</v>
      </c>
    </row>
    <row r="61" spans="2:5" x14ac:dyDescent="0.25">
      <c r="B61" s="115" t="str">
        <f>IF((MURS!E276=""),"",MURS!E276)</f>
        <v/>
      </c>
      <c r="C61" s="8" t="s">
        <v>12</v>
      </c>
      <c r="D61" s="4">
        <f>MURS!L296</f>
        <v>0</v>
      </c>
      <c r="E61" s="6">
        <f>MURS!M296</f>
        <v>0</v>
      </c>
    </row>
    <row r="62" spans="2:5" x14ac:dyDescent="0.25">
      <c r="B62" s="115" t="str">
        <f>IF((MURS!E321=""),"",MURS!E321)</f>
        <v/>
      </c>
      <c r="C62" s="8" t="s">
        <v>12</v>
      </c>
      <c r="D62" s="4">
        <f>MURS!L341</f>
        <v>0</v>
      </c>
      <c r="E62" s="6">
        <f>MURS!M341</f>
        <v>0</v>
      </c>
    </row>
    <row r="63" spans="2:5" x14ac:dyDescent="0.25">
      <c r="B63" s="115" t="str">
        <f>IF((MURS!E366=""),"",MURS!E366)</f>
        <v/>
      </c>
      <c r="C63" s="8" t="s">
        <v>12</v>
      </c>
      <c r="D63" s="4">
        <f>MURS!L386</f>
        <v>0</v>
      </c>
      <c r="E63" s="6">
        <f>MURS!M386</f>
        <v>0</v>
      </c>
    </row>
    <row r="64" spans="2:5" x14ac:dyDescent="0.25">
      <c r="B64" s="115" t="str">
        <f>IF((MURS!E411=""),"",MURS!E411)</f>
        <v/>
      </c>
      <c r="C64" s="8" t="s">
        <v>12</v>
      </c>
      <c r="D64" s="4">
        <f>MURS!L431</f>
        <v>0</v>
      </c>
      <c r="E64" s="6">
        <f>MURS!M431</f>
        <v>0</v>
      </c>
    </row>
    <row r="65" spans="2:10" x14ac:dyDescent="0.25">
      <c r="B65" s="115" t="str">
        <f>IF((MURS!E456=""),"",MURS!E456)</f>
        <v/>
      </c>
      <c r="C65" s="8" t="s">
        <v>12</v>
      </c>
      <c r="D65" s="4">
        <f>MURS!L476</f>
        <v>0</v>
      </c>
      <c r="E65" s="6">
        <f>MURS!M476</f>
        <v>0</v>
      </c>
    </row>
    <row r="66" spans="2:10" x14ac:dyDescent="0.25">
      <c r="B66" s="115" t="str">
        <f>IF((MURS!E501=""),"",MURS!E501)</f>
        <v/>
      </c>
      <c r="C66" s="8" t="s">
        <v>12</v>
      </c>
      <c r="D66" s="4">
        <f>MURS!L521</f>
        <v>0</v>
      </c>
      <c r="E66" s="6">
        <f>MURS!M521</f>
        <v>0</v>
      </c>
    </row>
    <row r="67" spans="2:10" x14ac:dyDescent="0.25">
      <c r="B67" s="115" t="str">
        <f>IF((MURS!E546=""),"",MURS!E546)</f>
        <v/>
      </c>
      <c r="C67" s="8" t="s">
        <v>12</v>
      </c>
      <c r="D67" s="4">
        <f>MURS!L566</f>
        <v>0</v>
      </c>
      <c r="E67" s="6">
        <f>MURS!M566</f>
        <v>0</v>
      </c>
    </row>
    <row r="68" spans="2:10" x14ac:dyDescent="0.25">
      <c r="B68" s="115" t="str">
        <f>IF((MURS!E591=""),"",MURS!E591)</f>
        <v/>
      </c>
      <c r="C68" s="8" t="s">
        <v>12</v>
      </c>
      <c r="D68" s="4">
        <f>MURS!L611</f>
        <v>0</v>
      </c>
      <c r="E68" s="6">
        <f>MURS!M611</f>
        <v>0</v>
      </c>
    </row>
    <row r="69" spans="2:10" ht="15.75" thickBot="1" x14ac:dyDescent="0.3">
      <c r="B69" s="355" t="str">
        <f>IF((MURS!E636=""),"",MURS!E636)</f>
        <v/>
      </c>
      <c r="C69" s="5" t="s">
        <v>12</v>
      </c>
      <c r="D69" s="91">
        <f>MURS!L656</f>
        <v>0</v>
      </c>
      <c r="E69" s="92">
        <f>MURS!M656</f>
        <v>0</v>
      </c>
    </row>
    <row r="70" spans="2:10" x14ac:dyDescent="0.25">
      <c r="B70" s="151" t="s">
        <v>202</v>
      </c>
      <c r="C70" s="88"/>
      <c r="D70" s="100"/>
      <c r="E70" s="101"/>
      <c r="F70" s="95"/>
      <c r="G70" s="95"/>
      <c r="H70" s="95"/>
      <c r="I70" s="95"/>
      <c r="J70" s="95"/>
    </row>
    <row r="71" spans="2:10" x14ac:dyDescent="0.25">
      <c r="B71" s="148" t="str">
        <f>IF((PLANCHERS!E6=""),"",PLANCHERS!E6)</f>
        <v/>
      </c>
      <c r="C71" s="16" t="s">
        <v>12</v>
      </c>
      <c r="D71" s="93">
        <f>PLANCHERS!L26</f>
        <v>0</v>
      </c>
      <c r="E71" s="94">
        <f>PLANCHERS!M26</f>
        <v>0</v>
      </c>
      <c r="F71" s="95"/>
      <c r="G71" s="95"/>
      <c r="H71" s="95"/>
      <c r="I71" s="95"/>
      <c r="J71" s="95"/>
    </row>
    <row r="72" spans="2:10" x14ac:dyDescent="0.25">
      <c r="B72" s="111" t="str">
        <f>IF((PLANCHERS!E51=""),"",PLANCHERS!E51)</f>
        <v/>
      </c>
      <c r="C72" s="8" t="s">
        <v>12</v>
      </c>
      <c r="D72" s="96">
        <f>PLANCHERS!L71</f>
        <v>0</v>
      </c>
      <c r="E72" s="97">
        <f>PLANCHERS!M71</f>
        <v>0</v>
      </c>
      <c r="F72" s="95"/>
      <c r="G72" s="95"/>
      <c r="H72" s="95"/>
      <c r="I72" s="95"/>
      <c r="J72" s="95"/>
    </row>
    <row r="73" spans="2:10" x14ac:dyDescent="0.25">
      <c r="B73" s="111" t="str">
        <f>IF((PLANCHERS!E96=""),"",PLANCHERS!E96)</f>
        <v/>
      </c>
      <c r="C73" s="16" t="s">
        <v>12</v>
      </c>
      <c r="D73" s="96">
        <f>PLANCHERS!L116</f>
        <v>0</v>
      </c>
      <c r="E73" s="97">
        <f>PLANCHERS!M116</f>
        <v>0</v>
      </c>
      <c r="F73" s="95"/>
      <c r="G73" s="95"/>
      <c r="H73" s="95"/>
      <c r="I73" s="95"/>
      <c r="J73" s="95"/>
    </row>
    <row r="74" spans="2:10" x14ac:dyDescent="0.25">
      <c r="B74" s="111" t="str">
        <f>IF((PLANCHERS!E141=""),"",PLANCHERS!E141)</f>
        <v/>
      </c>
      <c r="C74" s="8" t="s">
        <v>12</v>
      </c>
      <c r="D74" s="96">
        <f>PLANCHERS!L161</f>
        <v>0</v>
      </c>
      <c r="E74" s="97">
        <f>PLANCHERS!M161</f>
        <v>0</v>
      </c>
      <c r="F74" s="95"/>
      <c r="G74" s="95"/>
      <c r="H74" s="95"/>
      <c r="I74" s="95"/>
      <c r="J74" s="95"/>
    </row>
    <row r="75" spans="2:10" ht="17.25" customHeight="1" x14ac:dyDescent="0.25">
      <c r="B75" s="111" t="str">
        <f>IF((PLANCHERS!E186=""),"",PLANCHERS!E186)</f>
        <v/>
      </c>
      <c r="C75" s="8" t="s">
        <v>12</v>
      </c>
      <c r="D75" s="96">
        <f>PLANCHERS!L206</f>
        <v>0</v>
      </c>
      <c r="E75" s="97">
        <f>PLANCHERS!M206</f>
        <v>0</v>
      </c>
      <c r="F75" s="95"/>
      <c r="G75" s="95"/>
      <c r="H75" s="95"/>
      <c r="I75" s="95"/>
      <c r="J75" s="95"/>
    </row>
    <row r="76" spans="2:10" x14ac:dyDescent="0.25">
      <c r="B76" s="111" t="str">
        <f>IF((PLANCHERS!E231=""),"",PLANCHERS!E231)</f>
        <v/>
      </c>
      <c r="C76" s="8" t="s">
        <v>12</v>
      </c>
      <c r="D76" s="96">
        <f>PLANCHERS!L251</f>
        <v>0</v>
      </c>
      <c r="E76" s="97">
        <f>PLANCHERS!M251</f>
        <v>0</v>
      </c>
      <c r="F76" s="95"/>
      <c r="G76" s="95"/>
      <c r="H76" s="95"/>
      <c r="I76" s="95"/>
      <c r="J76" s="95"/>
    </row>
    <row r="77" spans="2:10" x14ac:dyDescent="0.25">
      <c r="B77" s="111" t="str">
        <f>IF((PLANCHERS!E276=""),"",PLANCHERS!E276)</f>
        <v/>
      </c>
      <c r="C77" s="8" t="s">
        <v>12</v>
      </c>
      <c r="D77" s="96">
        <f>PLANCHERS!L296</f>
        <v>0</v>
      </c>
      <c r="E77" s="97">
        <f>PLANCHERS!M296</f>
        <v>0</v>
      </c>
      <c r="F77" s="95"/>
      <c r="G77" s="95"/>
      <c r="H77" s="95"/>
      <c r="I77" s="95"/>
      <c r="J77" s="95"/>
    </row>
    <row r="78" spans="2:10" x14ac:dyDescent="0.25">
      <c r="B78" s="111" t="str">
        <f>IF((PLANCHERS!E321=""),"",PLANCHERS!E321)</f>
        <v/>
      </c>
      <c r="C78" s="8" t="s">
        <v>12</v>
      </c>
      <c r="D78" s="96">
        <f>PLANCHERS!L341</f>
        <v>0</v>
      </c>
      <c r="E78" s="97">
        <f>PLANCHERS!M341</f>
        <v>0</v>
      </c>
      <c r="F78" s="95"/>
      <c r="G78" s="95"/>
      <c r="H78" s="95"/>
      <c r="I78" s="95"/>
      <c r="J78" s="95"/>
    </row>
    <row r="79" spans="2:10" x14ac:dyDescent="0.25">
      <c r="B79" s="111" t="str">
        <f>IF((PLANCHERS!E366=""),"",PLANCHERS!E366)</f>
        <v/>
      </c>
      <c r="C79" s="8" t="s">
        <v>12</v>
      </c>
      <c r="D79" s="96">
        <f>PLANCHERS!L386</f>
        <v>0</v>
      </c>
      <c r="E79" s="97">
        <f>PLANCHERS!M386</f>
        <v>0</v>
      </c>
      <c r="F79" s="95"/>
      <c r="G79" s="95"/>
      <c r="H79" s="95"/>
      <c r="I79" s="95"/>
      <c r="J79" s="95"/>
    </row>
    <row r="80" spans="2:10" x14ac:dyDescent="0.25">
      <c r="B80" s="111" t="str">
        <f>IF((PLANCHERS!E411=""),"",PLANCHERS!E411)</f>
        <v/>
      </c>
      <c r="C80" s="8" t="s">
        <v>12</v>
      </c>
      <c r="D80" s="96">
        <f>PLANCHERS!L431</f>
        <v>0</v>
      </c>
      <c r="E80" s="97">
        <f>PLANCHERS!M431</f>
        <v>0</v>
      </c>
      <c r="F80" s="95"/>
      <c r="G80" s="95"/>
      <c r="H80" s="95"/>
      <c r="I80" s="95"/>
      <c r="J80" s="95"/>
    </row>
    <row r="81" spans="2:14" x14ac:dyDescent="0.25">
      <c r="B81" s="111" t="str">
        <f>IF((PLANCHERS!E456=""),"",PLANCHERS!E456)</f>
        <v/>
      </c>
      <c r="C81" s="8" t="s">
        <v>12</v>
      </c>
      <c r="D81" s="96">
        <f>PLANCHERS!L476</f>
        <v>0</v>
      </c>
      <c r="E81" s="97">
        <f>PLANCHERS!M476</f>
        <v>0</v>
      </c>
      <c r="F81" s="95"/>
      <c r="G81" s="95"/>
      <c r="H81" s="95"/>
      <c r="I81" s="95"/>
      <c r="J81" s="95"/>
    </row>
    <row r="82" spans="2:14" x14ac:dyDescent="0.25">
      <c r="B82" s="111" t="str">
        <f>IF((PLANCHERS!E501=""),"",PLANCHERS!E501)</f>
        <v/>
      </c>
      <c r="C82" s="8" t="s">
        <v>12</v>
      </c>
      <c r="D82" s="96">
        <f>PLANCHERS!L521</f>
        <v>0</v>
      </c>
      <c r="E82" s="97">
        <f>PLANCHERS!M521</f>
        <v>0</v>
      </c>
      <c r="F82" s="95"/>
      <c r="G82" s="95"/>
      <c r="H82" s="95"/>
      <c r="I82" s="95"/>
      <c r="J82" s="95"/>
    </row>
    <row r="83" spans="2:14" x14ac:dyDescent="0.25">
      <c r="B83" s="111" t="str">
        <f>IF((PLANCHERS!E546=""),"",PLANCHERS!E546)</f>
        <v/>
      </c>
      <c r="C83" s="8" t="s">
        <v>12</v>
      </c>
      <c r="D83" s="96">
        <f>PLANCHERS!L566</f>
        <v>0</v>
      </c>
      <c r="E83" s="97">
        <f>PLANCHERS!M566</f>
        <v>0</v>
      </c>
      <c r="F83" s="95"/>
      <c r="G83" s="95"/>
      <c r="H83" s="95"/>
      <c r="I83" s="95"/>
      <c r="J83" s="95"/>
    </row>
    <row r="84" spans="2:14" x14ac:dyDescent="0.25">
      <c r="B84" s="111" t="str">
        <f>IF((PLANCHERS!E591=""),"",PLANCHERS!E591)</f>
        <v/>
      </c>
      <c r="C84" s="8" t="s">
        <v>12</v>
      </c>
      <c r="D84" s="96">
        <f>PLANCHERS!L611</f>
        <v>0</v>
      </c>
      <c r="E84" s="97">
        <f>PLANCHERS!M611</f>
        <v>0</v>
      </c>
      <c r="F84" s="95"/>
      <c r="G84" s="95"/>
      <c r="H84" s="95"/>
      <c r="I84" s="95"/>
      <c r="J84" s="95"/>
    </row>
    <row r="85" spans="2:14" x14ac:dyDescent="0.25">
      <c r="B85" s="167" t="str">
        <f>IF((PLANCHERS!E636=""),"",PLANCHERS!E636)</f>
        <v/>
      </c>
      <c r="C85" s="141" t="s">
        <v>12</v>
      </c>
      <c r="D85" s="144">
        <f>PLANCHERS!L656</f>
        <v>0</v>
      </c>
      <c r="E85" s="145">
        <f>PLANCHERS!M656</f>
        <v>0</v>
      </c>
      <c r="F85" s="95"/>
      <c r="G85" s="95"/>
      <c r="H85" s="95"/>
      <c r="I85" s="95"/>
      <c r="J85" s="95"/>
    </row>
    <row r="86" spans="2:14" ht="15.75" thickBot="1" x14ac:dyDescent="0.3">
      <c r="B86" s="112"/>
      <c r="C86" s="5" t="s">
        <v>221</v>
      </c>
      <c r="D86" s="98"/>
      <c r="E86" s="99"/>
      <c r="F86" s="95"/>
      <c r="G86" s="95"/>
      <c r="H86" s="95"/>
      <c r="I86" s="95"/>
      <c r="J86" s="95"/>
    </row>
    <row r="87" spans="2:14" x14ac:dyDescent="0.25">
      <c r="B87" s="433" t="s">
        <v>203</v>
      </c>
      <c r="C87" s="434"/>
      <c r="D87" s="435"/>
      <c r="E87" s="436"/>
      <c r="F87" s="225"/>
      <c r="G87" s="225"/>
      <c r="H87" s="225"/>
      <c r="I87" s="225"/>
      <c r="J87" s="225"/>
      <c r="K87" s="225"/>
      <c r="L87" s="225"/>
      <c r="M87" s="225"/>
      <c r="N87" s="225"/>
    </row>
    <row r="88" spans="2:14" x14ac:dyDescent="0.25">
      <c r="B88" s="260"/>
      <c r="C88" s="252" t="str">
        <f>IF(ISNA(VLOOKUP(B88,Matériaux!C:G,4,FALSE)),"",VLOOKUP(B88,Matériaux!C:G,4,FALSE))</f>
        <v/>
      </c>
      <c r="D88" s="257" t="str">
        <f>IF(ISNA(VLOOKUP(B88,Matériaux!C:G,2,FALSE)),"",VLOOKUP(B88,Matériaux!C:G,2,FALSE))</f>
        <v/>
      </c>
      <c r="E88" s="258" t="str">
        <f>IF(ISNA(VLOOKUP(B88,Matériaux!C:G,3,FALSE)),"",VLOOKUP(B88,Matériaux!C:G,3,FALSE))</f>
        <v/>
      </c>
      <c r="F88" s="225"/>
      <c r="G88" s="225"/>
      <c r="H88" s="225"/>
      <c r="I88" s="225"/>
      <c r="J88" s="225"/>
      <c r="K88" s="225"/>
      <c r="L88" s="225"/>
      <c r="M88" s="225"/>
      <c r="N88" s="225"/>
    </row>
    <row r="89" spans="2:14" x14ac:dyDescent="0.25">
      <c r="B89" s="260"/>
      <c r="C89" s="252" t="str">
        <f>IF(ISNA(VLOOKUP(B89,Matériaux!C:G,4,FALSE)),"",VLOOKUP(B89,Matériaux!C:G,4,FALSE))</f>
        <v/>
      </c>
      <c r="D89" s="257" t="str">
        <f>IF(ISNA(VLOOKUP(B89,Matériaux!C:G,2,FALSE)),"",VLOOKUP(B89,Matériaux!C:G,2,FALSE))</f>
        <v/>
      </c>
      <c r="E89" s="258" t="str">
        <f>IF(ISNA(VLOOKUP(B89,Matériaux!C:G,3,FALSE)),"",VLOOKUP(B89,Matériaux!C:G,3,FALSE))</f>
        <v/>
      </c>
      <c r="F89" s="225"/>
      <c r="G89" s="225"/>
      <c r="H89" s="225"/>
      <c r="I89" s="225"/>
      <c r="J89" s="225"/>
      <c r="K89" s="225"/>
      <c r="L89" s="225"/>
      <c r="M89" s="225"/>
      <c r="N89" s="225"/>
    </row>
    <row r="90" spans="2:14" x14ac:dyDescent="0.25">
      <c r="B90" s="260"/>
      <c r="C90" s="252" t="str">
        <f>IF(ISNA(VLOOKUP(B90,Matériaux!C:G,4,FALSE)),"",VLOOKUP(B90,Matériaux!C:G,4,FALSE))</f>
        <v/>
      </c>
      <c r="D90" s="257" t="str">
        <f>IF(ISNA(VLOOKUP(B90,Matériaux!C:G,2,FALSE)),"",VLOOKUP(B90,Matériaux!C:G,2,FALSE))</f>
        <v/>
      </c>
      <c r="E90" s="258" t="str">
        <f>IF(ISNA(VLOOKUP(B90,Matériaux!C:G,3,FALSE)),"",VLOOKUP(B90,Matériaux!C:G,3,FALSE))</f>
        <v/>
      </c>
      <c r="F90" s="225"/>
      <c r="G90" s="225"/>
      <c r="H90" s="225"/>
      <c r="I90" s="225"/>
      <c r="J90" s="225"/>
      <c r="K90" s="225"/>
      <c r="L90" s="225"/>
      <c r="M90" s="225"/>
      <c r="N90" s="225"/>
    </row>
    <row r="91" spans="2:14" x14ac:dyDescent="0.25">
      <c r="B91" s="260"/>
      <c r="C91" s="252" t="str">
        <f>IF(ISNA(VLOOKUP(B91,Matériaux!C:G,4,FALSE)),"",VLOOKUP(B91,Matériaux!C:G,4,FALSE))</f>
        <v/>
      </c>
      <c r="D91" s="257" t="str">
        <f>IF(ISNA(VLOOKUP(B91,Matériaux!C:G,2,FALSE)),"",VLOOKUP(B91,Matériaux!C:G,2,FALSE))</f>
        <v/>
      </c>
      <c r="E91" s="258" t="str">
        <f>IF(ISNA(VLOOKUP(B91,Matériaux!C:G,3,FALSE)),"",VLOOKUP(B91,Matériaux!C:G,3,FALSE))</f>
        <v/>
      </c>
      <c r="F91" s="225"/>
      <c r="G91" s="225"/>
      <c r="H91" s="225"/>
      <c r="I91" s="225"/>
      <c r="J91" s="225"/>
      <c r="K91" s="225"/>
      <c r="L91" s="225"/>
      <c r="M91" s="225"/>
      <c r="N91" s="225"/>
    </row>
    <row r="92" spans="2:14" x14ac:dyDescent="0.25">
      <c r="B92" s="260"/>
      <c r="C92" s="252" t="str">
        <f>IF(ISNA(VLOOKUP(B92,Matériaux!C:G,4,FALSE)),"",VLOOKUP(B92,Matériaux!C:G,4,FALSE))</f>
        <v/>
      </c>
      <c r="D92" s="257" t="str">
        <f>IF(ISNA(VLOOKUP(B92,Matériaux!C:G,2,FALSE)),"",VLOOKUP(B92,Matériaux!C:G,2,FALSE))</f>
        <v/>
      </c>
      <c r="E92" s="258" t="str">
        <f>IF(ISNA(VLOOKUP(B92,Matériaux!C:G,3,FALSE)),"",VLOOKUP(B92,Matériaux!C:G,3,FALSE))</f>
        <v/>
      </c>
      <c r="F92" s="225"/>
      <c r="G92" s="225"/>
      <c r="H92" s="225"/>
      <c r="I92" s="225"/>
      <c r="J92" s="225"/>
      <c r="K92" s="225"/>
      <c r="L92" s="225"/>
      <c r="M92" s="225"/>
      <c r="N92" s="225"/>
    </row>
    <row r="93" spans="2:14" x14ac:dyDescent="0.25">
      <c r="B93" s="260"/>
      <c r="C93" s="252" t="str">
        <f>IF(ISNA(VLOOKUP(B93,Matériaux!C:G,4,FALSE)),"",VLOOKUP(B93,Matériaux!C:G,4,FALSE))</f>
        <v/>
      </c>
      <c r="D93" s="257" t="str">
        <f>IF(ISNA(VLOOKUP(B93,Matériaux!C:G,2,FALSE)),"",VLOOKUP(B93,Matériaux!C:G,2,FALSE))</f>
        <v/>
      </c>
      <c r="E93" s="258" t="str">
        <f>IF(ISNA(VLOOKUP(B93,Matériaux!C:G,3,FALSE)),"",VLOOKUP(B93,Matériaux!C:G,3,FALSE))</f>
        <v/>
      </c>
      <c r="F93" s="225"/>
      <c r="G93" s="225"/>
      <c r="H93" s="225"/>
      <c r="I93" s="225"/>
      <c r="J93" s="225"/>
      <c r="K93" s="225"/>
      <c r="L93" s="225"/>
      <c r="M93" s="225"/>
      <c r="N93" s="225"/>
    </row>
    <row r="94" spans="2:14" x14ac:dyDescent="0.25">
      <c r="B94" s="260"/>
      <c r="C94" s="252" t="str">
        <f>IF(ISNA(VLOOKUP(B94,Matériaux!C:G,4,FALSE)),"",VLOOKUP(B94,Matériaux!C:G,4,FALSE))</f>
        <v/>
      </c>
      <c r="D94" s="257" t="str">
        <f>IF(ISNA(VLOOKUP(B94,Matériaux!C:G,2,FALSE)),"",VLOOKUP(B94,Matériaux!C:G,2,FALSE))</f>
        <v/>
      </c>
      <c r="E94" s="258" t="str">
        <f>IF(ISNA(VLOOKUP(B94,Matériaux!C:G,3,FALSE)),"",VLOOKUP(B94,Matériaux!C:G,3,FALSE))</f>
        <v/>
      </c>
      <c r="F94" s="225"/>
      <c r="G94" s="225"/>
      <c r="H94" s="225"/>
      <c r="I94" s="225"/>
      <c r="J94" s="225"/>
      <c r="K94" s="225"/>
      <c r="L94" s="225"/>
      <c r="M94" s="225"/>
      <c r="N94" s="225"/>
    </row>
    <row r="95" spans="2:14" ht="15.75" thickBot="1" x14ac:dyDescent="0.3">
      <c r="B95" s="262"/>
      <c r="C95" s="252" t="str">
        <f>IF(ISNA(VLOOKUP(B95,Matériaux!C:G,4,FALSE)),"",VLOOKUP(B95,Matériaux!C:G,4,FALSE))</f>
        <v/>
      </c>
      <c r="D95" s="257" t="str">
        <f>IF(ISNA(VLOOKUP(B95,Matériaux!C:G,2,FALSE)),"",VLOOKUP(B95,Matériaux!C:G,2,FALSE))</f>
        <v/>
      </c>
      <c r="E95" s="258" t="str">
        <f>IF(ISNA(VLOOKUP(B95,Matériaux!C:G,3,FALSE)),"",VLOOKUP(B95,Matériaux!C:G,3,FALSE))</f>
        <v/>
      </c>
      <c r="F95" s="225"/>
      <c r="G95" s="225"/>
      <c r="H95" s="225"/>
      <c r="I95" s="225"/>
      <c r="J95" s="225"/>
      <c r="K95" s="225"/>
      <c r="L95" s="225"/>
      <c r="M95" s="225"/>
      <c r="N95" s="225"/>
    </row>
    <row r="96" spans="2:14" x14ac:dyDescent="0.25">
      <c r="B96" s="263"/>
      <c r="C96" s="263"/>
      <c r="D96" s="263"/>
      <c r="E96" s="263"/>
      <c r="F96" s="225"/>
      <c r="G96" s="225"/>
      <c r="H96" s="225"/>
      <c r="I96" s="225"/>
      <c r="J96" s="225"/>
      <c r="K96" s="225"/>
      <c r="L96" s="225"/>
      <c r="M96" s="225"/>
      <c r="N96" s="225"/>
    </row>
    <row r="97" spans="2:14" x14ac:dyDescent="0.25">
      <c r="B97" s="263"/>
      <c r="C97" s="263"/>
      <c r="D97" s="263"/>
      <c r="E97" s="263"/>
      <c r="F97" s="225"/>
      <c r="G97" s="225"/>
      <c r="H97" s="225"/>
      <c r="I97" s="225"/>
      <c r="J97" s="225"/>
      <c r="K97" s="225"/>
      <c r="L97" s="225"/>
      <c r="M97" s="225"/>
      <c r="N97" s="225"/>
    </row>
    <row r="98" spans="2:14" x14ac:dyDescent="0.25">
      <c r="B98" s="263"/>
      <c r="C98" s="263"/>
      <c r="D98" s="263"/>
      <c r="E98" s="263"/>
      <c r="F98" s="225"/>
      <c r="G98" s="225"/>
      <c r="H98" s="225"/>
      <c r="I98" s="225"/>
      <c r="J98" s="225"/>
      <c r="K98" s="225"/>
      <c r="L98" s="225"/>
      <c r="M98" s="225"/>
      <c r="N98" s="225"/>
    </row>
    <row r="99" spans="2:14" x14ac:dyDescent="0.25">
      <c r="B99" s="263"/>
      <c r="C99" s="263"/>
      <c r="D99" s="263"/>
      <c r="E99" s="263"/>
      <c r="F99" s="225"/>
      <c r="G99" s="225"/>
      <c r="H99" s="225"/>
      <c r="I99" s="225"/>
      <c r="J99" s="225"/>
      <c r="K99" s="225"/>
      <c r="L99" s="225"/>
      <c r="M99" s="225"/>
      <c r="N99" s="225"/>
    </row>
    <row r="100" spans="2:14" x14ac:dyDescent="0.25">
      <c r="B100" s="263"/>
      <c r="C100" s="263"/>
      <c r="D100" s="263"/>
      <c r="E100" s="263"/>
      <c r="F100" s="225"/>
      <c r="G100" s="225"/>
      <c r="H100" s="225"/>
      <c r="I100" s="225"/>
      <c r="J100" s="225"/>
      <c r="K100" s="225"/>
      <c r="L100" s="225"/>
      <c r="M100" s="225"/>
      <c r="N100" s="225"/>
    </row>
    <row r="101" spans="2:14" x14ac:dyDescent="0.25">
      <c r="B101" s="225"/>
      <c r="C101" s="225"/>
      <c r="D101" s="225"/>
      <c r="E101" s="225"/>
      <c r="F101" s="225"/>
      <c r="G101" s="225"/>
      <c r="H101" s="225"/>
      <c r="I101" s="225"/>
      <c r="J101" s="225"/>
      <c r="K101" s="225"/>
      <c r="L101" s="225"/>
      <c r="M101" s="225"/>
      <c r="N101" s="225"/>
    </row>
    <row r="102" spans="2:14" x14ac:dyDescent="0.25">
      <c r="B102" s="225"/>
      <c r="C102" s="225"/>
      <c r="D102" s="225"/>
      <c r="E102" s="225"/>
      <c r="F102" s="225"/>
      <c r="G102" s="225"/>
      <c r="H102" s="225"/>
      <c r="I102" s="225"/>
      <c r="J102" s="225"/>
      <c r="K102" s="225"/>
      <c r="L102" s="225"/>
      <c r="M102" s="225"/>
      <c r="N102" s="225"/>
    </row>
    <row r="103" spans="2:14" x14ac:dyDescent="0.25">
      <c r="B103" s="225"/>
      <c r="C103" s="225"/>
      <c r="D103" s="225"/>
      <c r="E103" s="225"/>
      <c r="F103" s="225"/>
      <c r="G103" s="225"/>
      <c r="H103" s="225"/>
      <c r="I103" s="225"/>
      <c r="J103" s="225"/>
      <c r="K103" s="225"/>
      <c r="L103" s="225"/>
      <c r="M103" s="225"/>
      <c r="N103" s="225"/>
    </row>
    <row r="104" spans="2:14" x14ac:dyDescent="0.25">
      <c r="B104" s="225"/>
      <c r="C104" s="225"/>
      <c r="D104" s="225"/>
      <c r="E104" s="225"/>
      <c r="F104" s="225"/>
      <c r="G104" s="225"/>
      <c r="H104" s="225"/>
      <c r="I104" s="225"/>
      <c r="J104" s="225"/>
      <c r="K104" s="225"/>
      <c r="L104" s="225"/>
      <c r="M104" s="225"/>
      <c r="N104" s="225"/>
    </row>
    <row r="105" spans="2:14" x14ac:dyDescent="0.25">
      <c r="B105" s="225"/>
      <c r="C105" s="225"/>
      <c r="D105" s="225"/>
      <c r="E105" s="225"/>
      <c r="F105" s="225"/>
      <c r="G105" s="225"/>
      <c r="H105" s="225"/>
      <c r="I105" s="225"/>
      <c r="J105" s="225"/>
      <c r="K105" s="225"/>
      <c r="L105" s="225"/>
      <c r="M105" s="225"/>
      <c r="N105" s="225"/>
    </row>
    <row r="106" spans="2:14" x14ac:dyDescent="0.25">
      <c r="B106" s="225"/>
      <c r="C106" s="225"/>
      <c r="D106" s="225"/>
      <c r="E106" s="225"/>
      <c r="F106" s="225"/>
      <c r="G106" s="225"/>
      <c r="H106" s="225"/>
      <c r="I106" s="225"/>
      <c r="J106" s="225"/>
      <c r="K106" s="225"/>
      <c r="L106" s="225"/>
      <c r="M106" s="225"/>
      <c r="N106" s="225"/>
    </row>
    <row r="107" spans="2:14" x14ac:dyDescent="0.25">
      <c r="B107" s="225"/>
      <c r="C107" s="225"/>
      <c r="D107" s="225"/>
      <c r="E107" s="225"/>
      <c r="F107" s="225"/>
      <c r="G107" s="225"/>
      <c r="H107" s="225"/>
      <c r="I107" s="225"/>
      <c r="J107" s="225"/>
      <c r="K107" s="225"/>
      <c r="L107" s="225"/>
      <c r="M107" s="225"/>
      <c r="N107" s="225"/>
    </row>
    <row r="158" spans="2:14" x14ac:dyDescent="0.25">
      <c r="B158" s="225"/>
      <c r="C158" s="225"/>
      <c r="D158" s="225"/>
      <c r="E158" s="225"/>
      <c r="F158" s="225"/>
      <c r="G158" s="225"/>
      <c r="H158" s="225"/>
      <c r="I158" s="225"/>
      <c r="J158" s="225"/>
      <c r="K158" s="225"/>
      <c r="L158" s="225"/>
      <c r="M158" s="225"/>
      <c r="N158" s="225"/>
    </row>
    <row r="159" spans="2:14" x14ac:dyDescent="0.25">
      <c r="B159" s="225"/>
      <c r="C159" s="225"/>
      <c r="D159" s="225"/>
      <c r="E159" s="225"/>
      <c r="F159" s="225"/>
      <c r="G159" s="225"/>
      <c r="H159" s="225"/>
      <c r="I159" s="225"/>
      <c r="J159" s="225"/>
      <c r="K159" s="225"/>
      <c r="L159" s="225"/>
      <c r="M159" s="225"/>
      <c r="N159" s="225"/>
    </row>
    <row r="160" spans="2:14" x14ac:dyDescent="0.25">
      <c r="B160" s="225"/>
      <c r="C160" s="225"/>
      <c r="D160" s="225"/>
      <c r="E160" s="225"/>
      <c r="F160" s="225"/>
      <c r="G160" s="225"/>
      <c r="H160" s="225"/>
      <c r="I160" s="225"/>
      <c r="J160" s="225"/>
      <c r="K160" s="225"/>
      <c r="L160" s="225"/>
      <c r="M160" s="225"/>
      <c r="N160" s="225"/>
    </row>
    <row r="161" spans="2:14" x14ac:dyDescent="0.25">
      <c r="B161" s="225"/>
      <c r="C161" s="225"/>
      <c r="D161" s="225"/>
      <c r="E161" s="225"/>
      <c r="F161" s="225"/>
      <c r="G161" s="225"/>
      <c r="H161" s="225"/>
      <c r="I161" s="225"/>
      <c r="J161" s="225"/>
      <c r="K161" s="225"/>
      <c r="L161" s="225"/>
      <c r="M161" s="225"/>
      <c r="N161" s="225"/>
    </row>
    <row r="162" spans="2:14" x14ac:dyDescent="0.25">
      <c r="B162" s="225"/>
      <c r="C162" s="225"/>
      <c r="D162" s="225"/>
      <c r="E162" s="225"/>
      <c r="F162" s="225"/>
      <c r="G162" s="225"/>
      <c r="H162" s="225"/>
      <c r="I162" s="225"/>
      <c r="J162" s="225"/>
      <c r="K162" s="225"/>
      <c r="L162" s="225"/>
      <c r="M162" s="225"/>
      <c r="N162" s="225"/>
    </row>
    <row r="163" spans="2:14" x14ac:dyDescent="0.25">
      <c r="B163" s="225"/>
      <c r="C163" s="225"/>
      <c r="D163" s="225"/>
      <c r="E163" s="225"/>
      <c r="F163" s="225"/>
      <c r="G163" s="225"/>
      <c r="H163" s="225"/>
      <c r="I163" s="225"/>
      <c r="J163" s="225"/>
      <c r="K163" s="225"/>
      <c r="L163" s="225"/>
      <c r="M163" s="225"/>
      <c r="N163" s="225"/>
    </row>
    <row r="164" spans="2:14" x14ac:dyDescent="0.25">
      <c r="B164" s="225"/>
      <c r="C164" s="225"/>
      <c r="D164" s="225"/>
      <c r="E164" s="225"/>
      <c r="F164" s="225"/>
      <c r="G164" s="225"/>
      <c r="H164" s="225"/>
      <c r="I164" s="225"/>
      <c r="J164" s="225"/>
      <c r="K164" s="225"/>
      <c r="L164" s="225"/>
      <c r="M164" s="225"/>
      <c r="N164" s="225"/>
    </row>
    <row r="165" spans="2:14" x14ac:dyDescent="0.25">
      <c r="B165" s="225"/>
      <c r="C165" s="225"/>
      <c r="D165" s="225"/>
      <c r="E165" s="225"/>
      <c r="F165" s="225"/>
      <c r="G165" s="225"/>
      <c r="H165" s="225"/>
      <c r="I165" s="225"/>
      <c r="J165" s="225"/>
      <c r="K165" s="225"/>
      <c r="L165" s="225"/>
      <c r="M165" s="225"/>
      <c r="N165" s="225"/>
    </row>
    <row r="166" spans="2:14" x14ac:dyDescent="0.25">
      <c r="B166" s="225"/>
      <c r="C166" s="225"/>
      <c r="D166" s="225"/>
      <c r="E166" s="225"/>
      <c r="F166" s="225"/>
      <c r="G166" s="225"/>
      <c r="H166" s="225"/>
      <c r="I166" s="225"/>
      <c r="J166" s="225"/>
      <c r="K166" s="225"/>
      <c r="L166" s="225"/>
      <c r="M166" s="225"/>
      <c r="N166" s="225"/>
    </row>
    <row r="167" spans="2:14" x14ac:dyDescent="0.25">
      <c r="B167" s="225"/>
      <c r="C167" s="225"/>
      <c r="D167" s="225"/>
      <c r="E167" s="225"/>
      <c r="F167" s="225"/>
      <c r="G167" s="225"/>
      <c r="H167" s="225"/>
      <c r="I167" s="225"/>
      <c r="J167" s="225"/>
      <c r="K167" s="225"/>
      <c r="L167" s="225"/>
      <c r="M167" s="225"/>
      <c r="N167" s="225"/>
    </row>
    <row r="168" spans="2:14" x14ac:dyDescent="0.25">
      <c r="B168" s="225"/>
      <c r="C168" s="225"/>
      <c r="D168" s="225"/>
      <c r="E168" s="225"/>
      <c r="F168" s="225"/>
      <c r="G168" s="225"/>
      <c r="H168" s="225"/>
      <c r="I168" s="225"/>
      <c r="J168" s="225"/>
      <c r="K168" s="225"/>
      <c r="L168" s="225"/>
      <c r="M168" s="225"/>
      <c r="N168" s="225"/>
    </row>
    <row r="169" spans="2:14" x14ac:dyDescent="0.25">
      <c r="B169" s="225"/>
      <c r="C169" s="225"/>
      <c r="D169" s="225"/>
      <c r="E169" s="225"/>
      <c r="F169" s="225"/>
      <c r="G169" s="225"/>
      <c r="H169" s="225"/>
      <c r="I169" s="225"/>
      <c r="J169" s="225"/>
      <c r="K169" s="225"/>
      <c r="L169" s="225"/>
      <c r="M169" s="225"/>
      <c r="N169" s="225"/>
    </row>
    <row r="170" spans="2:14" x14ac:dyDescent="0.25">
      <c r="B170" s="225"/>
      <c r="C170" s="225"/>
      <c r="D170" s="225"/>
      <c r="E170" s="225"/>
      <c r="F170" s="225"/>
      <c r="G170" s="225"/>
      <c r="H170" s="225"/>
      <c r="I170" s="225"/>
      <c r="J170" s="225"/>
      <c r="K170" s="225"/>
      <c r="L170" s="225"/>
      <c r="M170" s="225"/>
      <c r="N170" s="225"/>
    </row>
    <row r="171" spans="2:14" x14ac:dyDescent="0.25">
      <c r="B171" s="225"/>
      <c r="C171" s="225"/>
      <c r="D171" s="225"/>
      <c r="E171" s="225"/>
      <c r="F171" s="225"/>
      <c r="G171" s="225"/>
      <c r="H171" s="225"/>
      <c r="I171" s="225"/>
      <c r="J171" s="225"/>
      <c r="K171" s="225"/>
      <c r="L171" s="225"/>
      <c r="M171" s="225"/>
      <c r="N171" s="225"/>
    </row>
    <row r="172" spans="2:14" x14ac:dyDescent="0.25">
      <c r="B172" s="225"/>
      <c r="C172" s="225"/>
      <c r="D172" s="225"/>
      <c r="E172" s="225"/>
      <c r="F172" s="225"/>
      <c r="G172" s="225"/>
      <c r="H172" s="225"/>
      <c r="I172" s="225"/>
      <c r="J172" s="225"/>
      <c r="K172" s="225"/>
      <c r="L172" s="225"/>
      <c r="M172" s="225"/>
      <c r="N172" s="225"/>
    </row>
    <row r="222" spans="2:14" x14ac:dyDescent="0.25">
      <c r="B222" s="225"/>
      <c r="C222" s="225"/>
      <c r="D222" s="225"/>
      <c r="E222" s="225"/>
      <c r="F222" s="225"/>
      <c r="G222" s="225"/>
      <c r="H222" s="225"/>
      <c r="I222" s="225"/>
      <c r="J222" s="225"/>
      <c r="K222" s="225"/>
      <c r="L222" s="225"/>
      <c r="M222" s="225"/>
      <c r="N222" s="225"/>
    </row>
    <row r="223" spans="2:14" x14ac:dyDescent="0.25">
      <c r="B223" s="225"/>
      <c r="C223" s="225"/>
      <c r="D223" s="225"/>
      <c r="E223" s="225"/>
      <c r="F223" s="225"/>
      <c r="G223" s="225"/>
      <c r="H223" s="225"/>
      <c r="I223" s="225"/>
      <c r="J223" s="225"/>
      <c r="K223" s="225"/>
      <c r="L223" s="225"/>
      <c r="M223" s="225"/>
      <c r="N223" s="225"/>
    </row>
    <row r="224" spans="2:14" x14ac:dyDescent="0.25">
      <c r="B224" s="225"/>
      <c r="C224" s="225"/>
      <c r="D224" s="225"/>
      <c r="E224" s="225"/>
      <c r="F224" s="225"/>
      <c r="G224" s="225"/>
      <c r="H224" s="225"/>
      <c r="I224" s="225"/>
      <c r="J224" s="225"/>
      <c r="K224" s="225"/>
      <c r="L224" s="225"/>
      <c r="M224" s="225"/>
      <c r="N224" s="225"/>
    </row>
    <row r="225" spans="2:14" x14ac:dyDescent="0.25">
      <c r="B225" s="225"/>
      <c r="C225" s="225"/>
      <c r="D225" s="225"/>
      <c r="E225" s="225"/>
      <c r="F225" s="225"/>
      <c r="G225" s="225"/>
      <c r="H225" s="225"/>
      <c r="I225" s="225"/>
      <c r="J225" s="225"/>
      <c r="K225" s="225"/>
      <c r="L225" s="225"/>
      <c r="M225" s="225"/>
      <c r="N225" s="225"/>
    </row>
    <row r="226" spans="2:14" x14ac:dyDescent="0.25">
      <c r="B226" s="225"/>
      <c r="C226" s="225"/>
      <c r="D226" s="225"/>
      <c r="E226" s="225"/>
      <c r="F226" s="225"/>
      <c r="G226" s="225"/>
      <c r="H226" s="225"/>
      <c r="I226" s="225"/>
      <c r="J226" s="225"/>
      <c r="K226" s="225"/>
      <c r="L226" s="225"/>
      <c r="M226" s="225"/>
      <c r="N226" s="225"/>
    </row>
    <row r="227" spans="2:14" x14ac:dyDescent="0.25">
      <c r="B227" s="225"/>
      <c r="C227" s="225"/>
      <c r="D227" s="225"/>
      <c r="E227" s="225"/>
      <c r="F227" s="225"/>
      <c r="G227" s="225"/>
      <c r="H227" s="225"/>
      <c r="I227" s="225"/>
      <c r="J227" s="225"/>
      <c r="K227" s="225"/>
      <c r="L227" s="225"/>
      <c r="M227" s="225"/>
      <c r="N227" s="225"/>
    </row>
    <row r="228" spans="2:14" x14ac:dyDescent="0.25">
      <c r="B228" s="225"/>
      <c r="C228" s="225"/>
      <c r="D228" s="225"/>
      <c r="E228" s="225"/>
      <c r="F228" s="225"/>
      <c r="G228" s="225"/>
      <c r="H228" s="225"/>
      <c r="I228" s="225"/>
      <c r="J228" s="225"/>
      <c r="K228" s="225"/>
      <c r="L228" s="225"/>
      <c r="M228" s="225"/>
      <c r="N228" s="225"/>
    </row>
    <row r="229" spans="2:14" x14ac:dyDescent="0.25">
      <c r="B229" s="225"/>
      <c r="C229" s="225"/>
      <c r="D229" s="225"/>
      <c r="E229" s="225"/>
      <c r="F229" s="225"/>
      <c r="G229" s="225"/>
      <c r="H229" s="225"/>
      <c r="I229" s="225"/>
      <c r="J229" s="225"/>
      <c r="K229" s="225"/>
      <c r="L229" s="225"/>
      <c r="M229" s="225"/>
      <c r="N229" s="225"/>
    </row>
    <row r="230" spans="2:14" x14ac:dyDescent="0.25">
      <c r="B230" s="225"/>
      <c r="C230" s="225"/>
      <c r="D230" s="225"/>
      <c r="E230" s="225"/>
      <c r="F230" s="225"/>
      <c r="G230" s="225"/>
      <c r="H230" s="225"/>
      <c r="I230" s="225"/>
      <c r="J230" s="225"/>
      <c r="K230" s="225"/>
      <c r="L230" s="225"/>
      <c r="M230" s="225"/>
      <c r="N230" s="225"/>
    </row>
    <row r="231" spans="2:14" x14ac:dyDescent="0.25">
      <c r="B231" s="225"/>
      <c r="C231" s="225"/>
      <c r="D231" s="225"/>
      <c r="E231" s="225"/>
      <c r="F231" s="225"/>
      <c r="G231" s="225"/>
      <c r="H231" s="225"/>
      <c r="I231" s="225"/>
      <c r="J231" s="225"/>
      <c r="K231" s="225"/>
      <c r="L231" s="225"/>
      <c r="M231" s="225"/>
      <c r="N231" s="225"/>
    </row>
    <row r="232" spans="2:14" x14ac:dyDescent="0.25">
      <c r="B232" s="225"/>
      <c r="C232" s="225"/>
      <c r="D232" s="225"/>
      <c r="E232" s="225"/>
      <c r="F232" s="225"/>
      <c r="G232" s="225"/>
      <c r="H232" s="225"/>
      <c r="I232" s="225"/>
      <c r="J232" s="225"/>
      <c r="K232" s="225"/>
      <c r="L232" s="225"/>
      <c r="M232" s="225"/>
      <c r="N232" s="225"/>
    </row>
    <row r="233" spans="2:14" x14ac:dyDescent="0.25">
      <c r="B233" s="225"/>
      <c r="C233" s="225"/>
      <c r="D233" s="225"/>
      <c r="E233" s="225"/>
      <c r="F233" s="225"/>
      <c r="G233" s="225"/>
      <c r="H233" s="225"/>
      <c r="I233" s="225"/>
      <c r="J233" s="225"/>
      <c r="K233" s="225"/>
      <c r="L233" s="225"/>
      <c r="M233" s="225"/>
      <c r="N233" s="225"/>
    </row>
    <row r="234" spans="2:14" x14ac:dyDescent="0.25">
      <c r="B234" s="225"/>
      <c r="C234" s="225"/>
      <c r="D234" s="225"/>
      <c r="E234" s="225"/>
      <c r="F234" s="225"/>
      <c r="G234" s="225"/>
      <c r="H234" s="225"/>
      <c r="I234" s="225"/>
      <c r="J234" s="225"/>
      <c r="K234" s="225"/>
      <c r="L234" s="225"/>
      <c r="M234" s="225"/>
      <c r="N234" s="225"/>
    </row>
    <row r="235" spans="2:14" x14ac:dyDescent="0.25">
      <c r="B235" s="225"/>
      <c r="C235" s="225"/>
      <c r="D235" s="225"/>
      <c r="E235" s="225"/>
      <c r="F235" s="225"/>
      <c r="G235" s="225"/>
      <c r="H235" s="225"/>
      <c r="I235" s="225"/>
      <c r="J235" s="225"/>
      <c r="K235" s="225"/>
      <c r="L235" s="225"/>
      <c r="M235" s="225"/>
      <c r="N235" s="225"/>
    </row>
    <row r="236" spans="2:14" x14ac:dyDescent="0.25">
      <c r="B236" s="225"/>
      <c r="C236" s="225"/>
      <c r="D236" s="225"/>
      <c r="E236" s="225"/>
      <c r="F236" s="225"/>
      <c r="G236" s="225"/>
      <c r="H236" s="225"/>
      <c r="I236" s="225"/>
      <c r="J236" s="225"/>
      <c r="K236" s="225"/>
      <c r="L236" s="225"/>
      <c r="M236" s="225"/>
      <c r="N236" s="225"/>
    </row>
    <row r="287" spans="2:14" x14ac:dyDescent="0.25">
      <c r="B287" s="225"/>
      <c r="C287" s="225"/>
      <c r="D287" s="225"/>
      <c r="E287" s="225"/>
      <c r="F287" s="225"/>
      <c r="G287" s="225"/>
      <c r="H287" s="225"/>
      <c r="I287" s="225"/>
      <c r="J287" s="225"/>
      <c r="K287" s="225"/>
      <c r="L287" s="225"/>
      <c r="M287" s="225"/>
      <c r="N287" s="225"/>
    </row>
    <row r="288" spans="2:14" x14ac:dyDescent="0.25">
      <c r="B288" s="225"/>
      <c r="C288" s="225"/>
      <c r="D288" s="225"/>
      <c r="E288" s="225"/>
      <c r="F288" s="225"/>
      <c r="G288" s="225"/>
      <c r="H288" s="225"/>
      <c r="I288" s="225"/>
      <c r="J288" s="225"/>
      <c r="K288" s="225"/>
      <c r="L288" s="225"/>
      <c r="M288" s="225"/>
      <c r="N288" s="225"/>
    </row>
    <row r="289" spans="2:14" x14ac:dyDescent="0.25">
      <c r="B289" s="225"/>
      <c r="C289" s="225"/>
      <c r="D289" s="225"/>
      <c r="E289" s="225"/>
      <c r="F289" s="225"/>
      <c r="G289" s="225"/>
      <c r="H289" s="225"/>
      <c r="I289" s="225"/>
      <c r="J289" s="225"/>
      <c r="K289" s="225"/>
      <c r="L289" s="225"/>
      <c r="M289" s="225"/>
      <c r="N289" s="225"/>
    </row>
    <row r="290" spans="2:14" x14ac:dyDescent="0.25">
      <c r="B290" s="225"/>
      <c r="C290" s="225"/>
      <c r="D290" s="225"/>
      <c r="E290" s="225"/>
      <c r="F290" s="225"/>
      <c r="G290" s="225"/>
      <c r="H290" s="225"/>
      <c r="I290" s="225"/>
      <c r="J290" s="225"/>
      <c r="K290" s="225"/>
      <c r="L290" s="225"/>
      <c r="M290" s="225"/>
      <c r="N290" s="225"/>
    </row>
    <row r="291" spans="2:14" x14ac:dyDescent="0.25">
      <c r="B291" s="225"/>
      <c r="C291" s="225"/>
      <c r="D291" s="225"/>
      <c r="E291" s="225"/>
      <c r="F291" s="225"/>
      <c r="G291" s="225"/>
      <c r="H291" s="225"/>
      <c r="I291" s="225"/>
      <c r="J291" s="225"/>
      <c r="K291" s="225"/>
      <c r="L291" s="225"/>
      <c r="M291" s="225"/>
      <c r="N291" s="225"/>
    </row>
    <row r="292" spans="2:14" x14ac:dyDescent="0.25">
      <c r="B292" s="225"/>
      <c r="C292" s="225"/>
      <c r="D292" s="225"/>
      <c r="E292" s="225"/>
      <c r="F292" s="225"/>
      <c r="G292" s="225"/>
      <c r="H292" s="225"/>
      <c r="I292" s="225"/>
      <c r="J292" s="225"/>
      <c r="K292" s="225"/>
      <c r="L292" s="225"/>
      <c r="M292" s="225"/>
      <c r="N292" s="225"/>
    </row>
    <row r="293" spans="2:14" x14ac:dyDescent="0.25">
      <c r="B293" s="225"/>
      <c r="C293" s="225"/>
      <c r="D293" s="225"/>
      <c r="E293" s="225"/>
      <c r="F293" s="225"/>
      <c r="G293" s="225"/>
      <c r="H293" s="225"/>
      <c r="I293" s="225"/>
      <c r="J293" s="225"/>
      <c r="K293" s="225"/>
      <c r="L293" s="225"/>
      <c r="M293" s="225"/>
      <c r="N293" s="225"/>
    </row>
    <row r="294" spans="2:14" x14ac:dyDescent="0.25">
      <c r="B294" s="225"/>
      <c r="C294" s="225"/>
      <c r="D294" s="225"/>
      <c r="E294" s="225"/>
      <c r="F294" s="225"/>
      <c r="G294" s="225"/>
      <c r="H294" s="225"/>
      <c r="I294" s="225"/>
      <c r="J294" s="225"/>
      <c r="K294" s="225"/>
      <c r="L294" s="225"/>
      <c r="M294" s="225"/>
      <c r="N294" s="225"/>
    </row>
    <row r="295" spans="2:14" x14ac:dyDescent="0.25">
      <c r="B295" s="225"/>
      <c r="C295" s="225"/>
      <c r="D295" s="225"/>
      <c r="E295" s="225"/>
      <c r="F295" s="225"/>
      <c r="G295" s="225"/>
      <c r="H295" s="225"/>
      <c r="I295" s="225"/>
      <c r="J295" s="225"/>
      <c r="K295" s="225"/>
      <c r="L295" s="225"/>
      <c r="M295" s="225"/>
      <c r="N295" s="225"/>
    </row>
    <row r="296" spans="2:14" x14ac:dyDescent="0.25">
      <c r="B296" s="225"/>
      <c r="C296" s="225"/>
      <c r="D296" s="225"/>
      <c r="E296" s="225"/>
      <c r="F296" s="225"/>
      <c r="G296" s="225"/>
      <c r="H296" s="225"/>
      <c r="I296" s="225"/>
      <c r="J296" s="225"/>
      <c r="K296" s="225"/>
      <c r="L296" s="225"/>
      <c r="M296" s="225"/>
      <c r="N296" s="225"/>
    </row>
    <row r="297" spans="2:14" x14ac:dyDescent="0.25">
      <c r="B297" s="225"/>
      <c r="C297" s="225"/>
      <c r="D297" s="225"/>
      <c r="E297" s="225"/>
      <c r="F297" s="225"/>
      <c r="G297" s="225"/>
      <c r="H297" s="225"/>
      <c r="I297" s="225"/>
      <c r="J297" s="225"/>
      <c r="K297" s="225"/>
      <c r="L297" s="225"/>
      <c r="M297" s="225"/>
      <c r="N297" s="225"/>
    </row>
    <row r="298" spans="2:14" x14ac:dyDescent="0.25">
      <c r="B298" s="225"/>
      <c r="C298" s="225"/>
      <c r="D298" s="225"/>
      <c r="E298" s="225"/>
      <c r="F298" s="225"/>
      <c r="G298" s="225"/>
      <c r="H298" s="225"/>
      <c r="I298" s="225"/>
      <c r="J298" s="225"/>
      <c r="K298" s="225"/>
      <c r="L298" s="225"/>
      <c r="M298" s="225"/>
      <c r="N298" s="225"/>
    </row>
    <row r="299" spans="2:14" x14ac:dyDescent="0.25">
      <c r="B299" s="225"/>
      <c r="C299" s="225"/>
      <c r="D299" s="225"/>
      <c r="E299" s="225"/>
      <c r="F299" s="225"/>
      <c r="G299" s="225"/>
      <c r="H299" s="225"/>
      <c r="I299" s="225"/>
      <c r="J299" s="225"/>
      <c r="K299" s="225"/>
      <c r="L299" s="225"/>
      <c r="M299" s="225"/>
      <c r="N299" s="225"/>
    </row>
    <row r="300" spans="2:14" x14ac:dyDescent="0.25">
      <c r="B300" s="225"/>
      <c r="C300" s="225"/>
      <c r="D300" s="225"/>
      <c r="E300" s="225"/>
      <c r="F300" s="225"/>
      <c r="G300" s="225"/>
      <c r="H300" s="225"/>
      <c r="I300" s="225"/>
      <c r="J300" s="225"/>
      <c r="K300" s="225"/>
      <c r="L300" s="225"/>
      <c r="M300" s="225"/>
      <c r="N300" s="225"/>
    </row>
    <row r="301" spans="2:14" x14ac:dyDescent="0.25">
      <c r="B301" s="225"/>
      <c r="C301" s="225"/>
      <c r="D301" s="225"/>
      <c r="E301" s="225"/>
      <c r="F301" s="225"/>
      <c r="G301" s="225"/>
      <c r="H301" s="225"/>
      <c r="I301" s="225"/>
      <c r="J301" s="225"/>
      <c r="K301" s="225"/>
      <c r="L301" s="225"/>
      <c r="M301" s="225"/>
      <c r="N301" s="225"/>
    </row>
    <row r="352" spans="2:14" x14ac:dyDescent="0.25">
      <c r="B352" s="225"/>
      <c r="C352" s="225"/>
      <c r="D352" s="225"/>
      <c r="E352" s="225"/>
      <c r="F352" s="225"/>
      <c r="G352" s="225"/>
      <c r="H352" s="225"/>
      <c r="I352" s="225"/>
      <c r="J352" s="225"/>
      <c r="K352" s="225"/>
      <c r="L352" s="225"/>
      <c r="M352" s="225"/>
      <c r="N352" s="225"/>
    </row>
    <row r="353" spans="2:14" x14ac:dyDescent="0.25">
      <c r="B353" s="225"/>
      <c r="C353" s="225"/>
      <c r="D353" s="225"/>
      <c r="E353" s="225"/>
      <c r="F353" s="225"/>
      <c r="G353" s="225"/>
      <c r="H353" s="225"/>
      <c r="I353" s="225"/>
      <c r="J353" s="225"/>
      <c r="K353" s="225"/>
      <c r="L353" s="225"/>
      <c r="M353" s="225"/>
      <c r="N353" s="225"/>
    </row>
    <row r="354" spans="2:14" x14ac:dyDescent="0.25">
      <c r="B354" s="225"/>
      <c r="C354" s="225"/>
      <c r="D354" s="225"/>
      <c r="E354" s="225"/>
      <c r="F354" s="225"/>
      <c r="G354" s="225"/>
      <c r="H354" s="225"/>
      <c r="I354" s="225"/>
      <c r="J354" s="225"/>
      <c r="K354" s="225"/>
      <c r="L354" s="225"/>
      <c r="M354" s="225"/>
      <c r="N354" s="225"/>
    </row>
    <row r="355" spans="2:14" x14ac:dyDescent="0.25">
      <c r="B355" s="225"/>
      <c r="C355" s="225"/>
      <c r="D355" s="225"/>
      <c r="E355" s="225"/>
      <c r="F355" s="225"/>
      <c r="G355" s="225"/>
      <c r="H355" s="225"/>
      <c r="I355" s="225"/>
      <c r="J355" s="225"/>
      <c r="K355" s="225"/>
      <c r="L355" s="225"/>
      <c r="M355" s="225"/>
      <c r="N355" s="225"/>
    </row>
    <row r="356" spans="2:14" x14ac:dyDescent="0.25">
      <c r="B356" s="225"/>
      <c r="C356" s="225"/>
      <c r="D356" s="225"/>
      <c r="E356" s="225"/>
      <c r="F356" s="225"/>
      <c r="G356" s="225"/>
      <c r="H356" s="225"/>
      <c r="I356" s="225"/>
      <c r="J356" s="225"/>
      <c r="K356" s="225"/>
      <c r="L356" s="225"/>
      <c r="M356" s="225"/>
      <c r="N356" s="225"/>
    </row>
    <row r="357" spans="2:14" x14ac:dyDescent="0.25">
      <c r="B357" s="225"/>
      <c r="C357" s="225"/>
      <c r="D357" s="225"/>
      <c r="E357" s="225"/>
      <c r="F357" s="225"/>
      <c r="G357" s="225"/>
      <c r="H357" s="225"/>
      <c r="I357" s="225"/>
      <c r="J357" s="225"/>
      <c r="K357" s="225"/>
      <c r="L357" s="225"/>
      <c r="M357" s="225"/>
      <c r="N357" s="225"/>
    </row>
    <row r="358" spans="2:14" x14ac:dyDescent="0.25">
      <c r="B358" s="225"/>
      <c r="C358" s="225"/>
      <c r="D358" s="225"/>
      <c r="E358" s="225"/>
      <c r="F358" s="225"/>
      <c r="G358" s="225"/>
      <c r="H358" s="225"/>
      <c r="I358" s="225"/>
      <c r="J358" s="225"/>
      <c r="K358" s="225"/>
      <c r="L358" s="225"/>
      <c r="M358" s="225"/>
      <c r="N358" s="225"/>
    </row>
    <row r="359" spans="2:14" x14ac:dyDescent="0.25">
      <c r="B359" s="225"/>
      <c r="C359" s="225"/>
      <c r="D359" s="225"/>
      <c r="E359" s="225"/>
      <c r="F359" s="225"/>
      <c r="G359" s="225"/>
      <c r="H359" s="225"/>
      <c r="I359" s="225"/>
      <c r="J359" s="225"/>
      <c r="K359" s="225"/>
      <c r="L359" s="225"/>
      <c r="M359" s="225"/>
      <c r="N359" s="225"/>
    </row>
    <row r="360" spans="2:14" x14ac:dyDescent="0.25">
      <c r="B360" s="225"/>
      <c r="C360" s="225"/>
      <c r="D360" s="225"/>
      <c r="E360" s="225"/>
      <c r="F360" s="225"/>
      <c r="G360" s="225"/>
      <c r="H360" s="225"/>
      <c r="I360" s="225"/>
      <c r="J360" s="225"/>
      <c r="K360" s="225"/>
      <c r="L360" s="225"/>
      <c r="M360" s="225"/>
      <c r="N360" s="225"/>
    </row>
    <row r="361" spans="2:14" x14ac:dyDescent="0.25">
      <c r="B361" s="225"/>
      <c r="C361" s="225"/>
      <c r="D361" s="225"/>
      <c r="E361" s="225"/>
      <c r="F361" s="225"/>
      <c r="G361" s="225"/>
      <c r="H361" s="225"/>
      <c r="I361" s="225"/>
      <c r="J361" s="225"/>
      <c r="K361" s="225"/>
      <c r="L361" s="225"/>
      <c r="M361" s="225"/>
      <c r="N361" s="225"/>
    </row>
    <row r="362" spans="2:14" x14ac:dyDescent="0.25">
      <c r="B362" s="225"/>
      <c r="C362" s="225"/>
      <c r="D362" s="225"/>
      <c r="E362" s="225"/>
      <c r="F362" s="225"/>
      <c r="G362" s="225"/>
      <c r="H362" s="225"/>
      <c r="I362" s="225"/>
      <c r="J362" s="225"/>
      <c r="K362" s="225"/>
      <c r="L362" s="225"/>
      <c r="M362" s="225"/>
      <c r="N362" s="225"/>
    </row>
    <row r="363" spans="2:14" x14ac:dyDescent="0.25">
      <c r="B363" s="225"/>
      <c r="C363" s="225"/>
      <c r="D363" s="225"/>
      <c r="E363" s="225"/>
      <c r="F363" s="225"/>
      <c r="G363" s="225"/>
      <c r="H363" s="225"/>
      <c r="I363" s="225"/>
      <c r="J363" s="225"/>
      <c r="K363" s="225"/>
      <c r="L363" s="225"/>
      <c r="M363" s="225"/>
      <c r="N363" s="225"/>
    </row>
    <row r="364" spans="2:14" x14ac:dyDescent="0.25">
      <c r="B364" s="225"/>
      <c r="C364" s="225"/>
      <c r="D364" s="225"/>
      <c r="E364" s="225"/>
      <c r="F364" s="225"/>
      <c r="G364" s="225"/>
      <c r="H364" s="225"/>
      <c r="I364" s="225"/>
      <c r="J364" s="225"/>
      <c r="K364" s="225"/>
      <c r="L364" s="225"/>
      <c r="M364" s="225"/>
      <c r="N364" s="225"/>
    </row>
    <row r="365" spans="2:14" x14ac:dyDescent="0.25">
      <c r="B365" s="225"/>
      <c r="C365" s="225"/>
      <c r="D365" s="225"/>
      <c r="E365" s="225"/>
      <c r="F365" s="225"/>
      <c r="G365" s="225"/>
      <c r="H365" s="225"/>
      <c r="I365" s="225"/>
      <c r="J365" s="225"/>
      <c r="K365" s="225"/>
      <c r="L365" s="225"/>
      <c r="M365" s="225"/>
      <c r="N365" s="225"/>
    </row>
    <row r="366" spans="2:14" x14ac:dyDescent="0.25">
      <c r="B366" s="225"/>
      <c r="C366" s="225"/>
      <c r="D366" s="225"/>
      <c r="E366" s="225"/>
      <c r="F366" s="225"/>
      <c r="G366" s="225"/>
      <c r="H366" s="225"/>
      <c r="I366" s="225"/>
      <c r="J366" s="225"/>
      <c r="K366" s="225"/>
      <c r="L366" s="225"/>
      <c r="M366" s="225"/>
      <c r="N366" s="225"/>
    </row>
    <row r="415" spans="2:14" x14ac:dyDescent="0.25">
      <c r="B415" s="225"/>
      <c r="C415" s="225"/>
      <c r="D415" s="225"/>
      <c r="E415" s="225"/>
      <c r="F415" s="225"/>
      <c r="G415" s="225"/>
      <c r="H415" s="225"/>
      <c r="I415" s="225"/>
      <c r="J415" s="225"/>
      <c r="K415" s="225"/>
      <c r="L415" s="225"/>
      <c r="M415" s="225"/>
      <c r="N415" s="225"/>
    </row>
    <row r="416" spans="2:14" x14ac:dyDescent="0.25">
      <c r="B416" s="225"/>
      <c r="C416" s="225"/>
      <c r="D416" s="225"/>
      <c r="E416" s="225"/>
      <c r="F416" s="225"/>
      <c r="G416" s="225"/>
      <c r="H416" s="225"/>
      <c r="I416" s="225"/>
      <c r="J416" s="225"/>
      <c r="K416" s="225"/>
      <c r="L416" s="225"/>
      <c r="M416" s="225"/>
      <c r="N416" s="225"/>
    </row>
    <row r="417" spans="2:14" x14ac:dyDescent="0.25">
      <c r="B417" s="225"/>
      <c r="C417" s="225"/>
      <c r="D417" s="225"/>
      <c r="E417" s="225"/>
      <c r="F417" s="225"/>
      <c r="G417" s="225"/>
      <c r="H417" s="225"/>
      <c r="I417" s="225"/>
      <c r="J417" s="225"/>
      <c r="K417" s="225"/>
      <c r="L417" s="225"/>
      <c r="M417" s="225"/>
      <c r="N417" s="225"/>
    </row>
    <row r="418" spans="2:14" x14ac:dyDescent="0.25">
      <c r="B418" s="225"/>
      <c r="C418" s="225"/>
      <c r="D418" s="225"/>
      <c r="E418" s="225"/>
      <c r="F418" s="225"/>
      <c r="G418" s="225"/>
      <c r="H418" s="225"/>
      <c r="I418" s="225"/>
      <c r="J418" s="225"/>
      <c r="K418" s="225"/>
      <c r="L418" s="225"/>
      <c r="M418" s="225"/>
      <c r="N418" s="225"/>
    </row>
    <row r="419" spans="2:14" x14ac:dyDescent="0.25">
      <c r="B419" s="225"/>
      <c r="C419" s="225"/>
      <c r="D419" s="225"/>
      <c r="E419" s="225"/>
      <c r="F419" s="225"/>
      <c r="G419" s="225"/>
      <c r="H419" s="225"/>
      <c r="I419" s="225"/>
      <c r="J419" s="225"/>
      <c r="K419" s="225"/>
      <c r="L419" s="225"/>
      <c r="M419" s="225"/>
      <c r="N419" s="225"/>
    </row>
    <row r="420" spans="2:14" x14ac:dyDescent="0.25">
      <c r="B420" s="225"/>
      <c r="C420" s="225"/>
      <c r="D420" s="225"/>
      <c r="E420" s="225"/>
      <c r="F420" s="225"/>
      <c r="G420" s="225"/>
      <c r="H420" s="225"/>
      <c r="I420" s="225"/>
      <c r="J420" s="225"/>
      <c r="K420" s="225"/>
      <c r="L420" s="225"/>
      <c r="M420" s="225"/>
      <c r="N420" s="225"/>
    </row>
    <row r="421" spans="2:14" x14ac:dyDescent="0.25">
      <c r="B421" s="225"/>
      <c r="C421" s="225"/>
      <c r="D421" s="225"/>
      <c r="E421" s="225"/>
      <c r="F421" s="225"/>
      <c r="G421" s="225"/>
      <c r="H421" s="225"/>
      <c r="I421" s="225"/>
      <c r="J421" s="225"/>
      <c r="K421" s="225"/>
      <c r="L421" s="225"/>
      <c r="M421" s="225"/>
      <c r="N421" s="225"/>
    </row>
    <row r="422" spans="2:14" x14ac:dyDescent="0.25">
      <c r="B422" s="225"/>
      <c r="C422" s="225"/>
      <c r="D422" s="225"/>
      <c r="E422" s="225"/>
      <c r="F422" s="225"/>
      <c r="G422" s="225"/>
      <c r="H422" s="225"/>
      <c r="I422" s="225"/>
      <c r="J422" s="225"/>
      <c r="K422" s="225"/>
      <c r="L422" s="225"/>
      <c r="M422" s="225"/>
      <c r="N422" s="225"/>
    </row>
    <row r="423" spans="2:14" x14ac:dyDescent="0.25">
      <c r="B423" s="225"/>
      <c r="C423" s="225"/>
      <c r="D423" s="225"/>
      <c r="E423" s="225"/>
      <c r="F423" s="225"/>
      <c r="G423" s="225"/>
      <c r="H423" s="225"/>
      <c r="I423" s="225"/>
      <c r="J423" s="225"/>
      <c r="K423" s="225"/>
      <c r="L423" s="225"/>
      <c r="M423" s="225"/>
      <c r="N423" s="225"/>
    </row>
    <row r="424" spans="2:14" x14ac:dyDescent="0.25">
      <c r="B424" s="225"/>
      <c r="C424" s="225"/>
      <c r="D424" s="225"/>
      <c r="E424" s="225"/>
      <c r="F424" s="225"/>
      <c r="G424" s="225"/>
      <c r="H424" s="225"/>
      <c r="I424" s="225"/>
      <c r="J424" s="225"/>
      <c r="K424" s="225"/>
      <c r="L424" s="225"/>
      <c r="M424" s="225"/>
      <c r="N424" s="225"/>
    </row>
    <row r="425" spans="2:14" x14ac:dyDescent="0.25">
      <c r="B425" s="225"/>
      <c r="C425" s="225"/>
      <c r="D425" s="225"/>
      <c r="E425" s="225"/>
      <c r="F425" s="225"/>
      <c r="G425" s="225"/>
      <c r="H425" s="225"/>
      <c r="I425" s="225"/>
      <c r="J425" s="225"/>
      <c r="K425" s="225"/>
      <c r="L425" s="225"/>
      <c r="M425" s="225"/>
      <c r="N425" s="225"/>
    </row>
    <row r="426" spans="2:14" x14ac:dyDescent="0.25">
      <c r="B426" s="225"/>
      <c r="C426" s="225"/>
      <c r="D426" s="225"/>
      <c r="E426" s="225"/>
      <c r="F426" s="225"/>
      <c r="G426" s="225"/>
      <c r="H426" s="225"/>
      <c r="I426" s="225"/>
      <c r="J426" s="225"/>
      <c r="K426" s="225"/>
      <c r="L426" s="225"/>
      <c r="M426" s="225"/>
      <c r="N426" s="225"/>
    </row>
    <row r="427" spans="2:14" x14ac:dyDescent="0.25">
      <c r="B427" s="225"/>
      <c r="C427" s="225"/>
      <c r="D427" s="225"/>
      <c r="E427" s="225"/>
      <c r="F427" s="225"/>
      <c r="G427" s="225"/>
      <c r="H427" s="225"/>
      <c r="I427" s="225"/>
      <c r="J427" s="225"/>
      <c r="K427" s="225"/>
      <c r="L427" s="225"/>
      <c r="M427" s="225"/>
      <c r="N427" s="225"/>
    </row>
    <row r="428" spans="2:14" x14ac:dyDescent="0.25">
      <c r="B428" s="225"/>
      <c r="C428" s="225"/>
      <c r="D428" s="225"/>
      <c r="E428" s="225"/>
      <c r="F428" s="225"/>
      <c r="G428" s="225"/>
      <c r="H428" s="225"/>
      <c r="I428" s="225"/>
      <c r="J428" s="225"/>
      <c r="K428" s="225"/>
      <c r="L428" s="225"/>
      <c r="M428" s="225"/>
      <c r="N428" s="225"/>
    </row>
    <row r="429" spans="2:14" x14ac:dyDescent="0.25">
      <c r="B429" s="225"/>
      <c r="C429" s="225"/>
      <c r="D429" s="225"/>
      <c r="E429" s="225"/>
      <c r="F429" s="225"/>
      <c r="G429" s="225"/>
      <c r="H429" s="225"/>
      <c r="I429" s="225"/>
      <c r="J429" s="225"/>
      <c r="K429" s="225"/>
      <c r="L429" s="225"/>
      <c r="M429" s="225"/>
      <c r="N429" s="225"/>
    </row>
    <row r="480" spans="2:14" x14ac:dyDescent="0.25">
      <c r="B480" s="225"/>
      <c r="C480" s="225"/>
      <c r="D480" s="225"/>
      <c r="E480" s="225"/>
      <c r="F480" s="225"/>
      <c r="G480" s="225"/>
      <c r="H480" s="225"/>
      <c r="I480" s="225"/>
      <c r="J480" s="225"/>
      <c r="K480" s="225"/>
      <c r="L480" s="225"/>
      <c r="M480" s="225"/>
      <c r="N480" s="225"/>
    </row>
    <row r="481" spans="2:14" x14ac:dyDescent="0.25">
      <c r="B481" s="225"/>
      <c r="C481" s="225"/>
      <c r="D481" s="225"/>
      <c r="E481" s="225"/>
      <c r="F481" s="225"/>
      <c r="G481" s="225"/>
      <c r="H481" s="225"/>
      <c r="I481" s="225"/>
      <c r="J481" s="225"/>
      <c r="K481" s="225"/>
      <c r="L481" s="225"/>
      <c r="M481" s="225"/>
      <c r="N481" s="225"/>
    </row>
    <row r="482" spans="2:14" x14ac:dyDescent="0.25">
      <c r="B482" s="225"/>
      <c r="C482" s="225"/>
      <c r="D482" s="225"/>
      <c r="E482" s="225"/>
      <c r="F482" s="225"/>
      <c r="G482" s="225"/>
      <c r="H482" s="225"/>
      <c r="I482" s="225"/>
      <c r="J482" s="225"/>
      <c r="K482" s="225"/>
      <c r="L482" s="225"/>
      <c r="M482" s="225"/>
      <c r="N482" s="225"/>
    </row>
    <row r="483" spans="2:14" x14ac:dyDescent="0.25">
      <c r="B483" s="225"/>
      <c r="C483" s="225"/>
      <c r="D483" s="225"/>
      <c r="E483" s="225"/>
      <c r="F483" s="225"/>
      <c r="G483" s="225"/>
      <c r="H483" s="225"/>
      <c r="I483" s="225"/>
      <c r="J483" s="225"/>
      <c r="K483" s="225"/>
      <c r="L483" s="225"/>
      <c r="M483" s="225"/>
      <c r="N483" s="225"/>
    </row>
    <row r="484" spans="2:14" x14ac:dyDescent="0.25">
      <c r="B484" s="225"/>
      <c r="C484" s="225"/>
      <c r="D484" s="225"/>
      <c r="E484" s="225"/>
      <c r="F484" s="225"/>
      <c r="G484" s="225"/>
      <c r="H484" s="225"/>
      <c r="I484" s="225"/>
      <c r="J484" s="225"/>
      <c r="K484" s="225"/>
      <c r="L484" s="225"/>
      <c r="M484" s="225"/>
      <c r="N484" s="225"/>
    </row>
    <row r="485" spans="2:14" x14ac:dyDescent="0.25">
      <c r="B485" s="225"/>
      <c r="C485" s="225"/>
      <c r="D485" s="225"/>
      <c r="E485" s="225"/>
      <c r="F485" s="225"/>
      <c r="G485" s="225"/>
      <c r="H485" s="225"/>
      <c r="I485" s="225"/>
      <c r="J485" s="225"/>
      <c r="K485" s="225"/>
      <c r="L485" s="225"/>
      <c r="M485" s="225"/>
      <c r="N485" s="225"/>
    </row>
    <row r="486" spans="2:14" x14ac:dyDescent="0.25">
      <c r="B486" s="225"/>
      <c r="C486" s="225"/>
      <c r="D486" s="225"/>
      <c r="E486" s="225"/>
      <c r="F486" s="225"/>
      <c r="G486" s="225"/>
      <c r="H486" s="225"/>
      <c r="I486" s="225"/>
      <c r="J486" s="225"/>
      <c r="K486" s="225"/>
      <c r="L486" s="225"/>
      <c r="M486" s="225"/>
      <c r="N486" s="225"/>
    </row>
    <row r="487" spans="2:14" x14ac:dyDescent="0.25">
      <c r="B487" s="225"/>
      <c r="C487" s="225"/>
      <c r="D487" s="225"/>
      <c r="E487" s="225"/>
      <c r="F487" s="225"/>
      <c r="G487" s="225"/>
      <c r="H487" s="225"/>
      <c r="I487" s="225"/>
      <c r="J487" s="225"/>
      <c r="K487" s="225"/>
      <c r="L487" s="225"/>
      <c r="M487" s="225"/>
      <c r="N487" s="225"/>
    </row>
    <row r="488" spans="2:14" x14ac:dyDescent="0.25">
      <c r="B488" s="225"/>
      <c r="C488" s="225"/>
      <c r="D488" s="225"/>
      <c r="E488" s="225"/>
      <c r="F488" s="225"/>
      <c r="G488" s="225"/>
      <c r="H488" s="225"/>
      <c r="I488" s="225"/>
      <c r="J488" s="225"/>
      <c r="K488" s="225"/>
      <c r="L488" s="225"/>
      <c r="M488" s="225"/>
      <c r="N488" s="225"/>
    </row>
    <row r="489" spans="2:14" x14ac:dyDescent="0.25">
      <c r="B489" s="225"/>
      <c r="C489" s="225"/>
      <c r="D489" s="225"/>
      <c r="E489" s="225"/>
      <c r="F489" s="225"/>
      <c r="G489" s="225"/>
      <c r="H489" s="225"/>
      <c r="I489" s="225"/>
      <c r="J489" s="225"/>
      <c r="K489" s="225"/>
      <c r="L489" s="225"/>
      <c r="M489" s="225"/>
      <c r="N489" s="225"/>
    </row>
    <row r="490" spans="2:14" x14ac:dyDescent="0.25">
      <c r="B490" s="225"/>
      <c r="C490" s="225"/>
      <c r="D490" s="225"/>
      <c r="E490" s="225"/>
      <c r="F490" s="225"/>
      <c r="G490" s="225"/>
      <c r="H490" s="225"/>
      <c r="I490" s="225"/>
      <c r="J490" s="225"/>
      <c r="K490" s="225"/>
      <c r="L490" s="225"/>
      <c r="M490" s="225"/>
      <c r="N490" s="225"/>
    </row>
    <row r="491" spans="2:14" x14ac:dyDescent="0.25">
      <c r="B491" s="225"/>
      <c r="C491" s="225"/>
      <c r="D491" s="225"/>
      <c r="E491" s="225"/>
      <c r="F491" s="225"/>
      <c r="G491" s="225"/>
      <c r="H491" s="225"/>
      <c r="I491" s="225"/>
      <c r="J491" s="225"/>
      <c r="K491" s="225"/>
      <c r="L491" s="225"/>
      <c r="M491" s="225"/>
      <c r="N491" s="225"/>
    </row>
    <row r="492" spans="2:14" x14ac:dyDescent="0.25">
      <c r="B492" s="225"/>
      <c r="C492" s="225"/>
      <c r="D492" s="225"/>
      <c r="E492" s="225"/>
      <c r="F492" s="225"/>
      <c r="G492" s="225"/>
      <c r="H492" s="225"/>
      <c r="I492" s="225"/>
      <c r="J492" s="225"/>
      <c r="K492" s="225"/>
      <c r="L492" s="225"/>
      <c r="M492" s="225"/>
      <c r="N492" s="225"/>
    </row>
    <row r="493" spans="2:14" x14ac:dyDescent="0.25">
      <c r="B493" s="225"/>
      <c r="C493" s="225"/>
      <c r="D493" s="225"/>
      <c r="E493" s="225"/>
      <c r="F493" s="225"/>
      <c r="G493" s="225"/>
      <c r="H493" s="225"/>
      <c r="I493" s="225"/>
      <c r="J493" s="225"/>
      <c r="K493" s="225"/>
      <c r="L493" s="225"/>
      <c r="M493" s="225"/>
      <c r="N493" s="225"/>
    </row>
    <row r="494" spans="2:14" x14ac:dyDescent="0.25">
      <c r="B494" s="225"/>
      <c r="C494" s="225"/>
      <c r="D494" s="225"/>
      <c r="E494" s="225"/>
      <c r="F494" s="225"/>
      <c r="G494" s="225"/>
      <c r="H494" s="225"/>
      <c r="I494" s="225"/>
      <c r="J494" s="225"/>
      <c r="K494" s="225"/>
      <c r="L494" s="225"/>
      <c r="M494" s="225"/>
      <c r="N494" s="225"/>
    </row>
    <row r="545" spans="2:14" x14ac:dyDescent="0.25">
      <c r="B545" s="225"/>
      <c r="C545" s="225"/>
      <c r="D545" s="225"/>
      <c r="E545" s="225"/>
      <c r="F545" s="225"/>
      <c r="G545" s="225"/>
      <c r="H545" s="225"/>
      <c r="I545" s="225"/>
      <c r="J545" s="225"/>
      <c r="K545" s="225"/>
      <c r="L545" s="225"/>
      <c r="M545" s="225"/>
      <c r="N545" s="225"/>
    </row>
    <row r="546" spans="2:14" x14ac:dyDescent="0.25">
      <c r="B546" s="225"/>
      <c r="C546" s="225"/>
      <c r="D546" s="225"/>
      <c r="E546" s="225"/>
      <c r="F546" s="225"/>
      <c r="G546" s="225"/>
      <c r="H546" s="225"/>
      <c r="I546" s="225"/>
      <c r="J546" s="225"/>
      <c r="K546" s="225"/>
      <c r="L546" s="225"/>
      <c r="M546" s="225"/>
      <c r="N546" s="225"/>
    </row>
    <row r="547" spans="2:14" x14ac:dyDescent="0.25">
      <c r="B547" s="225"/>
      <c r="C547" s="225"/>
      <c r="D547" s="225"/>
      <c r="E547" s="225"/>
      <c r="F547" s="225"/>
      <c r="G547" s="225"/>
      <c r="H547" s="225"/>
      <c r="I547" s="225"/>
      <c r="J547" s="225"/>
      <c r="K547" s="225"/>
      <c r="L547" s="225"/>
      <c r="M547" s="225"/>
      <c r="N547" s="225"/>
    </row>
    <row r="548" spans="2:14" x14ac:dyDescent="0.25">
      <c r="B548" s="225"/>
      <c r="C548" s="225"/>
      <c r="D548" s="225"/>
      <c r="E548" s="225"/>
      <c r="F548" s="225"/>
      <c r="G548" s="225"/>
      <c r="H548" s="225"/>
      <c r="I548" s="225"/>
      <c r="J548" s="225"/>
      <c r="K548" s="225"/>
      <c r="L548" s="225"/>
      <c r="M548" s="225"/>
      <c r="N548" s="225"/>
    </row>
    <row r="549" spans="2:14" x14ac:dyDescent="0.25">
      <c r="B549" s="225"/>
      <c r="C549" s="225"/>
      <c r="D549" s="225"/>
      <c r="E549" s="225"/>
      <c r="F549" s="225"/>
      <c r="G549" s="225"/>
      <c r="H549" s="225"/>
      <c r="I549" s="225"/>
      <c r="J549" s="225"/>
      <c r="K549" s="225"/>
      <c r="L549" s="225"/>
      <c r="M549" s="225"/>
      <c r="N549" s="225"/>
    </row>
    <row r="550" spans="2:14" x14ac:dyDescent="0.25">
      <c r="B550" s="225"/>
      <c r="C550" s="225"/>
      <c r="D550" s="225"/>
      <c r="E550" s="225"/>
      <c r="F550" s="225"/>
      <c r="G550" s="225"/>
      <c r="H550" s="225"/>
      <c r="I550" s="225"/>
      <c r="J550" s="225"/>
      <c r="K550" s="225"/>
      <c r="L550" s="225"/>
      <c r="M550" s="225"/>
      <c r="N550" s="225"/>
    </row>
    <row r="551" spans="2:14" x14ac:dyDescent="0.25">
      <c r="B551" s="225"/>
      <c r="C551" s="225"/>
      <c r="D551" s="225"/>
      <c r="E551" s="225"/>
      <c r="F551" s="225"/>
      <c r="G551" s="225"/>
      <c r="H551" s="225"/>
      <c r="I551" s="225"/>
      <c r="J551" s="225"/>
      <c r="K551" s="225"/>
      <c r="L551" s="225"/>
      <c r="M551" s="225"/>
      <c r="N551" s="225"/>
    </row>
    <row r="552" spans="2:14" x14ac:dyDescent="0.25">
      <c r="B552" s="225"/>
      <c r="C552" s="225"/>
      <c r="D552" s="225"/>
      <c r="E552" s="225"/>
      <c r="F552" s="225"/>
      <c r="G552" s="225"/>
      <c r="H552" s="225"/>
      <c r="I552" s="225"/>
      <c r="J552" s="225"/>
      <c r="K552" s="225"/>
      <c r="L552" s="225"/>
      <c r="M552" s="225"/>
      <c r="N552" s="225"/>
    </row>
    <row r="553" spans="2:14" x14ac:dyDescent="0.25">
      <c r="B553" s="225"/>
      <c r="C553" s="225"/>
      <c r="D553" s="225"/>
      <c r="E553" s="225"/>
      <c r="F553" s="225"/>
      <c r="G553" s="225"/>
      <c r="H553" s="225"/>
      <c r="I553" s="225"/>
      <c r="J553" s="225"/>
      <c r="K553" s="225"/>
      <c r="L553" s="225"/>
      <c r="M553" s="225"/>
      <c r="N553" s="225"/>
    </row>
    <row r="554" spans="2:14" x14ac:dyDescent="0.25">
      <c r="B554" s="225"/>
      <c r="C554" s="225"/>
      <c r="D554" s="225"/>
      <c r="E554" s="225"/>
      <c r="F554" s="225"/>
      <c r="G554" s="225"/>
      <c r="H554" s="225"/>
      <c r="I554" s="225"/>
      <c r="J554" s="225"/>
      <c r="K554" s="225"/>
      <c r="L554" s="225"/>
      <c r="M554" s="225"/>
      <c r="N554" s="225"/>
    </row>
    <row r="555" spans="2:14" x14ac:dyDescent="0.25">
      <c r="B555" s="225"/>
      <c r="C555" s="225"/>
      <c r="D555" s="225"/>
      <c r="E555" s="225"/>
      <c r="F555" s="225"/>
      <c r="G555" s="225"/>
      <c r="H555" s="225"/>
      <c r="I555" s="225"/>
      <c r="J555" s="225"/>
      <c r="K555" s="225"/>
      <c r="L555" s="225"/>
      <c r="M555" s="225"/>
      <c r="N555" s="225"/>
    </row>
    <row r="556" spans="2:14" x14ac:dyDescent="0.25">
      <c r="B556" s="225"/>
      <c r="C556" s="225"/>
      <c r="D556" s="225"/>
      <c r="E556" s="225"/>
      <c r="F556" s="225"/>
      <c r="G556" s="225"/>
      <c r="H556" s="225"/>
      <c r="I556" s="225"/>
      <c r="J556" s="225"/>
      <c r="K556" s="225"/>
      <c r="L556" s="225"/>
      <c r="M556" s="225"/>
      <c r="N556" s="225"/>
    </row>
    <row r="557" spans="2:14" x14ac:dyDescent="0.25">
      <c r="B557" s="225"/>
      <c r="C557" s="225"/>
      <c r="D557" s="225"/>
      <c r="E557" s="225"/>
      <c r="F557" s="225"/>
      <c r="G557" s="225"/>
      <c r="H557" s="225"/>
      <c r="I557" s="225"/>
      <c r="J557" s="225"/>
      <c r="K557" s="225"/>
      <c r="L557" s="225"/>
      <c r="M557" s="225"/>
      <c r="N557" s="225"/>
    </row>
    <row r="558" spans="2:14" x14ac:dyDescent="0.25">
      <c r="B558" s="225"/>
      <c r="C558" s="225"/>
      <c r="D558" s="225"/>
      <c r="E558" s="225"/>
      <c r="F558" s="225"/>
      <c r="G558" s="225"/>
      <c r="H558" s="225"/>
      <c r="I558" s="225"/>
      <c r="J558" s="225"/>
      <c r="K558" s="225"/>
      <c r="L558" s="225"/>
      <c r="M558" s="225"/>
      <c r="N558" s="225"/>
    </row>
    <row r="559" spans="2:14" x14ac:dyDescent="0.25">
      <c r="B559" s="225"/>
      <c r="C559" s="225"/>
      <c r="D559" s="225"/>
      <c r="E559" s="225"/>
      <c r="F559" s="225"/>
      <c r="G559" s="225"/>
      <c r="H559" s="225"/>
      <c r="I559" s="225"/>
      <c r="J559" s="225"/>
      <c r="K559" s="225"/>
      <c r="L559" s="225"/>
      <c r="M559" s="225"/>
      <c r="N559" s="225"/>
    </row>
    <row r="610" spans="2:14" x14ac:dyDescent="0.25">
      <c r="B610" s="225"/>
      <c r="C610" s="225"/>
      <c r="D610" s="225"/>
      <c r="E610" s="225"/>
      <c r="F610" s="225"/>
      <c r="G610" s="225"/>
      <c r="H610" s="225"/>
      <c r="I610" s="225"/>
      <c r="J610" s="225"/>
      <c r="K610" s="225"/>
      <c r="L610" s="225"/>
      <c r="M610" s="225"/>
      <c r="N610" s="225"/>
    </row>
    <row r="611" spans="2:14" x14ac:dyDescent="0.25">
      <c r="B611" s="225"/>
      <c r="C611" s="225"/>
      <c r="D611" s="225"/>
      <c r="E611" s="225"/>
      <c r="F611" s="225"/>
      <c r="G611" s="225"/>
      <c r="H611" s="225"/>
      <c r="I611" s="225"/>
      <c r="J611" s="225"/>
      <c r="K611" s="225"/>
      <c r="L611" s="225"/>
      <c r="M611" s="225"/>
      <c r="N611" s="225"/>
    </row>
    <row r="612" spans="2:14" x14ac:dyDescent="0.25">
      <c r="B612" s="225"/>
      <c r="C612" s="225"/>
      <c r="D612" s="225"/>
      <c r="E612" s="225"/>
      <c r="F612" s="225"/>
      <c r="G612" s="225"/>
      <c r="H612" s="225"/>
      <c r="I612" s="225"/>
      <c r="J612" s="225"/>
      <c r="K612" s="225"/>
      <c r="L612" s="225"/>
      <c r="M612" s="225"/>
      <c r="N612" s="225"/>
    </row>
    <row r="613" spans="2:14" x14ac:dyDescent="0.25">
      <c r="B613" s="225"/>
      <c r="C613" s="225"/>
      <c r="D613" s="225"/>
      <c r="E613" s="225"/>
      <c r="F613" s="225"/>
      <c r="G613" s="225"/>
      <c r="H613" s="225"/>
      <c r="I613" s="225"/>
      <c r="J613" s="225"/>
      <c r="K613" s="225"/>
      <c r="L613" s="225"/>
      <c r="M613" s="225"/>
      <c r="N613" s="225"/>
    </row>
    <row r="614" spans="2:14" x14ac:dyDescent="0.25">
      <c r="B614" s="225"/>
      <c r="C614" s="225"/>
      <c r="D614" s="225"/>
      <c r="E614" s="225"/>
      <c r="F614" s="225"/>
      <c r="G614" s="225"/>
      <c r="H614" s="225"/>
      <c r="I614" s="225"/>
      <c r="J614" s="225"/>
      <c r="K614" s="225"/>
      <c r="L614" s="225"/>
      <c r="M614" s="225"/>
      <c r="N614" s="225"/>
    </row>
    <row r="615" spans="2:14" x14ac:dyDescent="0.25">
      <c r="B615" s="225"/>
      <c r="C615" s="225"/>
      <c r="D615" s="225"/>
      <c r="E615" s="225"/>
      <c r="F615" s="225"/>
      <c r="G615" s="225"/>
      <c r="H615" s="225"/>
      <c r="I615" s="225"/>
      <c r="J615" s="225"/>
      <c r="K615" s="225"/>
      <c r="L615" s="225"/>
      <c r="M615" s="225"/>
      <c r="N615" s="225"/>
    </row>
    <row r="616" spans="2:14" x14ac:dyDescent="0.25">
      <c r="B616" s="225"/>
      <c r="C616" s="225"/>
      <c r="D616" s="225"/>
      <c r="E616" s="225"/>
      <c r="F616" s="225"/>
      <c r="G616" s="225"/>
      <c r="H616" s="225"/>
      <c r="I616" s="225"/>
      <c r="J616" s="225"/>
      <c r="K616" s="225"/>
      <c r="L616" s="225"/>
      <c r="M616" s="225"/>
      <c r="N616" s="225"/>
    </row>
    <row r="617" spans="2:14" x14ac:dyDescent="0.25">
      <c r="B617" s="225"/>
      <c r="C617" s="225"/>
      <c r="D617" s="225"/>
      <c r="E617" s="225"/>
      <c r="F617" s="225"/>
      <c r="G617" s="225"/>
      <c r="H617" s="225"/>
      <c r="I617" s="225"/>
      <c r="J617" s="225"/>
      <c r="K617" s="225"/>
      <c r="L617" s="225"/>
      <c r="M617" s="225"/>
      <c r="N617" s="225"/>
    </row>
    <row r="618" spans="2:14" x14ac:dyDescent="0.25">
      <c r="B618" s="225"/>
      <c r="C618" s="225"/>
      <c r="D618" s="225"/>
      <c r="E618" s="225"/>
      <c r="F618" s="225"/>
      <c r="G618" s="225"/>
      <c r="H618" s="225"/>
      <c r="I618" s="225"/>
      <c r="J618" s="225"/>
      <c r="K618" s="225"/>
      <c r="L618" s="225"/>
      <c r="M618" s="225"/>
      <c r="N618" s="225"/>
    </row>
    <row r="619" spans="2:14" x14ac:dyDescent="0.25">
      <c r="B619" s="225"/>
      <c r="C619" s="225"/>
      <c r="D619" s="225"/>
      <c r="E619" s="225"/>
      <c r="F619" s="225"/>
      <c r="G619" s="225"/>
      <c r="H619" s="225"/>
      <c r="I619" s="225"/>
      <c r="J619" s="225"/>
      <c r="K619" s="225"/>
      <c r="L619" s="225"/>
      <c r="M619" s="225"/>
      <c r="N619" s="225"/>
    </row>
    <row r="620" spans="2:14" x14ac:dyDescent="0.25">
      <c r="B620" s="225"/>
      <c r="C620" s="225"/>
      <c r="D620" s="225"/>
      <c r="E620" s="225"/>
      <c r="F620" s="225"/>
      <c r="G620" s="225"/>
      <c r="H620" s="225"/>
      <c r="I620" s="225"/>
      <c r="J620" s="225"/>
      <c r="K620" s="225"/>
      <c r="L620" s="225"/>
      <c r="M620" s="225"/>
      <c r="N620" s="225"/>
    </row>
    <row r="621" spans="2:14" x14ac:dyDescent="0.25">
      <c r="B621" s="225"/>
      <c r="C621" s="225"/>
      <c r="D621" s="225"/>
      <c r="E621" s="225"/>
      <c r="F621" s="225"/>
      <c r="G621" s="225"/>
      <c r="H621" s="225"/>
      <c r="I621" s="225"/>
      <c r="J621" s="225"/>
      <c r="K621" s="225"/>
      <c r="L621" s="225"/>
      <c r="M621" s="225"/>
      <c r="N621" s="225"/>
    </row>
    <row r="622" spans="2:14" x14ac:dyDescent="0.25">
      <c r="B622" s="225"/>
      <c r="C622" s="225"/>
      <c r="D622" s="225"/>
      <c r="E622" s="225"/>
      <c r="F622" s="225"/>
      <c r="G622" s="225"/>
      <c r="H622" s="225"/>
      <c r="I622" s="225"/>
      <c r="J622" s="225"/>
      <c r="K622" s="225"/>
      <c r="L622" s="225"/>
      <c r="M622" s="225"/>
      <c r="N622" s="225"/>
    </row>
    <row r="623" spans="2:14" x14ac:dyDescent="0.25">
      <c r="B623" s="225"/>
      <c r="C623" s="225"/>
      <c r="D623" s="225"/>
      <c r="E623" s="225"/>
      <c r="F623" s="225"/>
      <c r="G623" s="225"/>
      <c r="H623" s="225"/>
      <c r="I623" s="225"/>
      <c r="J623" s="225"/>
      <c r="K623" s="225"/>
      <c r="L623" s="225"/>
      <c r="M623" s="225"/>
      <c r="N623" s="225"/>
    </row>
    <row r="624" spans="2:14" x14ac:dyDescent="0.25">
      <c r="B624" s="225"/>
      <c r="C624" s="225"/>
      <c r="D624" s="225"/>
      <c r="E624" s="225"/>
      <c r="F624" s="225"/>
      <c r="G624" s="225"/>
      <c r="H624" s="225"/>
      <c r="I624" s="225"/>
      <c r="J624" s="225"/>
      <c r="K624" s="225"/>
      <c r="L624" s="225"/>
      <c r="M624" s="225"/>
      <c r="N624" s="225"/>
    </row>
    <row r="675" spans="2:14" x14ac:dyDescent="0.25">
      <c r="B675" s="225"/>
      <c r="C675" s="225"/>
      <c r="D675" s="225"/>
      <c r="E675" s="225"/>
      <c r="F675" s="225"/>
      <c r="G675" s="225"/>
      <c r="H675" s="225"/>
      <c r="I675" s="225"/>
      <c r="J675" s="225"/>
      <c r="K675" s="225"/>
      <c r="L675" s="225"/>
      <c r="M675" s="225"/>
      <c r="N675" s="225"/>
    </row>
    <row r="676" spans="2:14" x14ac:dyDescent="0.25">
      <c r="B676" s="225"/>
      <c r="C676" s="225"/>
      <c r="D676" s="225"/>
      <c r="E676" s="225"/>
      <c r="F676" s="225"/>
      <c r="G676" s="225"/>
      <c r="H676" s="225"/>
      <c r="I676" s="225"/>
      <c r="J676" s="225"/>
      <c r="K676" s="225"/>
      <c r="L676" s="225"/>
      <c r="M676" s="225"/>
      <c r="N676" s="225"/>
    </row>
    <row r="677" spans="2:14" x14ac:dyDescent="0.25">
      <c r="B677" s="225"/>
      <c r="C677" s="225"/>
      <c r="D677" s="225"/>
      <c r="E677" s="225"/>
      <c r="F677" s="225"/>
      <c r="G677" s="225"/>
      <c r="H677" s="225"/>
      <c r="I677" s="225"/>
      <c r="J677" s="225"/>
      <c r="K677" s="225"/>
      <c r="L677" s="225"/>
      <c r="M677" s="225"/>
      <c r="N677" s="225"/>
    </row>
    <row r="678" spans="2:14" x14ac:dyDescent="0.25">
      <c r="B678" s="225"/>
      <c r="C678" s="225"/>
      <c r="D678" s="225"/>
      <c r="E678" s="225"/>
      <c r="F678" s="225"/>
      <c r="G678" s="225"/>
      <c r="H678" s="225"/>
      <c r="I678" s="225"/>
      <c r="J678" s="225"/>
      <c r="K678" s="225"/>
      <c r="L678" s="225"/>
      <c r="M678" s="225"/>
      <c r="N678" s="225"/>
    </row>
    <row r="679" spans="2:14" x14ac:dyDescent="0.25">
      <c r="B679" s="225"/>
      <c r="C679" s="225"/>
      <c r="D679" s="225"/>
      <c r="E679" s="225"/>
      <c r="F679" s="225"/>
      <c r="G679" s="225"/>
      <c r="H679" s="225"/>
      <c r="I679" s="225"/>
      <c r="J679" s="225"/>
      <c r="K679" s="225"/>
      <c r="L679" s="225"/>
      <c r="M679" s="225"/>
      <c r="N679" s="225"/>
    </row>
    <row r="680" spans="2:14" x14ac:dyDescent="0.25">
      <c r="B680" s="225"/>
      <c r="C680" s="225"/>
      <c r="D680" s="225"/>
      <c r="E680" s="225"/>
      <c r="F680" s="225"/>
      <c r="G680" s="225"/>
      <c r="H680" s="225"/>
      <c r="I680" s="225"/>
      <c r="J680" s="225"/>
      <c r="K680" s="225"/>
      <c r="L680" s="225"/>
      <c r="M680" s="225"/>
      <c r="N680" s="225"/>
    </row>
    <row r="681" spans="2:14" x14ac:dyDescent="0.25">
      <c r="B681" s="225"/>
      <c r="C681" s="225"/>
      <c r="D681" s="225"/>
      <c r="E681" s="225"/>
      <c r="F681" s="225"/>
      <c r="G681" s="225"/>
      <c r="H681" s="225"/>
      <c r="I681" s="225"/>
      <c r="J681" s="225"/>
      <c r="K681" s="225"/>
      <c r="L681" s="225"/>
      <c r="M681" s="225"/>
      <c r="N681" s="225"/>
    </row>
    <row r="682" spans="2:14" x14ac:dyDescent="0.25">
      <c r="B682" s="225"/>
      <c r="C682" s="225"/>
      <c r="D682" s="225"/>
      <c r="E682" s="225"/>
      <c r="F682" s="225"/>
      <c r="G682" s="225"/>
      <c r="H682" s="225"/>
      <c r="I682" s="225"/>
      <c r="J682" s="225"/>
      <c r="K682" s="225"/>
      <c r="L682" s="225"/>
      <c r="M682" s="225"/>
      <c r="N682" s="225"/>
    </row>
    <row r="683" spans="2:14" x14ac:dyDescent="0.25">
      <c r="B683" s="225"/>
      <c r="C683" s="225"/>
      <c r="D683" s="225"/>
      <c r="E683" s="225"/>
      <c r="F683" s="225"/>
      <c r="G683" s="225"/>
      <c r="H683" s="225"/>
      <c r="I683" s="225"/>
      <c r="J683" s="225"/>
      <c r="K683" s="225"/>
      <c r="L683" s="225"/>
      <c r="M683" s="225"/>
      <c r="N683" s="225"/>
    </row>
    <row r="684" spans="2:14" x14ac:dyDescent="0.25">
      <c r="B684" s="225"/>
      <c r="C684" s="225"/>
      <c r="D684" s="225"/>
      <c r="E684" s="225"/>
      <c r="F684" s="225"/>
      <c r="G684" s="225"/>
      <c r="H684" s="225"/>
      <c r="I684" s="225"/>
      <c r="J684" s="225"/>
      <c r="K684" s="225"/>
      <c r="L684" s="225"/>
      <c r="M684" s="225"/>
      <c r="N684" s="225"/>
    </row>
    <row r="685" spans="2:14" x14ac:dyDescent="0.25">
      <c r="B685" s="225"/>
      <c r="C685" s="225"/>
      <c r="D685" s="225"/>
      <c r="E685" s="225"/>
      <c r="F685" s="225"/>
      <c r="G685" s="225"/>
      <c r="H685" s="225"/>
      <c r="I685" s="225"/>
      <c r="J685" s="225"/>
      <c r="K685" s="225"/>
      <c r="L685" s="225"/>
      <c r="M685" s="225"/>
      <c r="N685" s="225"/>
    </row>
    <row r="686" spans="2:14" x14ac:dyDescent="0.25">
      <c r="B686" s="225"/>
      <c r="C686" s="225"/>
      <c r="D686" s="225"/>
      <c r="E686" s="225"/>
      <c r="F686" s="225"/>
      <c r="G686" s="225"/>
      <c r="H686" s="225"/>
      <c r="I686" s="225"/>
      <c r="J686" s="225"/>
      <c r="K686" s="225"/>
      <c r="L686" s="225"/>
      <c r="M686" s="225"/>
      <c r="N686" s="225"/>
    </row>
    <row r="687" spans="2:14" x14ac:dyDescent="0.25">
      <c r="B687" s="225"/>
      <c r="C687" s="225"/>
      <c r="D687" s="225"/>
      <c r="E687" s="225"/>
      <c r="F687" s="225"/>
      <c r="G687" s="225"/>
      <c r="H687" s="225"/>
      <c r="I687" s="225"/>
      <c r="J687" s="225"/>
      <c r="K687" s="225"/>
      <c r="L687" s="225"/>
      <c r="M687" s="225"/>
      <c r="N687" s="225"/>
    </row>
    <row r="688" spans="2:14" x14ac:dyDescent="0.25">
      <c r="B688" s="225"/>
      <c r="C688" s="225"/>
      <c r="D688" s="225"/>
      <c r="E688" s="225"/>
      <c r="F688" s="225"/>
      <c r="G688" s="225"/>
      <c r="H688" s="225"/>
      <c r="I688" s="225"/>
      <c r="J688" s="225"/>
      <c r="K688" s="225"/>
      <c r="L688" s="225"/>
      <c r="M688" s="225"/>
      <c r="N688" s="225"/>
    </row>
    <row r="689" spans="2:14" x14ac:dyDescent="0.25">
      <c r="B689" s="225"/>
      <c r="C689" s="225"/>
      <c r="D689" s="225"/>
      <c r="E689" s="225"/>
      <c r="F689" s="225"/>
      <c r="G689" s="225"/>
      <c r="H689" s="225"/>
      <c r="I689" s="225"/>
      <c r="J689" s="225"/>
      <c r="K689" s="225"/>
      <c r="L689" s="225"/>
      <c r="M689" s="225"/>
      <c r="N689" s="225"/>
    </row>
    <row r="740" spans="2:14" x14ac:dyDescent="0.25">
      <c r="B740" s="225"/>
      <c r="C740" s="225"/>
      <c r="D740" s="225"/>
      <c r="E740" s="225"/>
      <c r="F740" s="225"/>
      <c r="G740" s="225"/>
      <c r="H740" s="225"/>
      <c r="I740" s="225"/>
      <c r="J740" s="225"/>
      <c r="K740" s="225"/>
      <c r="L740" s="225"/>
      <c r="M740" s="225"/>
      <c r="N740" s="225"/>
    </row>
    <row r="741" spans="2:14" x14ac:dyDescent="0.25">
      <c r="B741" s="225"/>
      <c r="C741" s="225"/>
      <c r="D741" s="225"/>
      <c r="E741" s="225"/>
      <c r="F741" s="225"/>
      <c r="G741" s="225"/>
      <c r="H741" s="225"/>
      <c r="I741" s="225"/>
      <c r="J741" s="225"/>
      <c r="K741" s="225"/>
      <c r="L741" s="225"/>
      <c r="M741" s="225"/>
      <c r="N741" s="225"/>
    </row>
    <row r="742" spans="2:14" x14ac:dyDescent="0.25">
      <c r="B742" s="225"/>
      <c r="C742" s="225"/>
      <c r="D742" s="225"/>
      <c r="E742" s="225"/>
      <c r="F742" s="225"/>
      <c r="G742" s="225"/>
      <c r="H742" s="225"/>
      <c r="I742" s="225"/>
      <c r="J742" s="225"/>
      <c r="K742" s="225"/>
      <c r="L742" s="225"/>
      <c r="M742" s="225"/>
      <c r="N742" s="225"/>
    </row>
    <row r="743" spans="2:14" x14ac:dyDescent="0.25">
      <c r="B743" s="225"/>
      <c r="C743" s="225"/>
      <c r="D743" s="225"/>
      <c r="E743" s="225"/>
      <c r="F743" s="225"/>
      <c r="G743" s="225"/>
      <c r="H743" s="225"/>
      <c r="I743" s="225"/>
      <c r="J743" s="225"/>
      <c r="K743" s="225"/>
      <c r="L743" s="225"/>
      <c r="M743" s="225"/>
      <c r="N743" s="225"/>
    </row>
    <row r="744" spans="2:14" x14ac:dyDescent="0.25">
      <c r="B744" s="225"/>
      <c r="C744" s="225"/>
      <c r="D744" s="225"/>
      <c r="E744" s="225"/>
      <c r="F744" s="225"/>
      <c r="G744" s="225"/>
      <c r="H744" s="225"/>
      <c r="I744" s="225"/>
      <c r="J744" s="225"/>
      <c r="K744" s="225"/>
      <c r="L744" s="225"/>
      <c r="M744" s="225"/>
      <c r="N744" s="225"/>
    </row>
    <row r="745" spans="2:14" x14ac:dyDescent="0.25">
      <c r="B745" s="225"/>
      <c r="C745" s="225"/>
      <c r="D745" s="225"/>
      <c r="E745" s="225"/>
      <c r="F745" s="225"/>
      <c r="G745" s="225"/>
      <c r="H745" s="225"/>
      <c r="I745" s="225"/>
      <c r="J745" s="225"/>
      <c r="K745" s="225"/>
      <c r="L745" s="225"/>
      <c r="M745" s="225"/>
      <c r="N745" s="225"/>
    </row>
    <row r="746" spans="2:14" x14ac:dyDescent="0.25">
      <c r="B746" s="225"/>
      <c r="C746" s="225"/>
      <c r="D746" s="225"/>
      <c r="E746" s="225"/>
      <c r="F746" s="225"/>
      <c r="G746" s="225"/>
      <c r="H746" s="225"/>
      <c r="I746" s="225"/>
      <c r="J746" s="225"/>
      <c r="K746" s="225"/>
      <c r="L746" s="225"/>
      <c r="M746" s="225"/>
      <c r="N746" s="225"/>
    </row>
    <row r="747" spans="2:14" x14ac:dyDescent="0.25">
      <c r="B747" s="225"/>
      <c r="C747" s="225"/>
      <c r="D747" s="225"/>
      <c r="E747" s="225"/>
      <c r="F747" s="225"/>
      <c r="G747" s="225"/>
      <c r="H747" s="225"/>
      <c r="I747" s="225"/>
      <c r="J747" s="225"/>
      <c r="K747" s="225"/>
      <c r="L747" s="225"/>
      <c r="M747" s="225"/>
      <c r="N747" s="225"/>
    </row>
    <row r="748" spans="2:14" x14ac:dyDescent="0.25">
      <c r="B748" s="225"/>
      <c r="C748" s="225"/>
      <c r="D748" s="225"/>
      <c r="E748" s="225"/>
      <c r="F748" s="225"/>
      <c r="G748" s="225"/>
      <c r="H748" s="225"/>
      <c r="I748" s="225"/>
      <c r="J748" s="225"/>
      <c r="K748" s="225"/>
      <c r="L748" s="225"/>
      <c r="M748" s="225"/>
      <c r="N748" s="225"/>
    </row>
    <row r="749" spans="2:14" x14ac:dyDescent="0.25">
      <c r="B749" s="225"/>
      <c r="C749" s="225"/>
      <c r="D749" s="225"/>
      <c r="E749" s="225"/>
      <c r="F749" s="225"/>
      <c r="G749" s="225"/>
      <c r="H749" s="225"/>
      <c r="I749" s="225"/>
      <c r="J749" s="225"/>
      <c r="K749" s="225"/>
      <c r="L749" s="225"/>
      <c r="M749" s="225"/>
      <c r="N749" s="225"/>
    </row>
    <row r="750" spans="2:14" x14ac:dyDescent="0.25">
      <c r="B750" s="225"/>
      <c r="C750" s="225"/>
      <c r="D750" s="225"/>
      <c r="E750" s="225"/>
      <c r="F750" s="225"/>
      <c r="G750" s="225"/>
      <c r="H750" s="225"/>
      <c r="I750" s="225"/>
      <c r="J750" s="225"/>
      <c r="K750" s="225"/>
      <c r="L750" s="225"/>
      <c r="M750" s="225"/>
      <c r="N750" s="225"/>
    </row>
    <row r="751" spans="2:14" x14ac:dyDescent="0.25">
      <c r="B751" s="225"/>
      <c r="C751" s="225"/>
      <c r="D751" s="225"/>
      <c r="E751" s="225"/>
      <c r="F751" s="225"/>
      <c r="G751" s="225"/>
      <c r="H751" s="225"/>
      <c r="I751" s="225"/>
      <c r="J751" s="225"/>
      <c r="K751" s="225"/>
      <c r="L751" s="225"/>
      <c r="M751" s="225"/>
      <c r="N751" s="225"/>
    </row>
    <row r="752" spans="2:14" x14ac:dyDescent="0.25">
      <c r="B752" s="225"/>
      <c r="C752" s="225"/>
      <c r="D752" s="225"/>
      <c r="E752" s="225"/>
      <c r="F752" s="225"/>
      <c r="G752" s="225"/>
      <c r="H752" s="225"/>
      <c r="I752" s="225"/>
      <c r="J752" s="225"/>
      <c r="K752" s="225"/>
      <c r="L752" s="225"/>
      <c r="M752" s="225"/>
      <c r="N752" s="225"/>
    </row>
    <row r="753" spans="2:14" x14ac:dyDescent="0.25">
      <c r="B753" s="225"/>
      <c r="C753" s="225"/>
      <c r="D753" s="225"/>
      <c r="E753" s="225"/>
      <c r="F753" s="225"/>
      <c r="G753" s="225"/>
      <c r="H753" s="225"/>
      <c r="I753" s="225"/>
      <c r="J753" s="225"/>
      <c r="K753" s="225"/>
      <c r="L753" s="225"/>
      <c r="M753" s="225"/>
      <c r="N753" s="225"/>
    </row>
    <row r="754" spans="2:14" x14ac:dyDescent="0.25">
      <c r="B754" s="225"/>
      <c r="C754" s="225"/>
      <c r="D754" s="225"/>
      <c r="E754" s="225"/>
      <c r="F754" s="225"/>
      <c r="G754" s="225"/>
      <c r="H754" s="225"/>
      <c r="I754" s="225"/>
      <c r="J754" s="225"/>
      <c r="K754" s="225"/>
      <c r="L754" s="225"/>
      <c r="M754" s="225"/>
      <c r="N754" s="225"/>
    </row>
    <row r="805" spans="2:14" x14ac:dyDescent="0.25">
      <c r="B805" s="225"/>
      <c r="C805" s="225"/>
      <c r="D805" s="225"/>
      <c r="E805" s="225"/>
      <c r="F805" s="225"/>
      <c r="G805" s="225"/>
      <c r="H805" s="225"/>
      <c r="I805" s="225"/>
      <c r="J805" s="225"/>
      <c r="K805" s="225"/>
      <c r="L805" s="225"/>
      <c r="M805" s="225"/>
      <c r="N805" s="225"/>
    </row>
    <row r="806" spans="2:14" x14ac:dyDescent="0.25">
      <c r="B806" s="225"/>
      <c r="C806" s="225"/>
      <c r="D806" s="225"/>
      <c r="E806" s="225"/>
      <c r="F806" s="225"/>
      <c r="G806" s="225"/>
      <c r="H806" s="225"/>
      <c r="I806" s="225"/>
      <c r="J806" s="225"/>
      <c r="K806" s="225"/>
      <c r="L806" s="225"/>
      <c r="M806" s="225"/>
      <c r="N806" s="225"/>
    </row>
    <row r="807" spans="2:14" x14ac:dyDescent="0.25">
      <c r="B807" s="225"/>
      <c r="C807" s="225"/>
      <c r="D807" s="225"/>
      <c r="E807" s="225"/>
      <c r="F807" s="225"/>
      <c r="G807" s="225"/>
      <c r="H807" s="225"/>
      <c r="I807" s="225"/>
      <c r="J807" s="225"/>
      <c r="K807" s="225"/>
      <c r="L807" s="225"/>
      <c r="M807" s="225"/>
      <c r="N807" s="225"/>
    </row>
    <row r="808" spans="2:14" x14ac:dyDescent="0.25">
      <c r="B808" s="225"/>
      <c r="C808" s="225"/>
      <c r="D808" s="225"/>
      <c r="E808" s="225"/>
      <c r="F808" s="225"/>
      <c r="G808" s="225"/>
      <c r="H808" s="225"/>
      <c r="I808" s="225"/>
      <c r="J808" s="225"/>
      <c r="K808" s="225"/>
      <c r="L808" s="225"/>
      <c r="M808" s="225"/>
      <c r="N808" s="225"/>
    </row>
    <row r="809" spans="2:14" x14ac:dyDescent="0.25">
      <c r="B809" s="225"/>
      <c r="C809" s="225"/>
      <c r="D809" s="225"/>
      <c r="E809" s="225"/>
      <c r="F809" s="225"/>
      <c r="G809" s="225"/>
      <c r="H809" s="225"/>
      <c r="I809" s="225"/>
      <c r="J809" s="225"/>
      <c r="K809" s="225"/>
      <c r="L809" s="225"/>
      <c r="M809" s="225"/>
      <c r="N809" s="225"/>
    </row>
    <row r="810" spans="2:14" x14ac:dyDescent="0.25">
      <c r="B810" s="225"/>
      <c r="C810" s="225"/>
      <c r="D810" s="225"/>
      <c r="E810" s="225"/>
      <c r="F810" s="225"/>
      <c r="G810" s="225"/>
      <c r="H810" s="225"/>
      <c r="I810" s="225"/>
      <c r="J810" s="225"/>
      <c r="K810" s="225"/>
      <c r="L810" s="225"/>
      <c r="M810" s="225"/>
      <c r="N810" s="225"/>
    </row>
    <row r="811" spans="2:14" x14ac:dyDescent="0.25">
      <c r="B811" s="225"/>
      <c r="C811" s="225"/>
      <c r="D811" s="225"/>
      <c r="E811" s="225"/>
      <c r="F811" s="225"/>
      <c r="G811" s="225"/>
      <c r="H811" s="225"/>
      <c r="I811" s="225"/>
      <c r="J811" s="225"/>
      <c r="K811" s="225"/>
      <c r="L811" s="225"/>
      <c r="M811" s="225"/>
      <c r="N811" s="225"/>
    </row>
    <row r="812" spans="2:14" x14ac:dyDescent="0.25">
      <c r="B812" s="225"/>
      <c r="C812" s="225"/>
      <c r="D812" s="225"/>
      <c r="E812" s="225"/>
      <c r="F812" s="225"/>
      <c r="G812" s="225"/>
      <c r="H812" s="225"/>
      <c r="I812" s="225"/>
      <c r="J812" s="225"/>
      <c r="K812" s="225"/>
      <c r="L812" s="225"/>
      <c r="M812" s="225"/>
      <c r="N812" s="225"/>
    </row>
    <row r="813" spans="2:14" x14ac:dyDescent="0.25">
      <c r="B813" s="225"/>
      <c r="C813" s="225"/>
      <c r="D813" s="225"/>
      <c r="E813" s="225"/>
      <c r="F813" s="225"/>
      <c r="G813" s="225"/>
      <c r="H813" s="225"/>
      <c r="I813" s="225"/>
      <c r="J813" s="225"/>
      <c r="K813" s="225"/>
      <c r="L813" s="225"/>
      <c r="M813" s="225"/>
      <c r="N813" s="225"/>
    </row>
    <row r="814" spans="2:14" x14ac:dyDescent="0.25">
      <c r="B814" s="225"/>
      <c r="C814" s="225"/>
      <c r="D814" s="225"/>
      <c r="E814" s="225"/>
      <c r="F814" s="225"/>
      <c r="G814" s="225"/>
      <c r="H814" s="225"/>
      <c r="I814" s="225"/>
      <c r="J814" s="225"/>
      <c r="K814" s="225"/>
      <c r="L814" s="225"/>
      <c r="M814" s="225"/>
      <c r="N814" s="225"/>
    </row>
    <row r="815" spans="2:14" x14ac:dyDescent="0.25">
      <c r="B815" s="225"/>
      <c r="C815" s="225"/>
      <c r="D815" s="225"/>
      <c r="E815" s="225"/>
      <c r="F815" s="225"/>
      <c r="G815" s="225"/>
      <c r="H815" s="225"/>
      <c r="I815" s="225"/>
      <c r="J815" s="225"/>
      <c r="K815" s="225"/>
      <c r="L815" s="225"/>
      <c r="M815" s="225"/>
      <c r="N815" s="225"/>
    </row>
    <row r="816" spans="2:14" x14ac:dyDescent="0.25">
      <c r="B816" s="225"/>
      <c r="C816" s="225"/>
      <c r="D816" s="225"/>
      <c r="E816" s="225"/>
      <c r="F816" s="225"/>
      <c r="G816" s="225"/>
      <c r="H816" s="225"/>
      <c r="I816" s="225"/>
      <c r="J816" s="225"/>
      <c r="K816" s="225"/>
      <c r="L816" s="225"/>
      <c r="M816" s="225"/>
      <c r="N816" s="225"/>
    </row>
    <row r="817" spans="2:14" x14ac:dyDescent="0.25">
      <c r="B817" s="225"/>
      <c r="C817" s="225"/>
      <c r="D817" s="225"/>
      <c r="E817" s="225"/>
      <c r="F817" s="225"/>
      <c r="G817" s="225"/>
      <c r="H817" s="225"/>
      <c r="I817" s="225"/>
      <c r="J817" s="225"/>
      <c r="K817" s="225"/>
      <c r="L817" s="225"/>
      <c r="M817" s="225"/>
      <c r="N817" s="225"/>
    </row>
    <row r="818" spans="2:14" x14ac:dyDescent="0.25">
      <c r="B818" s="225"/>
      <c r="C818" s="225"/>
      <c r="D818" s="225"/>
      <c r="E818" s="225"/>
      <c r="F818" s="225"/>
      <c r="G818" s="225"/>
      <c r="H818" s="225"/>
      <c r="I818" s="225"/>
      <c r="J818" s="225"/>
      <c r="K818" s="225"/>
      <c r="L818" s="225"/>
      <c r="M818" s="225"/>
      <c r="N818" s="225"/>
    </row>
    <row r="819" spans="2:14" x14ac:dyDescent="0.25">
      <c r="B819" s="225"/>
      <c r="C819" s="225"/>
      <c r="D819" s="225"/>
      <c r="E819" s="225"/>
      <c r="F819" s="225"/>
      <c r="G819" s="225"/>
      <c r="H819" s="225"/>
      <c r="I819" s="225"/>
      <c r="J819" s="225"/>
      <c r="K819" s="225"/>
      <c r="L819" s="225"/>
      <c r="M819" s="225"/>
      <c r="N819" s="225"/>
    </row>
    <row r="870" spans="2:14" x14ac:dyDescent="0.25">
      <c r="B870" s="225"/>
      <c r="C870" s="225"/>
      <c r="D870" s="225"/>
      <c r="E870" s="225"/>
      <c r="F870" s="225"/>
      <c r="G870" s="225"/>
      <c r="H870" s="225"/>
      <c r="I870" s="225"/>
      <c r="J870" s="225"/>
      <c r="K870" s="225"/>
      <c r="L870" s="225"/>
      <c r="M870" s="225"/>
      <c r="N870" s="225"/>
    </row>
    <row r="871" spans="2:14" x14ac:dyDescent="0.25">
      <c r="B871" s="225"/>
      <c r="C871" s="225"/>
      <c r="D871" s="225"/>
      <c r="E871" s="225"/>
      <c r="F871" s="225"/>
      <c r="G871" s="225"/>
      <c r="H871" s="225"/>
      <c r="I871" s="225"/>
      <c r="J871" s="225"/>
      <c r="K871" s="225"/>
      <c r="L871" s="225"/>
      <c r="M871" s="225"/>
      <c r="N871" s="225"/>
    </row>
    <row r="872" spans="2:14" x14ac:dyDescent="0.25">
      <c r="B872" s="225"/>
      <c r="C872" s="225"/>
      <c r="D872" s="225"/>
      <c r="E872" s="225"/>
      <c r="F872" s="225"/>
      <c r="G872" s="225"/>
      <c r="H872" s="225"/>
      <c r="I872" s="225"/>
      <c r="J872" s="225"/>
      <c r="K872" s="225"/>
      <c r="L872" s="225"/>
      <c r="M872" s="225"/>
      <c r="N872" s="225"/>
    </row>
    <row r="873" spans="2:14" x14ac:dyDescent="0.25">
      <c r="B873" s="225"/>
      <c r="C873" s="225"/>
      <c r="D873" s="225"/>
      <c r="E873" s="225"/>
      <c r="F873" s="225"/>
      <c r="G873" s="225"/>
      <c r="H873" s="225"/>
      <c r="I873" s="225"/>
      <c r="J873" s="225"/>
      <c r="K873" s="225"/>
      <c r="L873" s="225"/>
      <c r="M873" s="225"/>
      <c r="N873" s="225"/>
    </row>
    <row r="874" spans="2:14" x14ac:dyDescent="0.25">
      <c r="B874" s="225"/>
      <c r="C874" s="225"/>
      <c r="D874" s="225"/>
      <c r="E874" s="225"/>
      <c r="F874" s="225"/>
      <c r="G874" s="225"/>
      <c r="H874" s="225"/>
      <c r="I874" s="225"/>
      <c r="J874" s="225"/>
      <c r="K874" s="225"/>
      <c r="L874" s="225"/>
      <c r="M874" s="225"/>
      <c r="N874" s="225"/>
    </row>
    <row r="875" spans="2:14" x14ac:dyDescent="0.25">
      <c r="B875" s="225"/>
      <c r="C875" s="225"/>
      <c r="D875" s="225"/>
      <c r="E875" s="225"/>
      <c r="F875" s="225"/>
      <c r="G875" s="225"/>
      <c r="H875" s="225"/>
      <c r="I875" s="225"/>
      <c r="J875" s="225"/>
      <c r="K875" s="225"/>
      <c r="L875" s="225"/>
      <c r="M875" s="225"/>
      <c r="N875" s="225"/>
    </row>
    <row r="876" spans="2:14" x14ac:dyDescent="0.25">
      <c r="B876" s="225"/>
      <c r="C876" s="225"/>
      <c r="D876" s="225"/>
      <c r="E876" s="225"/>
      <c r="F876" s="225"/>
      <c r="G876" s="225"/>
      <c r="H876" s="225"/>
      <c r="I876" s="225"/>
      <c r="J876" s="225"/>
      <c r="K876" s="225"/>
      <c r="L876" s="225"/>
      <c r="M876" s="225"/>
      <c r="N876" s="225"/>
    </row>
    <row r="877" spans="2:14" x14ac:dyDescent="0.25">
      <c r="B877" s="225"/>
      <c r="C877" s="225"/>
      <c r="D877" s="225"/>
      <c r="E877" s="225"/>
      <c r="F877" s="225"/>
      <c r="G877" s="225"/>
      <c r="H877" s="225"/>
      <c r="I877" s="225"/>
      <c r="J877" s="225"/>
      <c r="K877" s="225"/>
      <c r="L877" s="225"/>
      <c r="M877" s="225"/>
      <c r="N877" s="225"/>
    </row>
    <row r="878" spans="2:14" x14ac:dyDescent="0.25">
      <c r="B878" s="225"/>
      <c r="C878" s="225"/>
      <c r="D878" s="225"/>
      <c r="E878" s="225"/>
      <c r="F878" s="225"/>
      <c r="G878" s="225"/>
      <c r="H878" s="225"/>
      <c r="I878" s="225"/>
      <c r="J878" s="225"/>
      <c r="K878" s="225"/>
      <c r="L878" s="225"/>
      <c r="M878" s="225"/>
      <c r="N878" s="225"/>
    </row>
    <row r="879" spans="2:14" x14ac:dyDescent="0.25">
      <c r="B879" s="225"/>
      <c r="C879" s="225"/>
      <c r="D879" s="225"/>
      <c r="E879" s="225"/>
      <c r="F879" s="225"/>
      <c r="G879" s="225"/>
      <c r="H879" s="225"/>
      <c r="I879" s="225"/>
      <c r="J879" s="225"/>
      <c r="K879" s="225"/>
      <c r="L879" s="225"/>
      <c r="M879" s="225"/>
      <c r="N879" s="225"/>
    </row>
    <row r="880" spans="2:14" x14ac:dyDescent="0.25">
      <c r="B880" s="225"/>
      <c r="C880" s="225"/>
      <c r="D880" s="225"/>
      <c r="E880" s="225"/>
      <c r="F880" s="225"/>
      <c r="G880" s="225"/>
      <c r="H880" s="225"/>
      <c r="I880" s="225"/>
      <c r="J880" s="225"/>
      <c r="K880" s="225"/>
      <c r="L880" s="225"/>
      <c r="M880" s="225"/>
      <c r="N880" s="225"/>
    </row>
    <row r="881" spans="2:14" x14ac:dyDescent="0.25">
      <c r="B881" s="225"/>
      <c r="C881" s="225"/>
      <c r="D881" s="225"/>
      <c r="E881" s="225"/>
      <c r="F881" s="225"/>
      <c r="G881" s="225"/>
      <c r="H881" s="225"/>
      <c r="I881" s="225"/>
      <c r="J881" s="225"/>
      <c r="K881" s="225"/>
      <c r="L881" s="225"/>
      <c r="M881" s="225"/>
      <c r="N881" s="225"/>
    </row>
    <row r="882" spans="2:14" x14ac:dyDescent="0.25">
      <c r="B882" s="225"/>
      <c r="C882" s="225"/>
      <c r="D882" s="225"/>
      <c r="E882" s="225"/>
      <c r="F882" s="225"/>
      <c r="G882" s="225"/>
      <c r="H882" s="225"/>
      <c r="I882" s="225"/>
      <c r="J882" s="225"/>
      <c r="K882" s="225"/>
      <c r="L882" s="225"/>
      <c r="M882" s="225"/>
      <c r="N882" s="225"/>
    </row>
    <row r="883" spans="2:14" x14ac:dyDescent="0.25">
      <c r="B883" s="225"/>
      <c r="C883" s="225"/>
      <c r="D883" s="225"/>
      <c r="E883" s="225"/>
      <c r="F883" s="225"/>
      <c r="G883" s="225"/>
      <c r="H883" s="225"/>
      <c r="I883" s="225"/>
      <c r="J883" s="225"/>
      <c r="K883" s="225"/>
      <c r="L883" s="225"/>
      <c r="M883" s="225"/>
      <c r="N883" s="225"/>
    </row>
    <row r="884" spans="2:14" x14ac:dyDescent="0.25">
      <c r="B884" s="225"/>
      <c r="C884" s="225"/>
      <c r="D884" s="225"/>
      <c r="E884" s="225"/>
      <c r="F884" s="225"/>
      <c r="G884" s="225"/>
      <c r="H884" s="225"/>
      <c r="I884" s="225"/>
      <c r="J884" s="225"/>
      <c r="K884" s="225"/>
      <c r="L884" s="225"/>
      <c r="M884" s="225"/>
      <c r="N884" s="225"/>
    </row>
  </sheetData>
  <sheetProtection sheet="1" objects="1" scenarios="1"/>
  <sortState ref="B22:E35">
    <sortCondition ref="B21"/>
  </sortState>
  <dataValidations count="1">
    <dataValidation type="list" allowBlank="1" showInputMessage="1" showErrorMessage="1" sqref="B5:B19 B88:B95">
      <formula1>PRODUITS</formula1>
    </dataValidation>
  </dataValidations>
  <pageMargins left="0.11811023622047245" right="0" top="0.15748031496062992" bottom="0.15748031496062992" header="0.11811023622047245" footer="0.11811023622047245"/>
  <pageSetup paperSize="9" scale="5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4"/>
  <dimension ref="A1:H24"/>
  <sheetViews>
    <sheetView zoomScale="80" zoomScaleNormal="80" workbookViewId="0">
      <selection activeCell="E17" sqref="E17"/>
    </sheetView>
  </sheetViews>
  <sheetFormatPr baseColWidth="10" defaultRowHeight="15" x14ac:dyDescent="0.25"/>
  <cols>
    <col min="1" max="1" width="30.85546875" customWidth="1"/>
    <col min="4" max="5" width="14.7109375" customWidth="1"/>
    <col min="6" max="6" width="62" customWidth="1"/>
    <col min="7" max="7" width="11.5703125" customWidth="1"/>
    <col min="8" max="8" width="19.140625" bestFit="1" customWidth="1"/>
  </cols>
  <sheetData>
    <row r="1" spans="1:6" ht="23.25" x14ac:dyDescent="0.25">
      <c r="A1" s="49" t="s">
        <v>116</v>
      </c>
      <c r="E1" s="9"/>
      <c r="F1" s="9"/>
    </row>
    <row r="2" spans="1:6" x14ac:dyDescent="0.25">
      <c r="A2" s="48" t="str">
        <f>Matériaux!B20</f>
        <v>ACIER</v>
      </c>
    </row>
    <row r="3" spans="1:6" x14ac:dyDescent="0.25">
      <c r="A3" s="48" t="str">
        <f>Matériaux!B27</f>
        <v>BARDAGES</v>
      </c>
    </row>
    <row r="4" spans="1:6" x14ac:dyDescent="0.25">
      <c r="A4" s="48" t="str">
        <f>Matériaux!B38</f>
        <v>BETONS</v>
      </c>
    </row>
    <row r="5" spans="1:6" x14ac:dyDescent="0.25">
      <c r="A5" s="48" t="str">
        <f>Matériaux!B61</f>
        <v>BOIS</v>
      </c>
    </row>
    <row r="6" spans="1:6" x14ac:dyDescent="0.25">
      <c r="A6" s="48" t="str">
        <f>Matériaux!B123</f>
        <v>BRIQUES_ET_AGGLOS</v>
      </c>
    </row>
    <row r="7" spans="1:6" x14ac:dyDescent="0.25">
      <c r="A7" s="48" t="str">
        <f>Matériaux!B140</f>
        <v>CARRELAGES_CHAPPES</v>
      </c>
    </row>
    <row r="8" spans="1:6" x14ac:dyDescent="0.25">
      <c r="A8" s="48" t="str">
        <f>Matériaux!B156</f>
        <v>ENDUITS</v>
      </c>
    </row>
    <row r="9" spans="1:6" x14ac:dyDescent="0.25">
      <c r="A9" s="48" t="str">
        <f>Matériaux!B185</f>
        <v>ETANCHEITE_A_L_EAU</v>
      </c>
    </row>
    <row r="10" spans="1:6" x14ac:dyDescent="0.25">
      <c r="A10" s="48" t="str">
        <f>Matériaux!B205</f>
        <v>FENETRE_ET_PORTES</v>
      </c>
    </row>
    <row r="11" spans="1:6" x14ac:dyDescent="0.25">
      <c r="A11" s="48" t="str">
        <f>Matériaux!B194</f>
        <v>FINITIONS</v>
      </c>
    </row>
    <row r="12" spans="1:6" x14ac:dyDescent="0.25">
      <c r="A12" s="48" t="str">
        <f>Matériaux!B249</f>
        <v xml:space="preserve">ISOLANTS </v>
      </c>
    </row>
    <row r="13" spans="1:6" x14ac:dyDescent="0.25">
      <c r="A13" s="48" t="str">
        <f>Matériaux!B344</f>
        <v>METAUX</v>
      </c>
    </row>
    <row r="14" spans="1:6" x14ac:dyDescent="0.25">
      <c r="A14" s="48" t="str">
        <f>Matériaux!B354</f>
        <v>PLAQUES_DE_PLATRE_ET_GYPSE</v>
      </c>
    </row>
    <row r="15" spans="1:6" x14ac:dyDescent="0.25">
      <c r="A15" s="48" t="str">
        <f>Matériaux!B374</f>
        <v>SOLS</v>
      </c>
    </row>
    <row r="16" spans="1:6" x14ac:dyDescent="0.25">
      <c r="A16" s="48" t="str">
        <f>Matériaux!B385</f>
        <v>TUILES_ARDOISES</v>
      </c>
    </row>
    <row r="17" spans="1:8" x14ac:dyDescent="0.25">
      <c r="A17" s="48" t="str">
        <f>Matériaux!B2</f>
        <v>Z_1</v>
      </c>
    </row>
    <row r="18" spans="1:8" x14ac:dyDescent="0.25">
      <c r="A18" s="48" t="str">
        <f>Matériaux!B5</f>
        <v>Z_2</v>
      </c>
    </row>
    <row r="19" spans="1:8" x14ac:dyDescent="0.25">
      <c r="A19" s="48" t="str">
        <f>Matériaux!B8</f>
        <v>Z_3</v>
      </c>
    </row>
    <row r="20" spans="1:8" x14ac:dyDescent="0.25">
      <c r="A20" s="48" t="str">
        <f>Matériaux!B11</f>
        <v>Z_4</v>
      </c>
    </row>
    <row r="21" spans="1:8" x14ac:dyDescent="0.25">
      <c r="A21" s="48" t="str">
        <f>Matériaux!B14</f>
        <v>Z_5</v>
      </c>
    </row>
    <row r="22" spans="1:8" x14ac:dyDescent="0.25">
      <c r="A22" s="48" t="str">
        <f>Matériaux!B17</f>
        <v>Z_6</v>
      </c>
    </row>
    <row r="23" spans="1:8" x14ac:dyDescent="0.25">
      <c r="A23" s="32"/>
    </row>
    <row r="24" spans="1:8" x14ac:dyDescent="0.25">
      <c r="E24" s="50"/>
      <c r="F24" s="26"/>
      <c r="G24" s="28"/>
      <c r="H24" s="28"/>
    </row>
  </sheetData>
  <sortState ref="A2:A22">
    <sortCondition ref="A22"/>
  </sortState>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3"/>
  <dimension ref="A2:M932"/>
  <sheetViews>
    <sheetView showGridLines="0" topLeftCell="A37" zoomScaleNormal="100" zoomScalePageLayoutView="50" workbookViewId="0">
      <selection activeCell="E6" sqref="E6:M6"/>
    </sheetView>
  </sheetViews>
  <sheetFormatPr baseColWidth="10" defaultRowHeight="15" x14ac:dyDescent="0.25"/>
  <cols>
    <col min="1" max="1" width="7.85546875" customWidth="1"/>
    <col min="3" max="6" width="11.42578125" customWidth="1"/>
    <col min="13" max="17" width="7.42578125" customWidth="1"/>
  </cols>
  <sheetData>
    <row r="2" spans="1:13" ht="23.25" x14ac:dyDescent="0.35">
      <c r="B2" s="674">
        <f>'Calcul bâtiment'!$B$6</f>
        <v>0</v>
      </c>
      <c r="C2" s="674"/>
      <c r="D2" s="674"/>
      <c r="E2" s="674"/>
      <c r="F2" s="674"/>
      <c r="G2" s="566" t="s">
        <v>364</v>
      </c>
      <c r="H2" s="565" t="s">
        <v>363</v>
      </c>
      <c r="I2" s="566">
        <f>'Calcul bâtiment'!$D$7</f>
        <v>0</v>
      </c>
      <c r="J2" s="565" t="s">
        <v>12</v>
      </c>
      <c r="K2" s="565"/>
      <c r="L2" s="565"/>
    </row>
    <row r="3" spans="1:13" ht="15" customHeight="1" x14ac:dyDescent="0.35">
      <c r="A3" s="484"/>
      <c r="B3" s="565"/>
      <c r="C3" s="565"/>
      <c r="D3" s="565"/>
      <c r="E3" s="565"/>
      <c r="F3" s="565"/>
      <c r="G3" s="484"/>
      <c r="H3" s="484"/>
      <c r="I3" s="484"/>
    </row>
    <row r="4" spans="1:13" ht="15" customHeight="1" x14ac:dyDescent="0.25">
      <c r="A4" s="484"/>
      <c r="B4" s="484"/>
      <c r="C4" s="484"/>
      <c r="D4" s="484"/>
      <c r="E4" s="484"/>
      <c r="F4" s="484"/>
      <c r="G4" s="484"/>
      <c r="H4" s="484"/>
      <c r="I4" s="484"/>
    </row>
    <row r="5" spans="1:13" ht="15" customHeight="1" x14ac:dyDescent="0.25">
      <c r="A5" s="484"/>
      <c r="B5" s="520"/>
      <c r="C5" s="520"/>
      <c r="D5" s="520"/>
      <c r="E5" s="520"/>
      <c r="F5" s="520"/>
      <c r="G5" s="520"/>
      <c r="H5" s="484"/>
      <c r="I5" s="484"/>
    </row>
    <row r="6" spans="1:13" ht="15" customHeight="1" x14ac:dyDescent="0.25">
      <c r="A6" s="484"/>
      <c r="B6" s="484"/>
      <c r="C6" s="484"/>
      <c r="D6" s="484"/>
      <c r="E6" s="517"/>
      <c r="F6" s="517"/>
      <c r="G6" s="484"/>
      <c r="H6" s="484"/>
      <c r="I6" s="484"/>
    </row>
    <row r="7" spans="1:13" ht="15" customHeight="1" x14ac:dyDescent="0.25">
      <c r="A7" s="484"/>
      <c r="B7" s="484"/>
      <c r="C7" s="487"/>
      <c r="D7" s="488"/>
      <c r="E7" s="517"/>
      <c r="F7" s="517"/>
      <c r="G7" s="484"/>
      <c r="H7" s="484"/>
      <c r="I7" s="484"/>
    </row>
    <row r="8" spans="1:13" ht="15" customHeight="1" x14ac:dyDescent="0.25">
      <c r="A8" s="484"/>
      <c r="B8" s="484"/>
      <c r="C8" s="487"/>
      <c r="D8" s="488"/>
      <c r="E8" s="517"/>
      <c r="F8" s="517"/>
      <c r="G8" s="484"/>
      <c r="H8" s="484"/>
      <c r="I8" s="484"/>
    </row>
    <row r="9" spans="1:13" ht="15" customHeight="1" x14ac:dyDescent="0.25">
      <c r="A9" s="484"/>
      <c r="B9" s="484"/>
      <c r="C9" s="487"/>
      <c r="D9" s="489"/>
      <c r="E9" s="517"/>
      <c r="F9" s="517"/>
      <c r="G9" s="484"/>
      <c r="H9" s="484"/>
      <c r="I9" s="484"/>
    </row>
    <row r="10" spans="1:13" ht="15" customHeight="1" x14ac:dyDescent="0.25">
      <c r="A10" s="484"/>
      <c r="B10" s="484"/>
      <c r="C10" s="487"/>
      <c r="D10" s="489"/>
      <c r="E10" s="517"/>
      <c r="F10" s="517"/>
      <c r="G10" s="484"/>
      <c r="H10" s="484"/>
      <c r="I10" s="484"/>
    </row>
    <row r="11" spans="1:13" ht="15" customHeight="1" x14ac:dyDescent="0.25">
      <c r="A11" s="484"/>
      <c r="B11" s="517"/>
      <c r="C11" s="517"/>
      <c r="D11" s="517"/>
      <c r="E11" s="517"/>
      <c r="F11" s="517"/>
      <c r="G11" s="484"/>
      <c r="H11" s="484"/>
      <c r="I11" s="484"/>
    </row>
    <row r="12" spans="1:13" s="301" customFormat="1" ht="15" customHeight="1" x14ac:dyDescent="0.25">
      <c r="A12" s="490"/>
      <c r="B12" s="521"/>
      <c r="C12" s="521"/>
      <c r="D12" s="521"/>
      <c r="E12" s="521"/>
      <c r="F12" s="521"/>
      <c r="G12" s="491"/>
      <c r="H12" s="491"/>
      <c r="I12" s="491"/>
      <c r="J12" s="300"/>
      <c r="K12" s="300"/>
      <c r="L12" s="300"/>
      <c r="M12" s="300"/>
    </row>
    <row r="13" spans="1:13" ht="15" customHeight="1" x14ac:dyDescent="0.25">
      <c r="A13" s="484"/>
      <c r="B13" s="521"/>
      <c r="C13" s="521"/>
      <c r="D13" s="521"/>
      <c r="E13" s="521"/>
      <c r="F13" s="521"/>
      <c r="G13" s="492"/>
      <c r="H13" s="486"/>
      <c r="I13" s="486"/>
      <c r="J13" s="225"/>
      <c r="K13" s="225"/>
      <c r="L13" s="225"/>
      <c r="M13" s="225"/>
    </row>
    <row r="14" spans="1:13" ht="15" customHeight="1" x14ac:dyDescent="0.25">
      <c r="A14" s="484"/>
      <c r="B14" s="521"/>
      <c r="C14" s="522"/>
      <c r="D14" s="522"/>
      <c r="E14" s="522"/>
      <c r="F14" s="522"/>
      <c r="G14" s="486"/>
      <c r="H14" s="486"/>
      <c r="I14" s="486"/>
      <c r="J14" s="225"/>
      <c r="K14" s="225"/>
      <c r="L14" s="225"/>
      <c r="M14" s="225"/>
    </row>
    <row r="15" spans="1:13" ht="15" customHeight="1" x14ac:dyDescent="0.25">
      <c r="A15" s="484"/>
      <c r="B15" s="521"/>
      <c r="C15" s="522"/>
      <c r="D15" s="522"/>
      <c r="E15" s="522"/>
      <c r="F15" s="522"/>
      <c r="G15" s="492"/>
      <c r="H15" s="486"/>
      <c r="I15" s="486"/>
      <c r="J15" s="225"/>
      <c r="K15" s="225"/>
      <c r="L15" s="225"/>
      <c r="M15" s="225"/>
    </row>
    <row r="16" spans="1:13" ht="15" customHeight="1" x14ac:dyDescent="0.25">
      <c r="A16" s="484"/>
      <c r="B16" s="521"/>
      <c r="C16" s="493"/>
      <c r="D16" s="523"/>
      <c r="E16" s="523"/>
      <c r="F16" s="493"/>
      <c r="G16" s="486"/>
      <c r="H16" s="486"/>
      <c r="I16" s="486"/>
      <c r="J16" s="225"/>
      <c r="K16" s="225"/>
      <c r="L16" s="225"/>
      <c r="M16" s="225"/>
    </row>
    <row r="17" spans="1:13" ht="15" customHeight="1" x14ac:dyDescent="0.25">
      <c r="A17" s="484"/>
      <c r="B17" s="521"/>
      <c r="C17" s="494"/>
      <c r="D17" s="485"/>
      <c r="E17" s="486"/>
      <c r="F17" s="495"/>
      <c r="G17" s="486"/>
      <c r="H17" s="486"/>
      <c r="I17" s="486"/>
      <c r="J17" s="225"/>
      <c r="K17" s="225"/>
      <c r="L17" s="225"/>
      <c r="M17" s="225"/>
    </row>
    <row r="18" spans="1:13" ht="15" customHeight="1" x14ac:dyDescent="0.25">
      <c r="A18" s="484"/>
      <c r="B18" s="521"/>
      <c r="C18" s="496"/>
      <c r="D18" s="485"/>
      <c r="E18" s="486"/>
      <c r="F18" s="497"/>
      <c r="G18" s="486"/>
      <c r="H18" s="486"/>
      <c r="I18" s="486"/>
      <c r="J18" s="225"/>
      <c r="K18" s="225"/>
      <c r="L18" s="225"/>
      <c r="M18" s="225"/>
    </row>
    <row r="19" spans="1:13" ht="15" customHeight="1" x14ac:dyDescent="0.25">
      <c r="A19" s="484"/>
      <c r="B19" s="521"/>
      <c r="C19" s="498"/>
      <c r="D19" s="485"/>
      <c r="E19" s="486"/>
      <c r="F19" s="499"/>
      <c r="G19" s="486"/>
      <c r="H19" s="486"/>
      <c r="I19" s="486"/>
      <c r="J19" s="225"/>
      <c r="K19" s="225"/>
      <c r="L19" s="225"/>
      <c r="M19" s="225"/>
    </row>
    <row r="20" spans="1:13" ht="15" customHeight="1" x14ac:dyDescent="0.25">
      <c r="A20" s="484"/>
      <c r="B20" s="521"/>
      <c r="C20" s="500"/>
      <c r="D20" s="485"/>
      <c r="E20" s="486"/>
      <c r="F20" s="501"/>
      <c r="G20" s="486"/>
      <c r="H20" s="486"/>
      <c r="I20" s="486"/>
      <c r="J20" s="225"/>
      <c r="K20" s="225"/>
      <c r="L20" s="225"/>
      <c r="M20" s="225"/>
    </row>
    <row r="21" spans="1:13" ht="15" customHeight="1" x14ac:dyDescent="0.25">
      <c r="A21" s="484"/>
      <c r="B21" s="521"/>
      <c r="C21" s="502"/>
      <c r="D21" s="503"/>
      <c r="E21" s="486"/>
      <c r="F21" s="504"/>
      <c r="G21" s="486"/>
      <c r="H21" s="486"/>
      <c r="I21" s="486"/>
      <c r="J21" s="225"/>
      <c r="K21" s="225"/>
      <c r="L21" s="225"/>
      <c r="M21" s="225"/>
    </row>
    <row r="22" spans="1:13" ht="15" customHeight="1" x14ac:dyDescent="0.25">
      <c r="A22" s="484"/>
      <c r="B22" s="521"/>
      <c r="C22" s="492"/>
      <c r="D22" s="492"/>
      <c r="E22" s="492"/>
      <c r="F22" s="492"/>
      <c r="G22" s="486"/>
      <c r="H22" s="486"/>
      <c r="I22" s="486"/>
      <c r="J22" s="225"/>
      <c r="K22" s="225"/>
      <c r="L22" s="225"/>
      <c r="M22" s="225"/>
    </row>
    <row r="23" spans="1:13" ht="15" customHeight="1" x14ac:dyDescent="0.25">
      <c r="A23" s="484"/>
      <c r="B23" s="521"/>
      <c r="C23" s="492"/>
      <c r="D23" s="492"/>
      <c r="E23" s="492"/>
      <c r="F23" s="492"/>
      <c r="G23" s="486"/>
      <c r="H23" s="486"/>
      <c r="I23" s="486"/>
      <c r="J23" s="225"/>
      <c r="K23" s="225"/>
      <c r="L23" s="225"/>
      <c r="M23" s="225"/>
    </row>
    <row r="24" spans="1:13" ht="15" customHeight="1" x14ac:dyDescent="0.25">
      <c r="A24" s="484"/>
      <c r="B24" s="521"/>
      <c r="C24" s="492"/>
      <c r="D24" s="492"/>
      <c r="E24" s="492"/>
      <c r="F24" s="492"/>
      <c r="G24" s="486"/>
      <c r="H24" s="486"/>
      <c r="I24" s="486"/>
      <c r="J24" s="225"/>
      <c r="K24" s="225"/>
      <c r="L24" s="225"/>
      <c r="M24" s="225"/>
    </row>
    <row r="25" spans="1:13" ht="15" customHeight="1" x14ac:dyDescent="0.3">
      <c r="A25" s="484"/>
      <c r="B25" s="521"/>
      <c r="C25" s="492"/>
      <c r="D25" s="492"/>
      <c r="E25" s="492"/>
      <c r="F25" s="492"/>
      <c r="G25" s="486"/>
      <c r="H25" s="486"/>
      <c r="I25" s="486"/>
      <c r="J25" s="225"/>
      <c r="K25" s="225"/>
      <c r="L25" s="294"/>
      <c r="M25" s="294"/>
    </row>
    <row r="26" spans="1:13" ht="15" customHeight="1" x14ac:dyDescent="0.3">
      <c r="A26" s="484"/>
      <c r="B26" s="521"/>
      <c r="C26" s="492"/>
      <c r="D26" s="492"/>
      <c r="E26" s="492"/>
      <c r="F26" s="492"/>
      <c r="G26" s="486"/>
      <c r="H26" s="486"/>
      <c r="I26" s="486"/>
      <c r="J26" s="225"/>
      <c r="K26" s="225"/>
      <c r="L26" s="294"/>
      <c r="M26" s="294"/>
    </row>
    <row r="27" spans="1:13" ht="15" customHeight="1" x14ac:dyDescent="0.25">
      <c r="A27" s="484"/>
      <c r="B27" s="521"/>
      <c r="C27" s="524"/>
      <c r="D27" s="524"/>
      <c r="E27" s="524"/>
      <c r="F27" s="524"/>
      <c r="G27" s="486"/>
      <c r="H27" s="486"/>
      <c r="I27" s="486"/>
      <c r="J27" s="225"/>
      <c r="K27" s="225"/>
      <c r="L27" s="225"/>
      <c r="M27" s="225"/>
    </row>
    <row r="28" spans="1:13" ht="15" customHeight="1" x14ac:dyDescent="0.25">
      <c r="A28" s="484"/>
      <c r="B28" s="517"/>
      <c r="C28" s="525"/>
      <c r="D28" s="525"/>
      <c r="E28" s="525"/>
      <c r="F28" s="525"/>
      <c r="G28" s="484"/>
      <c r="H28" s="484"/>
      <c r="I28" s="484"/>
    </row>
    <row r="29" spans="1:13" ht="15" customHeight="1" x14ac:dyDescent="0.25">
      <c r="A29" s="484"/>
      <c r="B29" s="517"/>
      <c r="C29" s="505"/>
      <c r="D29" s="526"/>
      <c r="E29" s="526"/>
      <c r="F29" s="505"/>
      <c r="G29" s="506"/>
      <c r="H29" s="484"/>
      <c r="I29" s="484"/>
    </row>
    <row r="30" spans="1:13" ht="15" customHeight="1" x14ac:dyDescent="0.25">
      <c r="A30" s="484"/>
      <c r="B30" s="517"/>
      <c r="C30" s="507"/>
      <c r="D30" s="503"/>
      <c r="E30" s="508"/>
      <c r="F30" s="509"/>
      <c r="G30" s="506"/>
      <c r="H30" s="484"/>
      <c r="I30" s="484"/>
    </row>
    <row r="31" spans="1:13" ht="15" customHeight="1" x14ac:dyDescent="0.25">
      <c r="A31" s="484"/>
      <c r="B31" s="517"/>
      <c r="C31" s="507"/>
      <c r="D31" s="503"/>
      <c r="E31" s="508"/>
      <c r="F31" s="509"/>
      <c r="G31" s="506"/>
      <c r="H31" s="484"/>
      <c r="I31" s="484"/>
    </row>
    <row r="32" spans="1:13" ht="15" customHeight="1" x14ac:dyDescent="0.25">
      <c r="A32" s="484"/>
      <c r="B32" s="517"/>
      <c r="C32" s="507"/>
      <c r="D32" s="503"/>
      <c r="E32" s="508"/>
      <c r="F32" s="509"/>
      <c r="G32" s="506"/>
      <c r="H32" s="484"/>
      <c r="I32" s="484"/>
    </row>
    <row r="33" spans="1:9" ht="15" customHeight="1" x14ac:dyDescent="0.25">
      <c r="A33" s="484"/>
      <c r="B33" s="517"/>
      <c r="C33" s="507"/>
      <c r="D33" s="503"/>
      <c r="E33" s="508"/>
      <c r="F33" s="509"/>
      <c r="G33" s="506"/>
      <c r="H33" s="484"/>
      <c r="I33" s="484"/>
    </row>
    <row r="34" spans="1:9" ht="15" customHeight="1" x14ac:dyDescent="0.25">
      <c r="A34" s="484"/>
      <c r="B34" s="517"/>
      <c r="C34" s="507"/>
      <c r="D34" s="503"/>
      <c r="E34" s="508"/>
      <c r="F34" s="509"/>
      <c r="G34" s="506"/>
      <c r="H34" s="484"/>
      <c r="I34" s="484"/>
    </row>
    <row r="35" spans="1:9" ht="15" customHeight="1" x14ac:dyDescent="0.25">
      <c r="A35" s="484"/>
      <c r="B35" s="517"/>
      <c r="C35" s="505"/>
      <c r="D35" s="505"/>
      <c r="E35" s="505"/>
      <c r="F35" s="505"/>
      <c r="G35" s="506"/>
      <c r="H35" s="484"/>
      <c r="I35" s="484"/>
    </row>
    <row r="36" spans="1:9" ht="15" customHeight="1" x14ac:dyDescent="0.25">
      <c r="A36" s="484"/>
      <c r="B36" s="517"/>
      <c r="C36" s="510"/>
      <c r="D36" s="511"/>
      <c r="E36" s="484"/>
      <c r="F36" s="512"/>
      <c r="G36" s="513"/>
      <c r="H36" s="484"/>
      <c r="I36" s="484"/>
    </row>
    <row r="37" spans="1:9" ht="15" customHeight="1" x14ac:dyDescent="0.25">
      <c r="A37" s="484"/>
      <c r="B37" s="517"/>
      <c r="C37" s="514"/>
      <c r="D37" s="511"/>
      <c r="E37" s="484"/>
      <c r="F37" s="512"/>
      <c r="G37" s="513"/>
      <c r="H37" s="484"/>
      <c r="I37" s="484"/>
    </row>
    <row r="38" spans="1:9" ht="15" customHeight="1" x14ac:dyDescent="0.25">
      <c r="A38" s="484"/>
      <c r="B38" s="517"/>
      <c r="C38" s="515"/>
      <c r="D38" s="516"/>
      <c r="E38" s="516"/>
      <c r="F38" s="512"/>
      <c r="G38" s="484"/>
      <c r="H38" s="484"/>
      <c r="I38" s="484"/>
    </row>
    <row r="39" spans="1:9" ht="15" customHeight="1" x14ac:dyDescent="0.25">
      <c r="A39" s="484"/>
      <c r="B39" s="517"/>
      <c r="C39" s="515"/>
      <c r="D39" s="516"/>
      <c r="E39" s="516"/>
      <c r="F39" s="512"/>
      <c r="G39" s="484"/>
      <c r="H39" s="484"/>
      <c r="I39" s="484"/>
    </row>
    <row r="40" spans="1:9" ht="15" customHeight="1" x14ac:dyDescent="0.25">
      <c r="A40" s="484"/>
      <c r="B40" s="517"/>
      <c r="C40" s="515"/>
      <c r="D40" s="516"/>
      <c r="E40" s="516"/>
      <c r="F40" s="512"/>
      <c r="G40" s="484"/>
      <c r="H40" s="484"/>
      <c r="I40" s="484"/>
    </row>
    <row r="41" spans="1:9" ht="15" customHeight="1" x14ac:dyDescent="0.25">
      <c r="A41" s="484"/>
      <c r="B41" s="517"/>
      <c r="C41" s="515"/>
      <c r="D41" s="516"/>
      <c r="E41" s="516"/>
      <c r="F41" s="512"/>
      <c r="G41" s="484"/>
      <c r="H41" s="484"/>
      <c r="I41" s="484"/>
    </row>
    <row r="42" spans="1:9" ht="15" customHeight="1" x14ac:dyDescent="0.25">
      <c r="A42" s="484"/>
      <c r="B42" s="517"/>
      <c r="C42" s="515"/>
      <c r="D42" s="516"/>
      <c r="E42" s="516"/>
      <c r="F42" s="512"/>
      <c r="G42" s="484"/>
      <c r="H42" s="484"/>
      <c r="I42" s="484"/>
    </row>
    <row r="43" spans="1:9" ht="15" customHeight="1" x14ac:dyDescent="0.25">
      <c r="A43" s="484"/>
      <c r="B43" s="517"/>
      <c r="C43" s="515"/>
      <c r="D43" s="516"/>
      <c r="E43" s="516"/>
      <c r="F43" s="509"/>
      <c r="G43" s="484"/>
      <c r="H43" s="484"/>
      <c r="I43" s="484"/>
    </row>
    <row r="44" spans="1:9" ht="15" customHeight="1" x14ac:dyDescent="0.25">
      <c r="A44" s="484"/>
      <c r="B44" s="517"/>
      <c r="C44" s="514"/>
      <c r="D44" s="511"/>
      <c r="E44" s="516"/>
      <c r="F44" s="512"/>
      <c r="G44" s="484"/>
      <c r="H44" s="484"/>
      <c r="I44" s="484"/>
    </row>
    <row r="45" spans="1:9" ht="15" customHeight="1" x14ac:dyDescent="0.25">
      <c r="A45" s="484"/>
      <c r="B45" s="517"/>
      <c r="C45" s="515"/>
      <c r="D45" s="516"/>
      <c r="E45" s="516"/>
      <c r="F45" s="512"/>
      <c r="G45" s="484"/>
      <c r="H45" s="484"/>
      <c r="I45" s="484"/>
    </row>
    <row r="46" spans="1:9" ht="15" customHeight="1" x14ac:dyDescent="0.25">
      <c r="A46" s="484"/>
      <c r="B46" s="517"/>
      <c r="C46" s="514"/>
      <c r="D46" s="511"/>
      <c r="E46" s="484"/>
      <c r="F46" s="512"/>
      <c r="G46" s="484"/>
      <c r="H46" s="484"/>
      <c r="I46" s="484"/>
    </row>
    <row r="47" spans="1:9" ht="15" customHeight="1" x14ac:dyDescent="0.25">
      <c r="A47" s="484"/>
      <c r="B47" s="517"/>
      <c r="C47" s="517"/>
      <c r="D47" s="517"/>
      <c r="E47" s="517"/>
      <c r="F47" s="517"/>
      <c r="G47" s="484"/>
      <c r="H47" s="484"/>
      <c r="I47" s="484"/>
    </row>
    <row r="48" spans="1:9" ht="15" customHeight="1" x14ac:dyDescent="0.25">
      <c r="A48" s="484"/>
      <c r="B48" s="517"/>
      <c r="C48" s="517"/>
      <c r="D48" s="517"/>
      <c r="E48" s="517"/>
      <c r="F48" s="517"/>
      <c r="G48" s="484"/>
      <c r="H48" s="484"/>
      <c r="I48" s="484"/>
    </row>
    <row r="49" spans="1:9" ht="15" customHeight="1" x14ac:dyDescent="0.25">
      <c r="A49" s="484"/>
      <c r="B49" s="484"/>
      <c r="C49" s="484"/>
      <c r="D49" s="484"/>
      <c r="E49" s="484"/>
      <c r="F49" s="484"/>
      <c r="G49" s="484"/>
      <c r="H49" s="484"/>
      <c r="I49" s="484"/>
    </row>
    <row r="50" spans="1:9" ht="15" customHeight="1" x14ac:dyDescent="0.25">
      <c r="A50" s="484"/>
      <c r="B50" s="484"/>
      <c r="C50" s="484"/>
      <c r="D50" s="484"/>
      <c r="E50" s="484"/>
      <c r="F50" s="484"/>
      <c r="G50" s="484"/>
      <c r="H50" s="484"/>
      <c r="I50" s="484"/>
    </row>
    <row r="51" spans="1:9" ht="15" customHeight="1" x14ac:dyDescent="0.25">
      <c r="A51" s="484"/>
      <c r="B51" s="484"/>
      <c r="C51" s="518"/>
      <c r="D51" s="518"/>
      <c r="E51" s="518"/>
      <c r="F51" s="484"/>
      <c r="G51" s="484"/>
      <c r="H51" s="484"/>
      <c r="I51" s="484"/>
    </row>
    <row r="52" spans="1:9" ht="15" customHeight="1" x14ac:dyDescent="0.25">
      <c r="A52" s="484"/>
      <c r="B52" s="484"/>
      <c r="C52" s="519"/>
      <c r="D52" s="519"/>
      <c r="E52" s="519"/>
      <c r="F52" s="484"/>
      <c r="G52" s="484"/>
      <c r="H52" s="484"/>
      <c r="I52" s="484"/>
    </row>
    <row r="53" spans="1:9" ht="15" customHeight="1" x14ac:dyDescent="0.25">
      <c r="A53" s="484"/>
      <c r="B53" s="484"/>
      <c r="C53" s="519"/>
      <c r="D53" s="519"/>
      <c r="E53" s="519"/>
      <c r="F53" s="484"/>
      <c r="G53" s="484"/>
      <c r="H53" s="484"/>
      <c r="I53" s="484"/>
    </row>
    <row r="54" spans="1:9" ht="15" customHeight="1" x14ac:dyDescent="0.25">
      <c r="A54" s="484"/>
      <c r="B54" s="484"/>
      <c r="C54" s="519"/>
      <c r="D54" s="519"/>
      <c r="E54" s="519"/>
      <c r="F54" s="484"/>
      <c r="G54" s="484"/>
      <c r="H54" s="484"/>
      <c r="I54" s="484"/>
    </row>
    <row r="55" spans="1:9" ht="15" customHeight="1" x14ac:dyDescent="0.25">
      <c r="A55" s="484"/>
      <c r="B55" s="484"/>
      <c r="C55" s="519"/>
      <c r="D55" s="519"/>
      <c r="E55" s="519"/>
      <c r="F55" s="484"/>
      <c r="G55" s="484"/>
      <c r="H55" s="484"/>
      <c r="I55" s="484"/>
    </row>
    <row r="56" spans="1:9" ht="15" customHeight="1" x14ac:dyDescent="0.25">
      <c r="A56" s="484"/>
      <c r="B56" s="484"/>
      <c r="C56" s="484"/>
      <c r="D56" s="484"/>
      <c r="E56" s="484"/>
      <c r="F56" s="484"/>
      <c r="G56" s="484"/>
      <c r="H56" s="484"/>
      <c r="I56" s="484"/>
    </row>
    <row r="57" spans="1:9" ht="15" customHeight="1" x14ac:dyDescent="0.25">
      <c r="A57" s="484"/>
      <c r="B57" s="484"/>
      <c r="C57" s="484"/>
      <c r="D57" s="484"/>
      <c r="E57" s="484"/>
      <c r="F57" s="484"/>
      <c r="G57" s="484"/>
      <c r="H57" s="484"/>
      <c r="I57" s="484"/>
    </row>
    <row r="58" spans="1:9" ht="15" customHeight="1" x14ac:dyDescent="0.25">
      <c r="A58" s="484"/>
      <c r="B58" s="484"/>
      <c r="C58" s="484"/>
      <c r="D58" s="484"/>
      <c r="E58" s="484"/>
      <c r="F58" s="484"/>
      <c r="G58" s="484"/>
      <c r="H58" s="484"/>
      <c r="I58" s="484"/>
    </row>
    <row r="59" spans="1:9" ht="15" customHeight="1" x14ac:dyDescent="0.25">
      <c r="A59" s="484"/>
      <c r="B59" s="484"/>
      <c r="C59" s="484"/>
      <c r="D59" s="484"/>
      <c r="E59" s="484"/>
      <c r="F59" s="484"/>
      <c r="G59" s="484"/>
      <c r="H59" s="484"/>
      <c r="I59" s="484"/>
    </row>
    <row r="60" spans="1:9" ht="15" customHeight="1" x14ac:dyDescent="0.25">
      <c r="A60" s="484"/>
      <c r="B60" s="484"/>
      <c r="C60" s="484"/>
      <c r="D60" s="484"/>
      <c r="E60" s="484"/>
      <c r="F60" s="484"/>
      <c r="G60" s="484"/>
      <c r="H60" s="484"/>
      <c r="I60" s="484"/>
    </row>
    <row r="61" spans="1:9" ht="15" customHeight="1" x14ac:dyDescent="0.25">
      <c r="A61" s="484"/>
      <c r="B61" s="484"/>
      <c r="C61" s="484"/>
      <c r="D61" s="484"/>
      <c r="E61" s="484"/>
      <c r="F61" s="484"/>
      <c r="G61" s="484"/>
      <c r="H61" s="484"/>
      <c r="I61" s="484"/>
    </row>
    <row r="62" spans="1:9" ht="15" customHeight="1" x14ac:dyDescent="0.25">
      <c r="A62" s="484"/>
      <c r="B62" s="484"/>
      <c r="C62" s="484"/>
      <c r="D62" s="484"/>
      <c r="E62" s="484"/>
      <c r="F62" s="484"/>
      <c r="G62" s="484"/>
      <c r="H62" s="484"/>
      <c r="I62" s="484"/>
    </row>
    <row r="63" spans="1:9" ht="15" customHeight="1" x14ac:dyDescent="0.25">
      <c r="A63" s="484"/>
      <c r="B63" s="484"/>
      <c r="C63" s="484"/>
      <c r="D63" s="484"/>
      <c r="E63" s="484"/>
      <c r="F63" s="484"/>
      <c r="G63" s="484"/>
      <c r="H63" s="484"/>
      <c r="I63" s="484"/>
    </row>
    <row r="64" spans="1:9" ht="15" customHeight="1" x14ac:dyDescent="0.25">
      <c r="A64" s="484"/>
      <c r="B64" s="484"/>
      <c r="C64" s="484"/>
      <c r="D64" s="484"/>
      <c r="E64" s="484"/>
      <c r="F64" s="484"/>
      <c r="G64" s="484"/>
      <c r="H64" s="484"/>
      <c r="I64" s="484"/>
    </row>
    <row r="65" spans="1:13" ht="15" customHeight="1" x14ac:dyDescent="0.25">
      <c r="A65" s="484"/>
      <c r="B65" s="484"/>
      <c r="C65" s="484"/>
      <c r="D65" s="484"/>
      <c r="E65" s="484"/>
      <c r="F65" s="484"/>
      <c r="G65" s="484"/>
      <c r="H65" s="484"/>
      <c r="I65" s="484"/>
    </row>
    <row r="66" spans="1:13" ht="15" customHeight="1" x14ac:dyDescent="0.25">
      <c r="A66" s="484"/>
      <c r="B66" s="484"/>
      <c r="C66" s="484"/>
      <c r="D66" s="484"/>
      <c r="E66" s="484"/>
      <c r="F66" s="484"/>
      <c r="G66" s="484"/>
      <c r="H66" s="484"/>
      <c r="I66" s="484"/>
    </row>
    <row r="67" spans="1:13" ht="15" customHeight="1" x14ac:dyDescent="0.25">
      <c r="A67" s="484"/>
      <c r="B67" s="484"/>
      <c r="C67" s="484"/>
      <c r="D67" s="484"/>
      <c r="E67" s="484"/>
      <c r="F67" s="484"/>
      <c r="G67" s="484"/>
      <c r="H67" s="484"/>
      <c r="I67" s="484"/>
    </row>
    <row r="68" spans="1:13" ht="15" customHeight="1" x14ac:dyDescent="0.25">
      <c r="A68" s="484"/>
      <c r="B68" s="484"/>
      <c r="C68" s="484"/>
      <c r="D68" s="484"/>
      <c r="E68" s="484"/>
      <c r="F68" s="484"/>
      <c r="G68" s="484"/>
      <c r="H68" s="484"/>
      <c r="I68" s="484"/>
    </row>
    <row r="69" spans="1:13" ht="15" customHeight="1" x14ac:dyDescent="0.25">
      <c r="A69" s="484"/>
      <c r="B69" s="484"/>
      <c r="C69" s="484"/>
      <c r="D69" s="484"/>
      <c r="E69" s="484"/>
      <c r="F69" s="484"/>
      <c r="G69" s="484"/>
      <c r="H69" s="484"/>
      <c r="I69" s="484"/>
    </row>
    <row r="70" spans="1:13" ht="15" customHeight="1" x14ac:dyDescent="0.25">
      <c r="A70" s="484"/>
      <c r="B70" s="484"/>
      <c r="C70" s="484"/>
      <c r="D70" s="484"/>
      <c r="E70" s="484"/>
      <c r="F70" s="484"/>
      <c r="G70" s="484"/>
      <c r="H70" s="484"/>
      <c r="I70" s="484"/>
    </row>
    <row r="71" spans="1:13" ht="15" customHeight="1" x14ac:dyDescent="0.25">
      <c r="A71" s="484"/>
      <c r="B71" s="484"/>
      <c r="C71" s="484"/>
      <c r="D71" s="484"/>
      <c r="E71" s="484"/>
      <c r="F71" s="484"/>
      <c r="G71" s="484"/>
      <c r="H71" s="484"/>
      <c r="I71" s="484"/>
    </row>
    <row r="72" spans="1:13" ht="15" customHeight="1" x14ac:dyDescent="0.25">
      <c r="A72" s="484"/>
      <c r="B72" s="484"/>
      <c r="C72" s="484"/>
      <c r="D72" s="484"/>
      <c r="E72" s="484"/>
      <c r="F72" s="484"/>
      <c r="G72" s="484"/>
      <c r="H72" s="484"/>
      <c r="I72" s="484"/>
    </row>
    <row r="73" spans="1:13" ht="15" customHeight="1" x14ac:dyDescent="0.25">
      <c r="A73" s="484"/>
      <c r="B73" s="484"/>
      <c r="C73" s="484"/>
      <c r="D73" s="484"/>
      <c r="E73" s="484"/>
      <c r="F73" s="484"/>
      <c r="G73" s="484"/>
      <c r="H73" s="484"/>
      <c r="I73" s="484"/>
    </row>
    <row r="74" spans="1:13" ht="15" customHeight="1" x14ac:dyDescent="0.25">
      <c r="A74" s="484"/>
      <c r="B74" s="484"/>
      <c r="C74" s="484"/>
      <c r="D74" s="484"/>
      <c r="E74" s="484"/>
      <c r="F74" s="484"/>
      <c r="G74" s="484"/>
      <c r="H74" s="484"/>
      <c r="I74" s="484"/>
    </row>
    <row r="75" spans="1:13" ht="15" customHeight="1" x14ac:dyDescent="0.25">
      <c r="A75" s="484"/>
      <c r="B75" s="484"/>
      <c r="C75" s="484"/>
      <c r="D75" s="484"/>
      <c r="E75" s="484"/>
      <c r="F75" s="484"/>
      <c r="G75" s="484"/>
      <c r="H75" s="484"/>
      <c r="I75" s="484"/>
    </row>
    <row r="76" spans="1:13" ht="15" customHeight="1" x14ac:dyDescent="0.25">
      <c r="A76" s="484"/>
      <c r="B76" s="486"/>
      <c r="C76" s="486"/>
      <c r="D76" s="486"/>
      <c r="E76" s="486"/>
      <c r="F76" s="486"/>
      <c r="G76" s="486"/>
      <c r="H76" s="486"/>
      <c r="I76" s="486"/>
      <c r="J76" s="225"/>
      <c r="K76" s="225"/>
      <c r="L76" s="225"/>
      <c r="M76" s="225"/>
    </row>
    <row r="77" spans="1:13" ht="15" customHeight="1" x14ac:dyDescent="0.25">
      <c r="A77" s="484"/>
      <c r="B77" s="486"/>
      <c r="C77" s="486"/>
      <c r="D77" s="486"/>
      <c r="E77" s="486"/>
      <c r="F77" s="486"/>
      <c r="G77" s="486"/>
      <c r="H77" s="486"/>
      <c r="I77" s="486"/>
      <c r="J77" s="225"/>
      <c r="K77" s="225"/>
      <c r="L77" s="225"/>
      <c r="M77" s="225"/>
    </row>
    <row r="78" spans="1:13" ht="15" customHeight="1" x14ac:dyDescent="0.25">
      <c r="A78" s="484"/>
      <c r="B78" s="486"/>
      <c r="C78" s="486"/>
      <c r="D78" s="486"/>
      <c r="E78" s="486"/>
      <c r="F78" s="486"/>
      <c r="G78" s="486"/>
      <c r="H78" s="486"/>
      <c r="I78" s="486"/>
      <c r="J78" s="225"/>
      <c r="K78" s="225"/>
      <c r="L78" s="225"/>
      <c r="M78" s="225"/>
    </row>
    <row r="79" spans="1:13" ht="15" customHeight="1" x14ac:dyDescent="0.25">
      <c r="A79" s="484"/>
      <c r="B79" s="486"/>
      <c r="C79" s="486"/>
      <c r="D79" s="486"/>
      <c r="E79" s="486"/>
      <c r="F79" s="486"/>
      <c r="G79" s="486"/>
      <c r="H79" s="486"/>
      <c r="I79" s="486"/>
      <c r="J79" s="225"/>
      <c r="K79" s="225"/>
      <c r="L79" s="225"/>
      <c r="M79" s="225"/>
    </row>
    <row r="80" spans="1:13" ht="15" customHeight="1" x14ac:dyDescent="0.25">
      <c r="B80" s="225"/>
      <c r="C80" s="225"/>
      <c r="D80" s="225"/>
      <c r="E80" s="225"/>
      <c r="F80" s="225"/>
      <c r="G80" s="225"/>
      <c r="H80" s="225"/>
      <c r="I80" s="225"/>
      <c r="J80" s="225"/>
      <c r="K80" s="225"/>
      <c r="L80" s="225"/>
      <c r="M80" s="225"/>
    </row>
    <row r="81" spans="2:13" ht="15" customHeight="1" x14ac:dyDescent="0.25">
      <c r="B81" s="225"/>
      <c r="C81" s="225"/>
      <c r="D81" s="225"/>
      <c r="E81" s="225"/>
      <c r="F81" s="225"/>
      <c r="G81" s="225"/>
      <c r="H81" s="225"/>
      <c r="I81" s="225"/>
      <c r="J81" s="225"/>
      <c r="K81" s="225"/>
      <c r="L81" s="225"/>
      <c r="M81" s="225"/>
    </row>
    <row r="82" spans="2:13" ht="15" customHeight="1" x14ac:dyDescent="0.25">
      <c r="B82" s="225"/>
      <c r="C82" s="225"/>
      <c r="D82" s="225"/>
      <c r="E82" s="225"/>
      <c r="F82" s="225"/>
      <c r="G82" s="225"/>
      <c r="H82" s="225"/>
      <c r="I82" s="225"/>
      <c r="J82" s="225"/>
      <c r="K82" s="225"/>
      <c r="L82" s="225"/>
      <c r="M82" s="225"/>
    </row>
    <row r="83" spans="2:13" ht="15" customHeight="1" x14ac:dyDescent="0.25">
      <c r="B83" s="225"/>
      <c r="C83" s="225"/>
      <c r="D83" s="225"/>
      <c r="E83" s="225"/>
      <c r="F83" s="225"/>
      <c r="G83" s="225"/>
      <c r="H83" s="225"/>
      <c r="I83" s="225"/>
      <c r="J83" s="225"/>
      <c r="K83" s="225"/>
      <c r="L83" s="225"/>
      <c r="M83" s="225"/>
    </row>
    <row r="84" spans="2:13" ht="15" customHeight="1" x14ac:dyDescent="0.25">
      <c r="B84" s="225"/>
      <c r="C84" s="225"/>
      <c r="D84" s="225"/>
      <c r="E84" s="225"/>
      <c r="F84" s="225"/>
      <c r="G84" s="225"/>
      <c r="H84" s="225"/>
      <c r="I84" s="225"/>
      <c r="J84" s="225"/>
      <c r="K84" s="225"/>
      <c r="L84" s="225"/>
      <c r="M84" s="225"/>
    </row>
    <row r="85" spans="2:13" ht="15" customHeight="1" x14ac:dyDescent="0.25">
      <c r="B85" s="225"/>
      <c r="C85" s="225"/>
      <c r="D85" s="225"/>
      <c r="E85" s="225"/>
      <c r="F85" s="225"/>
      <c r="G85" s="225"/>
      <c r="H85" s="225"/>
      <c r="I85" s="225"/>
      <c r="J85" s="225"/>
      <c r="K85" s="225"/>
      <c r="L85" s="225"/>
      <c r="M85" s="225"/>
    </row>
    <row r="86" spans="2:13" ht="15" customHeight="1" x14ac:dyDescent="0.25">
      <c r="B86" s="225"/>
      <c r="C86" s="225"/>
      <c r="D86" s="225"/>
      <c r="E86" s="225"/>
      <c r="F86" s="225"/>
      <c r="G86" s="225"/>
      <c r="H86" s="225"/>
      <c r="I86" s="225"/>
      <c r="J86" s="225"/>
      <c r="K86" s="225"/>
      <c r="L86" s="225"/>
      <c r="M86" s="225"/>
    </row>
    <row r="87" spans="2:13" ht="15" customHeight="1" x14ac:dyDescent="0.25">
      <c r="B87" s="225"/>
      <c r="C87" s="225"/>
      <c r="D87" s="225"/>
      <c r="E87" s="225"/>
      <c r="F87" s="225"/>
      <c r="G87" s="225"/>
      <c r="H87" s="225"/>
      <c r="I87" s="225"/>
      <c r="J87" s="225"/>
      <c r="K87" s="225"/>
      <c r="L87" s="225"/>
      <c r="M87" s="225"/>
    </row>
    <row r="88" spans="2:13" ht="15" customHeight="1" x14ac:dyDescent="0.25">
      <c r="B88" s="225"/>
      <c r="C88" s="225"/>
      <c r="D88" s="225"/>
      <c r="E88" s="225"/>
      <c r="F88" s="225"/>
      <c r="G88" s="225"/>
      <c r="H88" s="225"/>
      <c r="I88" s="225"/>
      <c r="J88" s="225"/>
      <c r="K88" s="225"/>
      <c r="L88" s="225"/>
      <c r="M88" s="225"/>
    </row>
    <row r="89" spans="2:13" ht="15" customHeight="1" x14ac:dyDescent="0.25">
      <c r="B89" s="225"/>
      <c r="C89" s="225"/>
      <c r="D89" s="225"/>
      <c r="E89" s="225"/>
      <c r="F89" s="225"/>
      <c r="G89" s="225"/>
      <c r="H89" s="225"/>
      <c r="I89" s="225"/>
      <c r="J89" s="225"/>
      <c r="K89" s="225"/>
      <c r="L89" s="225"/>
      <c r="M89" s="225"/>
    </row>
    <row r="90" spans="2:13" ht="15" customHeight="1" x14ac:dyDescent="0.25">
      <c r="B90" s="225"/>
      <c r="C90" s="225"/>
      <c r="D90" s="225"/>
      <c r="E90" s="225"/>
      <c r="F90" s="225"/>
      <c r="G90" s="225"/>
      <c r="H90" s="225"/>
      <c r="I90" s="225"/>
      <c r="J90" s="225"/>
      <c r="K90" s="225"/>
      <c r="L90" s="225"/>
      <c r="M90" s="225"/>
    </row>
    <row r="91" spans="2:13" ht="15" customHeight="1" x14ac:dyDescent="0.25"/>
    <row r="92" spans="2:13" ht="15" customHeight="1" x14ac:dyDescent="0.25"/>
    <row r="93" spans="2:13" ht="15" customHeight="1" x14ac:dyDescent="0.25"/>
    <row r="94" spans="2:13" ht="15" customHeight="1" x14ac:dyDescent="0.25"/>
    <row r="95" spans="2:13" ht="15" customHeight="1" x14ac:dyDescent="0.25"/>
    <row r="96" spans="2:13"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spans="2:13" ht="15" customHeight="1" x14ac:dyDescent="0.25"/>
    <row r="130" spans="2:13" ht="15" customHeight="1" x14ac:dyDescent="0.25"/>
    <row r="131" spans="2:13" ht="15" customHeight="1" x14ac:dyDescent="0.25"/>
    <row r="132" spans="2:13" ht="15" customHeight="1" x14ac:dyDescent="0.25"/>
    <row r="133" spans="2:13" ht="15" customHeight="1" x14ac:dyDescent="0.25"/>
    <row r="134" spans="2:13" ht="15" customHeight="1" x14ac:dyDescent="0.25"/>
    <row r="135" spans="2:13" ht="15" customHeight="1" x14ac:dyDescent="0.25"/>
    <row r="136" spans="2:13" ht="15" customHeight="1" x14ac:dyDescent="0.25"/>
    <row r="137" spans="2:13" ht="15" customHeight="1" x14ac:dyDescent="0.25"/>
    <row r="138" spans="2:13" ht="15" customHeight="1" x14ac:dyDescent="0.25"/>
    <row r="139" spans="2:13" ht="15" customHeight="1" x14ac:dyDescent="0.25"/>
    <row r="140" spans="2:13" ht="15" customHeight="1" x14ac:dyDescent="0.25"/>
    <row r="141" spans="2:13" ht="15" customHeight="1" x14ac:dyDescent="0.25">
      <c r="B141" s="225"/>
      <c r="C141" s="225"/>
      <c r="D141" s="225"/>
      <c r="E141" s="225"/>
      <c r="F141" s="225"/>
      <c r="G141" s="225"/>
      <c r="H141" s="225"/>
      <c r="I141" s="225"/>
      <c r="J141" s="225"/>
      <c r="K141" s="225"/>
      <c r="L141" s="225"/>
      <c r="M141" s="225"/>
    </row>
    <row r="142" spans="2:13" ht="15" customHeight="1" x14ac:dyDescent="0.25">
      <c r="B142" s="225"/>
      <c r="C142" s="225"/>
      <c r="D142" s="225"/>
      <c r="E142" s="225"/>
      <c r="F142" s="225"/>
      <c r="G142" s="225"/>
      <c r="H142" s="225"/>
      <c r="I142" s="225"/>
      <c r="J142" s="225"/>
      <c r="K142" s="225"/>
      <c r="L142" s="225"/>
      <c r="M142" s="225"/>
    </row>
    <row r="143" spans="2:13" ht="15" customHeight="1" x14ac:dyDescent="0.25">
      <c r="B143" s="225"/>
      <c r="C143" s="225"/>
      <c r="D143" s="225"/>
      <c r="E143" s="225"/>
      <c r="F143" s="225"/>
      <c r="G143" s="225"/>
      <c r="H143" s="225"/>
      <c r="I143" s="225"/>
      <c r="J143" s="225"/>
      <c r="K143" s="225"/>
      <c r="L143" s="225"/>
      <c r="M143" s="225"/>
    </row>
    <row r="144" spans="2:13" ht="15" customHeight="1" x14ac:dyDescent="0.25">
      <c r="B144" s="225"/>
      <c r="C144" s="225"/>
      <c r="D144" s="225"/>
      <c r="E144" s="225"/>
      <c r="F144" s="225"/>
      <c r="G144" s="225"/>
      <c r="H144" s="225"/>
      <c r="I144" s="225"/>
      <c r="J144" s="225"/>
      <c r="K144" s="225"/>
      <c r="L144" s="225"/>
      <c r="M144" s="225"/>
    </row>
    <row r="145" spans="2:13" ht="15" customHeight="1" x14ac:dyDescent="0.25">
      <c r="B145" s="225"/>
      <c r="C145" s="225"/>
      <c r="D145" s="225"/>
      <c r="E145" s="225"/>
      <c r="F145" s="225"/>
      <c r="G145" s="225"/>
      <c r="H145" s="225"/>
      <c r="I145" s="225"/>
      <c r="J145" s="225"/>
      <c r="K145" s="225"/>
      <c r="L145" s="225"/>
      <c r="M145" s="225"/>
    </row>
    <row r="146" spans="2:13" ht="15" customHeight="1" x14ac:dyDescent="0.25">
      <c r="B146" s="225"/>
      <c r="C146" s="225"/>
      <c r="D146" s="225"/>
      <c r="E146" s="225"/>
      <c r="F146" s="225"/>
      <c r="G146" s="225"/>
      <c r="H146" s="225"/>
      <c r="I146" s="225"/>
      <c r="J146" s="225"/>
      <c r="K146" s="225"/>
      <c r="L146" s="225"/>
      <c r="M146" s="225"/>
    </row>
    <row r="147" spans="2:13" ht="15" customHeight="1" x14ac:dyDescent="0.25">
      <c r="B147" s="225"/>
      <c r="C147" s="225"/>
      <c r="D147" s="225"/>
      <c r="E147" s="225"/>
      <c r="F147" s="225"/>
      <c r="G147" s="225"/>
      <c r="H147" s="225"/>
      <c r="I147" s="225"/>
      <c r="J147" s="225"/>
      <c r="K147" s="225"/>
      <c r="L147" s="225"/>
      <c r="M147" s="225"/>
    </row>
    <row r="148" spans="2:13" ht="15" customHeight="1" x14ac:dyDescent="0.25">
      <c r="B148" s="225"/>
      <c r="C148" s="225"/>
      <c r="D148" s="225"/>
      <c r="E148" s="225"/>
      <c r="F148" s="225"/>
      <c r="G148" s="225"/>
      <c r="H148" s="225"/>
      <c r="I148" s="225"/>
      <c r="J148" s="225"/>
      <c r="K148" s="225"/>
      <c r="L148" s="225"/>
      <c r="M148" s="225"/>
    </row>
    <row r="149" spans="2:13" ht="15" customHeight="1" x14ac:dyDescent="0.25">
      <c r="B149" s="225"/>
      <c r="C149" s="225"/>
      <c r="D149" s="225"/>
      <c r="E149" s="225"/>
      <c r="F149" s="225"/>
      <c r="G149" s="225"/>
      <c r="H149" s="225"/>
      <c r="I149" s="225"/>
      <c r="J149" s="225"/>
      <c r="K149" s="225"/>
      <c r="L149" s="225"/>
      <c r="M149" s="225"/>
    </row>
    <row r="150" spans="2:13" ht="15" customHeight="1" x14ac:dyDescent="0.25">
      <c r="B150" s="225"/>
      <c r="C150" s="225"/>
      <c r="D150" s="225"/>
      <c r="E150" s="225"/>
      <c r="F150" s="225"/>
      <c r="G150" s="225"/>
      <c r="H150" s="225"/>
      <c r="I150" s="225"/>
      <c r="J150" s="225"/>
      <c r="K150" s="225"/>
      <c r="L150" s="225"/>
      <c r="M150" s="225"/>
    </row>
    <row r="151" spans="2:13" ht="15" customHeight="1" x14ac:dyDescent="0.25">
      <c r="B151" s="225"/>
      <c r="C151" s="225"/>
      <c r="D151" s="225"/>
      <c r="E151" s="225"/>
      <c r="F151" s="225"/>
      <c r="G151" s="225"/>
      <c r="H151" s="225"/>
      <c r="I151" s="225"/>
      <c r="J151" s="225"/>
      <c r="K151" s="225"/>
      <c r="L151" s="225"/>
      <c r="M151" s="225"/>
    </row>
    <row r="152" spans="2:13" ht="15" customHeight="1" x14ac:dyDescent="0.25">
      <c r="B152" s="225"/>
      <c r="C152" s="225"/>
      <c r="D152" s="225"/>
      <c r="E152" s="225"/>
      <c r="F152" s="225"/>
      <c r="G152" s="225"/>
      <c r="H152" s="225"/>
      <c r="I152" s="225"/>
      <c r="J152" s="225"/>
      <c r="K152" s="225"/>
      <c r="L152" s="225"/>
      <c r="M152" s="225"/>
    </row>
    <row r="153" spans="2:13" ht="15" customHeight="1" x14ac:dyDescent="0.25">
      <c r="B153" s="225"/>
      <c r="C153" s="225"/>
      <c r="D153" s="225"/>
      <c r="E153" s="225"/>
      <c r="F153" s="225"/>
      <c r="G153" s="225"/>
      <c r="H153" s="225"/>
      <c r="I153" s="225"/>
      <c r="J153" s="225"/>
      <c r="K153" s="225"/>
      <c r="L153" s="225"/>
      <c r="M153" s="225"/>
    </row>
    <row r="154" spans="2:13" ht="15" customHeight="1" x14ac:dyDescent="0.25">
      <c r="B154" s="225"/>
      <c r="C154" s="225"/>
      <c r="D154" s="225"/>
      <c r="E154" s="225"/>
      <c r="F154" s="225"/>
      <c r="G154" s="225"/>
      <c r="H154" s="225"/>
      <c r="I154" s="225"/>
      <c r="J154" s="225"/>
      <c r="K154" s="225"/>
      <c r="L154" s="225"/>
      <c r="M154" s="225"/>
    </row>
    <row r="155" spans="2:13" ht="15" customHeight="1" x14ac:dyDescent="0.25">
      <c r="B155" s="225"/>
      <c r="C155" s="225"/>
      <c r="D155" s="225"/>
      <c r="E155" s="225"/>
      <c r="F155" s="225"/>
      <c r="G155" s="225"/>
      <c r="H155" s="225"/>
      <c r="I155" s="225"/>
      <c r="J155" s="225"/>
      <c r="K155" s="225"/>
      <c r="L155" s="225"/>
      <c r="M155" s="225"/>
    </row>
    <row r="156" spans="2:13" ht="15" customHeight="1" x14ac:dyDescent="0.25"/>
    <row r="157" spans="2:13" ht="15" customHeight="1" x14ac:dyDescent="0.25"/>
    <row r="158" spans="2:13" ht="15" customHeight="1" x14ac:dyDescent="0.25"/>
    <row r="159" spans="2:13" ht="15" customHeight="1" x14ac:dyDescent="0.25"/>
    <row r="160" spans="2:13"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spans="2:13" ht="15" customHeight="1" x14ac:dyDescent="0.25"/>
    <row r="194" spans="2:13" ht="15" customHeight="1" x14ac:dyDescent="0.25"/>
    <row r="195" spans="2:13" ht="15" customHeight="1" x14ac:dyDescent="0.25"/>
    <row r="196" spans="2:13" ht="15" customHeight="1" x14ac:dyDescent="0.25"/>
    <row r="197" spans="2:13" ht="15" customHeight="1" x14ac:dyDescent="0.25"/>
    <row r="198" spans="2:13" ht="15" customHeight="1" x14ac:dyDescent="0.25"/>
    <row r="199" spans="2:13" ht="15" customHeight="1" x14ac:dyDescent="0.25"/>
    <row r="200" spans="2:13" ht="15" customHeight="1" x14ac:dyDescent="0.25"/>
    <row r="201" spans="2:13" ht="15" customHeight="1" x14ac:dyDescent="0.25"/>
    <row r="202" spans="2:13" ht="15" customHeight="1" x14ac:dyDescent="0.25"/>
    <row r="203" spans="2:13" ht="15" customHeight="1" x14ac:dyDescent="0.25"/>
    <row r="204" spans="2:13" ht="15" customHeight="1" x14ac:dyDescent="0.25"/>
    <row r="205" spans="2:13" ht="15" customHeight="1" x14ac:dyDescent="0.25"/>
    <row r="206" spans="2:13" ht="15" customHeight="1" x14ac:dyDescent="0.25">
      <c r="B206" s="225"/>
      <c r="C206" s="225"/>
      <c r="D206" s="225"/>
      <c r="E206" s="225"/>
      <c r="F206" s="225"/>
      <c r="G206" s="225"/>
      <c r="H206" s="225"/>
      <c r="I206" s="225"/>
      <c r="J206" s="225"/>
      <c r="K206" s="225"/>
      <c r="L206" s="225"/>
      <c r="M206" s="225"/>
    </row>
    <row r="207" spans="2:13" ht="15" customHeight="1" x14ac:dyDescent="0.25">
      <c r="B207" s="225"/>
      <c r="C207" s="225"/>
      <c r="D207" s="225"/>
      <c r="E207" s="225"/>
      <c r="F207" s="225"/>
      <c r="G207" s="225"/>
      <c r="H207" s="225"/>
      <c r="I207" s="225"/>
      <c r="J207" s="225"/>
      <c r="K207" s="225"/>
      <c r="L207" s="225"/>
      <c r="M207" s="225"/>
    </row>
    <row r="208" spans="2:13" ht="15" customHeight="1" x14ac:dyDescent="0.25">
      <c r="B208" s="225"/>
      <c r="C208" s="225"/>
      <c r="D208" s="225"/>
      <c r="E208" s="225"/>
      <c r="F208" s="225"/>
      <c r="G208" s="225"/>
      <c r="H208" s="225"/>
      <c r="I208" s="225"/>
      <c r="J208" s="225"/>
      <c r="K208" s="225"/>
      <c r="L208" s="225"/>
      <c r="M208" s="225"/>
    </row>
    <row r="209" spans="2:13" ht="15" customHeight="1" x14ac:dyDescent="0.25">
      <c r="B209" s="225"/>
      <c r="C209" s="225"/>
      <c r="D209" s="225"/>
      <c r="E209" s="225"/>
      <c r="F209" s="225"/>
      <c r="G209" s="225"/>
      <c r="H209" s="225"/>
      <c r="I209" s="225"/>
      <c r="J209" s="225"/>
      <c r="K209" s="225"/>
      <c r="L209" s="225"/>
      <c r="M209" s="225"/>
    </row>
    <row r="210" spans="2:13" ht="15" customHeight="1" x14ac:dyDescent="0.25">
      <c r="B210" s="225"/>
      <c r="C210" s="225"/>
      <c r="D210" s="225"/>
      <c r="E210" s="225"/>
      <c r="F210" s="225"/>
      <c r="G210" s="225"/>
      <c r="H210" s="225"/>
      <c r="I210" s="225"/>
      <c r="J210" s="225"/>
      <c r="K210" s="225"/>
      <c r="L210" s="225"/>
      <c r="M210" s="225"/>
    </row>
    <row r="211" spans="2:13" ht="15" customHeight="1" x14ac:dyDescent="0.25">
      <c r="B211" s="225"/>
      <c r="C211" s="225"/>
      <c r="D211" s="225"/>
      <c r="E211" s="225"/>
      <c r="F211" s="225"/>
      <c r="G211" s="225"/>
      <c r="H211" s="225"/>
      <c r="I211" s="225"/>
      <c r="J211" s="225"/>
      <c r="K211" s="225"/>
      <c r="L211" s="225"/>
      <c r="M211" s="225"/>
    </row>
    <row r="212" spans="2:13" ht="15" customHeight="1" x14ac:dyDescent="0.25">
      <c r="B212" s="225"/>
      <c r="C212" s="225"/>
      <c r="D212" s="225"/>
      <c r="E212" s="225"/>
      <c r="F212" s="225"/>
      <c r="G212" s="225"/>
      <c r="H212" s="225"/>
      <c r="I212" s="225"/>
      <c r="J212" s="225"/>
      <c r="K212" s="225"/>
      <c r="L212" s="225"/>
      <c r="M212" s="225"/>
    </row>
    <row r="213" spans="2:13" ht="15" customHeight="1" x14ac:dyDescent="0.25">
      <c r="B213" s="225"/>
      <c r="C213" s="225"/>
      <c r="D213" s="225"/>
      <c r="E213" s="225"/>
      <c r="F213" s="225"/>
      <c r="G213" s="225"/>
      <c r="H213" s="225"/>
      <c r="I213" s="225"/>
      <c r="J213" s="225"/>
      <c r="K213" s="225"/>
      <c r="L213" s="225"/>
      <c r="M213" s="225"/>
    </row>
    <row r="214" spans="2:13" ht="15" customHeight="1" x14ac:dyDescent="0.25">
      <c r="B214" s="225"/>
      <c r="C214" s="225"/>
      <c r="D214" s="225"/>
      <c r="E214" s="225"/>
      <c r="F214" s="225"/>
      <c r="G214" s="225"/>
      <c r="H214" s="225"/>
      <c r="I214" s="225"/>
      <c r="J214" s="225"/>
      <c r="K214" s="225"/>
      <c r="L214" s="225"/>
      <c r="M214" s="225"/>
    </row>
    <row r="215" spans="2:13" ht="15" customHeight="1" x14ac:dyDescent="0.25">
      <c r="B215" s="225"/>
      <c r="C215" s="225"/>
      <c r="D215" s="225"/>
      <c r="E215" s="225"/>
      <c r="F215" s="225"/>
      <c r="G215" s="225"/>
      <c r="H215" s="225"/>
      <c r="I215" s="225"/>
      <c r="J215" s="225"/>
      <c r="K215" s="225"/>
      <c r="L215" s="225"/>
      <c r="M215" s="225"/>
    </row>
    <row r="216" spans="2:13" ht="15" customHeight="1" x14ac:dyDescent="0.25">
      <c r="B216" s="225"/>
      <c r="C216" s="225"/>
      <c r="D216" s="225"/>
      <c r="E216" s="225"/>
      <c r="F216" s="225"/>
      <c r="G216" s="225"/>
      <c r="H216" s="225"/>
      <c r="I216" s="225"/>
      <c r="J216" s="225"/>
      <c r="K216" s="225"/>
      <c r="L216" s="225"/>
      <c r="M216" s="225"/>
    </row>
    <row r="217" spans="2:13" ht="15" customHeight="1" x14ac:dyDescent="0.25">
      <c r="B217" s="225"/>
      <c r="C217" s="225"/>
      <c r="D217" s="225"/>
      <c r="E217" s="225"/>
      <c r="F217" s="225"/>
      <c r="G217" s="225"/>
      <c r="H217" s="225"/>
      <c r="I217" s="225"/>
      <c r="J217" s="225"/>
      <c r="K217" s="225"/>
      <c r="L217" s="225"/>
      <c r="M217" s="225"/>
    </row>
    <row r="218" spans="2:13" ht="15" customHeight="1" x14ac:dyDescent="0.25">
      <c r="B218" s="225"/>
      <c r="C218" s="225"/>
      <c r="D218" s="225"/>
      <c r="E218" s="225"/>
      <c r="F218" s="225"/>
      <c r="G218" s="225"/>
      <c r="H218" s="225"/>
      <c r="I218" s="225"/>
      <c r="J218" s="225"/>
      <c r="K218" s="225"/>
      <c r="L218" s="225"/>
      <c r="M218" s="225"/>
    </row>
    <row r="219" spans="2:13" ht="15" customHeight="1" x14ac:dyDescent="0.25">
      <c r="B219" s="225"/>
      <c r="C219" s="225"/>
      <c r="D219" s="225"/>
      <c r="E219" s="225"/>
      <c r="F219" s="225"/>
      <c r="G219" s="225"/>
      <c r="H219" s="225"/>
      <c r="I219" s="225"/>
      <c r="J219" s="225"/>
      <c r="K219" s="225"/>
      <c r="L219" s="225"/>
      <c r="M219" s="225"/>
    </row>
    <row r="220" spans="2:13" ht="15" customHeight="1" x14ac:dyDescent="0.25">
      <c r="B220" s="225"/>
      <c r="C220" s="225"/>
      <c r="D220" s="225"/>
      <c r="E220" s="225"/>
      <c r="F220" s="225"/>
      <c r="G220" s="225"/>
      <c r="H220" s="225"/>
      <c r="I220" s="225"/>
      <c r="J220" s="225"/>
      <c r="K220" s="225"/>
      <c r="L220" s="225"/>
      <c r="M220" s="225"/>
    </row>
    <row r="221" spans="2:13" ht="15" customHeight="1" x14ac:dyDescent="0.25"/>
    <row r="222" spans="2:13" ht="15" customHeight="1" x14ac:dyDescent="0.25"/>
    <row r="223" spans="2:13" ht="15" customHeight="1" x14ac:dyDescent="0.25"/>
    <row r="224" spans="2:13"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spans="2:13" ht="15" customHeight="1" x14ac:dyDescent="0.25"/>
    <row r="258" spans="2:13" ht="15" customHeight="1" x14ac:dyDescent="0.25"/>
    <row r="259" spans="2:13" ht="15" customHeight="1" x14ac:dyDescent="0.25"/>
    <row r="260" spans="2:13" ht="15" customHeight="1" x14ac:dyDescent="0.25"/>
    <row r="261" spans="2:13" ht="15" customHeight="1" x14ac:dyDescent="0.25"/>
    <row r="262" spans="2:13" ht="15" customHeight="1" x14ac:dyDescent="0.25"/>
    <row r="263" spans="2:13" ht="15" customHeight="1" x14ac:dyDescent="0.25"/>
    <row r="264" spans="2:13" ht="15" customHeight="1" x14ac:dyDescent="0.25"/>
    <row r="265" spans="2:13" ht="15" customHeight="1" x14ac:dyDescent="0.25"/>
    <row r="266" spans="2:13" ht="15" customHeight="1" x14ac:dyDescent="0.25"/>
    <row r="267" spans="2:13" ht="15" customHeight="1" x14ac:dyDescent="0.25"/>
    <row r="268" spans="2:13" ht="15" customHeight="1" x14ac:dyDescent="0.25"/>
    <row r="269" spans="2:13" ht="15" customHeight="1" x14ac:dyDescent="0.25"/>
    <row r="270" spans="2:13" ht="15" customHeight="1" x14ac:dyDescent="0.25">
      <c r="B270" s="225"/>
      <c r="C270" s="225"/>
      <c r="D270" s="225"/>
      <c r="E270" s="225"/>
      <c r="F270" s="225"/>
      <c r="G270" s="225"/>
      <c r="H270" s="225"/>
      <c r="I270" s="225"/>
      <c r="J270" s="225"/>
      <c r="K270" s="225"/>
      <c r="L270" s="225"/>
      <c r="M270" s="225"/>
    </row>
    <row r="271" spans="2:13" ht="15" customHeight="1" x14ac:dyDescent="0.25">
      <c r="B271" s="225"/>
      <c r="C271" s="225"/>
      <c r="D271" s="225"/>
      <c r="E271" s="225"/>
      <c r="F271" s="225"/>
      <c r="G271" s="225"/>
      <c r="H271" s="225"/>
      <c r="I271" s="225"/>
      <c r="J271" s="225"/>
      <c r="K271" s="225"/>
      <c r="L271" s="225"/>
      <c r="M271" s="225"/>
    </row>
    <row r="272" spans="2:13" ht="15" customHeight="1" x14ac:dyDescent="0.25">
      <c r="B272" s="225"/>
      <c r="C272" s="225"/>
      <c r="D272" s="225"/>
      <c r="E272" s="225"/>
      <c r="F272" s="225"/>
      <c r="G272" s="225"/>
      <c r="H272" s="225"/>
      <c r="I272" s="225"/>
      <c r="J272" s="225"/>
      <c r="K272" s="225"/>
      <c r="L272" s="225"/>
      <c r="M272" s="225"/>
    </row>
    <row r="273" spans="2:13" ht="15" customHeight="1" x14ac:dyDescent="0.25">
      <c r="B273" s="225"/>
      <c r="C273" s="225"/>
      <c r="D273" s="225"/>
      <c r="E273" s="225"/>
      <c r="F273" s="225"/>
      <c r="G273" s="225"/>
      <c r="H273" s="225"/>
      <c r="I273" s="225"/>
      <c r="J273" s="225"/>
      <c r="K273" s="225"/>
      <c r="L273" s="225"/>
      <c r="M273" s="225"/>
    </row>
    <row r="274" spans="2:13" ht="15" customHeight="1" x14ac:dyDescent="0.25">
      <c r="B274" s="225"/>
      <c r="C274" s="225"/>
      <c r="D274" s="225"/>
      <c r="E274" s="225"/>
      <c r="F274" s="225"/>
      <c r="G274" s="225"/>
      <c r="H274" s="225"/>
      <c r="I274" s="225"/>
      <c r="J274" s="225"/>
      <c r="K274" s="225"/>
      <c r="L274" s="225"/>
      <c r="M274" s="225"/>
    </row>
    <row r="275" spans="2:13" ht="15" customHeight="1" x14ac:dyDescent="0.25">
      <c r="B275" s="225"/>
      <c r="C275" s="225"/>
      <c r="D275" s="225"/>
      <c r="E275" s="225"/>
      <c r="F275" s="225"/>
      <c r="G275" s="225"/>
      <c r="H275" s="225"/>
      <c r="I275" s="225"/>
      <c r="J275" s="225"/>
      <c r="K275" s="225"/>
      <c r="L275" s="225"/>
      <c r="M275" s="225"/>
    </row>
    <row r="276" spans="2:13" ht="15" customHeight="1" x14ac:dyDescent="0.25">
      <c r="B276" s="225"/>
      <c r="C276" s="225"/>
      <c r="D276" s="225"/>
      <c r="E276" s="225"/>
      <c r="F276" s="225"/>
      <c r="G276" s="225"/>
      <c r="H276" s="225"/>
      <c r="I276" s="225"/>
      <c r="J276" s="225"/>
      <c r="K276" s="225"/>
      <c r="L276" s="225"/>
      <c r="M276" s="225"/>
    </row>
    <row r="277" spans="2:13" ht="15" customHeight="1" x14ac:dyDescent="0.25">
      <c r="B277" s="225"/>
      <c r="C277" s="225"/>
      <c r="D277" s="225"/>
      <c r="E277" s="225"/>
      <c r="F277" s="225"/>
      <c r="G277" s="225"/>
      <c r="H277" s="225"/>
      <c r="I277" s="225"/>
      <c r="J277" s="225"/>
      <c r="K277" s="225"/>
      <c r="L277" s="225"/>
      <c r="M277" s="225"/>
    </row>
    <row r="278" spans="2:13" ht="15" customHeight="1" x14ac:dyDescent="0.25">
      <c r="B278" s="225"/>
      <c r="C278" s="225"/>
      <c r="D278" s="225"/>
      <c r="E278" s="225"/>
      <c r="F278" s="225"/>
      <c r="G278" s="225"/>
      <c r="H278" s="225"/>
      <c r="I278" s="225"/>
      <c r="J278" s="225"/>
      <c r="K278" s="225"/>
      <c r="L278" s="225"/>
      <c r="M278" s="225"/>
    </row>
    <row r="279" spans="2:13" ht="15" customHeight="1" x14ac:dyDescent="0.25">
      <c r="B279" s="225"/>
      <c r="C279" s="225"/>
      <c r="D279" s="225"/>
      <c r="E279" s="225"/>
      <c r="F279" s="225"/>
      <c r="G279" s="225"/>
      <c r="H279" s="225"/>
      <c r="I279" s="225"/>
      <c r="J279" s="225"/>
      <c r="K279" s="225"/>
      <c r="L279" s="225"/>
      <c r="M279" s="225"/>
    </row>
    <row r="280" spans="2:13" ht="15" customHeight="1" x14ac:dyDescent="0.25">
      <c r="B280" s="225"/>
      <c r="C280" s="225"/>
      <c r="D280" s="225"/>
      <c r="E280" s="225"/>
      <c r="F280" s="225"/>
      <c r="G280" s="225"/>
      <c r="H280" s="225"/>
      <c r="I280" s="225"/>
      <c r="J280" s="225"/>
      <c r="K280" s="225"/>
      <c r="L280" s="225"/>
      <c r="M280" s="225"/>
    </row>
    <row r="281" spans="2:13" ht="15" customHeight="1" x14ac:dyDescent="0.25">
      <c r="B281" s="225"/>
      <c r="C281" s="225"/>
      <c r="D281" s="225"/>
      <c r="E281" s="225"/>
      <c r="F281" s="225"/>
      <c r="G281" s="225"/>
      <c r="H281" s="225"/>
      <c r="I281" s="225"/>
      <c r="J281" s="225"/>
      <c r="K281" s="225"/>
      <c r="L281" s="225"/>
      <c r="M281" s="225"/>
    </row>
    <row r="282" spans="2:13" ht="15" customHeight="1" x14ac:dyDescent="0.25">
      <c r="B282" s="225"/>
      <c r="C282" s="225"/>
      <c r="D282" s="225"/>
      <c r="E282" s="225"/>
      <c r="F282" s="225"/>
      <c r="G282" s="225"/>
      <c r="H282" s="225"/>
      <c r="I282" s="225"/>
      <c r="J282" s="225"/>
      <c r="K282" s="225"/>
      <c r="L282" s="225"/>
      <c r="M282" s="225"/>
    </row>
    <row r="283" spans="2:13" ht="15" customHeight="1" x14ac:dyDescent="0.25">
      <c r="B283" s="225"/>
      <c r="C283" s="225"/>
      <c r="D283" s="225"/>
      <c r="E283" s="225"/>
      <c r="F283" s="225"/>
      <c r="G283" s="225"/>
      <c r="H283" s="225"/>
      <c r="I283" s="225"/>
      <c r="J283" s="225"/>
      <c r="K283" s="225"/>
      <c r="L283" s="225"/>
      <c r="M283" s="225"/>
    </row>
    <row r="284" spans="2:13" ht="15" customHeight="1" x14ac:dyDescent="0.25">
      <c r="B284" s="225"/>
      <c r="C284" s="225"/>
      <c r="D284" s="225"/>
      <c r="E284" s="225"/>
      <c r="F284" s="225"/>
      <c r="G284" s="225"/>
      <c r="H284" s="225"/>
      <c r="I284" s="225"/>
      <c r="J284" s="225"/>
      <c r="K284" s="225"/>
      <c r="L284" s="225"/>
      <c r="M284" s="225"/>
    </row>
    <row r="285" spans="2:13" ht="15" customHeight="1" x14ac:dyDescent="0.25"/>
    <row r="286" spans="2:13" ht="15" customHeight="1" x14ac:dyDescent="0.25"/>
    <row r="287" spans="2:13" ht="15" customHeight="1" x14ac:dyDescent="0.25"/>
    <row r="288" spans="2:13"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row r="303" ht="15" customHeight="1" x14ac:dyDescent="0.25"/>
    <row r="304" ht="15" customHeight="1" x14ac:dyDescent="0.25"/>
    <row r="305" ht="15" customHeight="1" x14ac:dyDescent="0.25"/>
    <row r="306" ht="15" customHeight="1" x14ac:dyDescent="0.25"/>
    <row r="307" ht="15" customHeight="1" x14ac:dyDescent="0.25"/>
    <row r="308" ht="15" customHeight="1" x14ac:dyDescent="0.25"/>
    <row r="309" ht="15" customHeight="1" x14ac:dyDescent="0.25"/>
    <row r="310" ht="15" customHeight="1" x14ac:dyDescent="0.25"/>
    <row r="311" ht="15" customHeight="1" x14ac:dyDescent="0.25"/>
    <row r="312" ht="15" customHeight="1" x14ac:dyDescent="0.25"/>
    <row r="313" ht="15" customHeight="1" x14ac:dyDescent="0.25"/>
    <row r="314" ht="15" customHeight="1" x14ac:dyDescent="0.25"/>
    <row r="315" ht="15" customHeight="1" x14ac:dyDescent="0.25"/>
    <row r="316" ht="15" customHeight="1" x14ac:dyDescent="0.25"/>
    <row r="317" ht="15" customHeight="1" x14ac:dyDescent="0.25"/>
    <row r="318" ht="15" customHeight="1" x14ac:dyDescent="0.25"/>
    <row r="319" ht="15" customHeight="1" x14ac:dyDescent="0.25"/>
    <row r="320" ht="15" customHeight="1" x14ac:dyDescent="0.25"/>
    <row r="321" spans="2:13" ht="15" customHeight="1" x14ac:dyDescent="0.25"/>
    <row r="322" spans="2:13" ht="15" customHeight="1" x14ac:dyDescent="0.25"/>
    <row r="323" spans="2:13" ht="15" customHeight="1" x14ac:dyDescent="0.25"/>
    <row r="324" spans="2:13" ht="15" customHeight="1" x14ac:dyDescent="0.25"/>
    <row r="325" spans="2:13" ht="15" customHeight="1" x14ac:dyDescent="0.25"/>
    <row r="326" spans="2:13" ht="15" customHeight="1" x14ac:dyDescent="0.25"/>
    <row r="327" spans="2:13" ht="15" customHeight="1" x14ac:dyDescent="0.25"/>
    <row r="328" spans="2:13" ht="15" customHeight="1" x14ac:dyDescent="0.25"/>
    <row r="329" spans="2:13" ht="15" customHeight="1" x14ac:dyDescent="0.25"/>
    <row r="330" spans="2:13" ht="15" customHeight="1" x14ac:dyDescent="0.25"/>
    <row r="331" spans="2:13" ht="15" customHeight="1" x14ac:dyDescent="0.25"/>
    <row r="332" spans="2:13" ht="15" customHeight="1" x14ac:dyDescent="0.25"/>
    <row r="333" spans="2:13" ht="15" customHeight="1" x14ac:dyDescent="0.25"/>
    <row r="334" spans="2:13" ht="15" customHeight="1" x14ac:dyDescent="0.25"/>
    <row r="335" spans="2:13" ht="15" customHeight="1" x14ac:dyDescent="0.25">
      <c r="B335" s="225"/>
      <c r="C335" s="225"/>
      <c r="D335" s="225"/>
      <c r="E335" s="225"/>
      <c r="F335" s="225"/>
      <c r="G335" s="225"/>
      <c r="H335" s="225"/>
      <c r="I335" s="225"/>
      <c r="J335" s="225"/>
      <c r="K335" s="225"/>
      <c r="L335" s="225"/>
      <c r="M335" s="225"/>
    </row>
    <row r="336" spans="2:13" ht="15" customHeight="1" x14ac:dyDescent="0.25">
      <c r="B336" s="225"/>
      <c r="C336" s="225"/>
      <c r="D336" s="225"/>
      <c r="E336" s="225"/>
      <c r="F336" s="225"/>
      <c r="G336" s="225"/>
      <c r="H336" s="225"/>
      <c r="I336" s="225"/>
      <c r="J336" s="225"/>
      <c r="K336" s="225"/>
      <c r="L336" s="225"/>
      <c r="M336" s="225"/>
    </row>
    <row r="337" spans="2:13" ht="15" customHeight="1" x14ac:dyDescent="0.25">
      <c r="B337" s="225"/>
      <c r="C337" s="225"/>
      <c r="D337" s="225"/>
      <c r="E337" s="225"/>
      <c r="F337" s="225"/>
      <c r="G337" s="225"/>
      <c r="H337" s="225"/>
      <c r="I337" s="225"/>
      <c r="J337" s="225"/>
      <c r="K337" s="225"/>
      <c r="L337" s="225"/>
      <c r="M337" s="225"/>
    </row>
    <row r="338" spans="2:13" ht="15" customHeight="1" x14ac:dyDescent="0.25">
      <c r="B338" s="225"/>
      <c r="C338" s="225"/>
      <c r="D338" s="225"/>
      <c r="E338" s="225"/>
      <c r="F338" s="225"/>
      <c r="G338" s="225"/>
      <c r="H338" s="225"/>
      <c r="I338" s="225"/>
      <c r="J338" s="225"/>
      <c r="K338" s="225"/>
      <c r="L338" s="225"/>
      <c r="M338" s="225"/>
    </row>
    <row r="339" spans="2:13" ht="15" customHeight="1" x14ac:dyDescent="0.25">
      <c r="B339" s="225"/>
      <c r="C339" s="225"/>
      <c r="D339" s="225"/>
      <c r="E339" s="225"/>
      <c r="F339" s="225"/>
      <c r="G339" s="225"/>
      <c r="H339" s="225"/>
      <c r="I339" s="225"/>
      <c r="J339" s="225"/>
      <c r="K339" s="225"/>
      <c r="L339" s="225"/>
      <c r="M339" s="225"/>
    </row>
    <row r="340" spans="2:13" ht="15" customHeight="1" x14ac:dyDescent="0.25">
      <c r="B340" s="225"/>
      <c r="C340" s="225"/>
      <c r="D340" s="225"/>
      <c r="E340" s="225"/>
      <c r="F340" s="225"/>
      <c r="G340" s="225"/>
      <c r="H340" s="225"/>
      <c r="I340" s="225"/>
      <c r="J340" s="225"/>
      <c r="K340" s="225"/>
      <c r="L340" s="225"/>
      <c r="M340" s="225"/>
    </row>
    <row r="341" spans="2:13" ht="15" customHeight="1" x14ac:dyDescent="0.25">
      <c r="B341" s="225"/>
      <c r="C341" s="225"/>
      <c r="D341" s="225"/>
      <c r="E341" s="225"/>
      <c r="F341" s="225"/>
      <c r="G341" s="225"/>
      <c r="H341" s="225"/>
      <c r="I341" s="225"/>
      <c r="J341" s="225"/>
      <c r="K341" s="225"/>
      <c r="L341" s="225"/>
      <c r="M341" s="225"/>
    </row>
    <row r="342" spans="2:13" ht="15" customHeight="1" x14ac:dyDescent="0.25">
      <c r="B342" s="225"/>
      <c r="C342" s="225"/>
      <c r="D342" s="225"/>
      <c r="E342" s="225"/>
      <c r="F342" s="225"/>
      <c r="G342" s="225"/>
      <c r="H342" s="225"/>
      <c r="I342" s="225"/>
      <c r="J342" s="225"/>
      <c r="K342" s="225"/>
      <c r="L342" s="225"/>
      <c r="M342" s="225"/>
    </row>
    <row r="343" spans="2:13" ht="15" customHeight="1" x14ac:dyDescent="0.25">
      <c r="B343" s="225"/>
      <c r="C343" s="225"/>
      <c r="D343" s="225"/>
      <c r="E343" s="225"/>
      <c r="F343" s="225"/>
      <c r="G343" s="225"/>
      <c r="H343" s="225"/>
      <c r="I343" s="225"/>
      <c r="J343" s="225"/>
      <c r="K343" s="225"/>
      <c r="L343" s="225"/>
      <c r="M343" s="225"/>
    </row>
    <row r="344" spans="2:13" ht="15" customHeight="1" x14ac:dyDescent="0.25">
      <c r="B344" s="225"/>
      <c r="C344" s="225"/>
      <c r="D344" s="225"/>
      <c r="E344" s="225"/>
      <c r="F344" s="225"/>
      <c r="G344" s="225"/>
      <c r="H344" s="225"/>
      <c r="I344" s="225"/>
      <c r="J344" s="225"/>
      <c r="K344" s="225"/>
      <c r="L344" s="225"/>
      <c r="M344" s="225"/>
    </row>
    <row r="345" spans="2:13" ht="15" customHeight="1" x14ac:dyDescent="0.25">
      <c r="B345" s="225"/>
      <c r="C345" s="225"/>
      <c r="D345" s="225"/>
      <c r="E345" s="225"/>
      <c r="F345" s="225"/>
      <c r="G345" s="225"/>
      <c r="H345" s="225"/>
      <c r="I345" s="225"/>
      <c r="J345" s="225"/>
      <c r="K345" s="225"/>
      <c r="L345" s="225"/>
      <c r="M345" s="225"/>
    </row>
    <row r="346" spans="2:13" ht="15" customHeight="1" x14ac:dyDescent="0.25">
      <c r="B346" s="225"/>
      <c r="C346" s="225"/>
      <c r="D346" s="225"/>
      <c r="E346" s="225"/>
      <c r="F346" s="225"/>
      <c r="G346" s="225"/>
      <c r="H346" s="225"/>
      <c r="I346" s="225"/>
      <c r="J346" s="225"/>
      <c r="K346" s="225"/>
      <c r="L346" s="225"/>
      <c r="M346" s="225"/>
    </row>
    <row r="347" spans="2:13" ht="15" customHeight="1" x14ac:dyDescent="0.25">
      <c r="B347" s="225"/>
      <c r="C347" s="225"/>
      <c r="D347" s="225"/>
      <c r="E347" s="225"/>
      <c r="F347" s="225"/>
      <c r="G347" s="225"/>
      <c r="H347" s="225"/>
      <c r="I347" s="225"/>
      <c r="J347" s="225"/>
      <c r="K347" s="225"/>
      <c r="L347" s="225"/>
      <c r="M347" s="225"/>
    </row>
    <row r="348" spans="2:13" ht="15" customHeight="1" x14ac:dyDescent="0.25">
      <c r="B348" s="225"/>
      <c r="C348" s="225"/>
      <c r="D348" s="225"/>
      <c r="E348" s="225"/>
      <c r="F348" s="225"/>
      <c r="G348" s="225"/>
      <c r="H348" s="225"/>
      <c r="I348" s="225"/>
      <c r="J348" s="225"/>
      <c r="K348" s="225"/>
      <c r="L348" s="225"/>
      <c r="M348" s="225"/>
    </row>
    <row r="349" spans="2:13" ht="15" customHeight="1" x14ac:dyDescent="0.25">
      <c r="B349" s="225"/>
      <c r="C349" s="225"/>
      <c r="D349" s="225"/>
      <c r="E349" s="225"/>
      <c r="F349" s="225"/>
      <c r="G349" s="225"/>
      <c r="H349" s="225"/>
      <c r="I349" s="225"/>
      <c r="J349" s="225"/>
      <c r="K349" s="225"/>
      <c r="L349" s="225"/>
      <c r="M349" s="225"/>
    </row>
    <row r="350" spans="2:13" ht="15" customHeight="1" x14ac:dyDescent="0.25"/>
    <row r="351" spans="2:13" ht="15" customHeight="1" x14ac:dyDescent="0.25"/>
    <row r="352" spans="2:13" ht="15" customHeight="1" x14ac:dyDescent="0.25"/>
    <row r="353" ht="15" customHeight="1" x14ac:dyDescent="0.25"/>
    <row r="354" ht="15" customHeight="1" x14ac:dyDescent="0.25"/>
    <row r="355" ht="15" customHeight="1" x14ac:dyDescent="0.25"/>
    <row r="356" ht="15" customHeight="1" x14ac:dyDescent="0.25"/>
    <row r="357" ht="15" customHeight="1" x14ac:dyDescent="0.25"/>
    <row r="358" ht="15" customHeight="1" x14ac:dyDescent="0.25"/>
    <row r="359" ht="15" customHeight="1" x14ac:dyDescent="0.25"/>
    <row r="360" ht="15" customHeight="1" x14ac:dyDescent="0.25"/>
    <row r="361" ht="15" customHeight="1" x14ac:dyDescent="0.25"/>
    <row r="362" ht="15" customHeight="1" x14ac:dyDescent="0.25"/>
    <row r="363" ht="15" customHeight="1" x14ac:dyDescent="0.25"/>
    <row r="364" ht="15" customHeight="1" x14ac:dyDescent="0.25"/>
    <row r="365" ht="15" customHeight="1" x14ac:dyDescent="0.25"/>
    <row r="366" ht="15" customHeight="1" x14ac:dyDescent="0.25"/>
    <row r="367" ht="15" customHeight="1" x14ac:dyDescent="0.25"/>
    <row r="368" ht="15" customHeight="1" x14ac:dyDescent="0.25"/>
    <row r="369" ht="15" customHeight="1" x14ac:dyDescent="0.25"/>
    <row r="370" ht="15" customHeight="1" x14ac:dyDescent="0.25"/>
    <row r="371" ht="15" customHeight="1" x14ac:dyDescent="0.25"/>
    <row r="372" ht="15" customHeight="1" x14ac:dyDescent="0.25"/>
    <row r="373" ht="15" customHeight="1" x14ac:dyDescent="0.25"/>
    <row r="374" ht="15" customHeight="1" x14ac:dyDescent="0.25"/>
    <row r="375" ht="15" customHeight="1" x14ac:dyDescent="0.25"/>
    <row r="376" ht="15" customHeight="1" x14ac:dyDescent="0.25"/>
    <row r="377" ht="15" customHeight="1" x14ac:dyDescent="0.25"/>
    <row r="378" ht="15" customHeight="1" x14ac:dyDescent="0.25"/>
    <row r="379" ht="15" customHeight="1" x14ac:dyDescent="0.25"/>
    <row r="380" ht="15" customHeight="1" x14ac:dyDescent="0.25"/>
    <row r="381" ht="15" customHeight="1" x14ac:dyDescent="0.25"/>
    <row r="382" ht="15" customHeight="1" x14ac:dyDescent="0.25"/>
    <row r="383" ht="15" customHeight="1" x14ac:dyDescent="0.25"/>
    <row r="384" ht="15" customHeight="1" x14ac:dyDescent="0.25"/>
    <row r="385" spans="2:13" ht="15" customHeight="1" x14ac:dyDescent="0.25"/>
    <row r="386" spans="2:13" ht="15" customHeight="1" x14ac:dyDescent="0.25"/>
    <row r="387" spans="2:13" ht="15" customHeight="1" x14ac:dyDescent="0.25"/>
    <row r="388" spans="2:13" ht="15" customHeight="1" x14ac:dyDescent="0.25"/>
    <row r="389" spans="2:13" ht="15" customHeight="1" x14ac:dyDescent="0.25"/>
    <row r="390" spans="2:13" ht="15" customHeight="1" x14ac:dyDescent="0.25"/>
    <row r="391" spans="2:13" ht="15" customHeight="1" x14ac:dyDescent="0.25"/>
    <row r="392" spans="2:13" ht="15" customHeight="1" x14ac:dyDescent="0.25"/>
    <row r="393" spans="2:13" ht="15" customHeight="1" x14ac:dyDescent="0.25"/>
    <row r="394" spans="2:13" ht="15" customHeight="1" x14ac:dyDescent="0.25"/>
    <row r="395" spans="2:13" ht="15" customHeight="1" x14ac:dyDescent="0.25"/>
    <row r="396" spans="2:13" ht="15" customHeight="1" x14ac:dyDescent="0.25"/>
    <row r="397" spans="2:13" ht="15" customHeight="1" x14ac:dyDescent="0.25"/>
    <row r="398" spans="2:13" ht="15" customHeight="1" x14ac:dyDescent="0.25"/>
    <row r="399" spans="2:13" ht="15" customHeight="1" x14ac:dyDescent="0.25"/>
    <row r="400" spans="2:13" ht="15" customHeight="1" x14ac:dyDescent="0.25">
      <c r="B400" s="225"/>
      <c r="C400" s="225"/>
      <c r="D400" s="225"/>
      <c r="E400" s="225"/>
      <c r="F400" s="225"/>
      <c r="G400" s="225"/>
      <c r="H400" s="225"/>
      <c r="I400" s="225"/>
      <c r="J400" s="225"/>
      <c r="K400" s="225"/>
      <c r="L400" s="225"/>
      <c r="M400" s="225"/>
    </row>
    <row r="401" spans="2:13" ht="15" customHeight="1" x14ac:dyDescent="0.25">
      <c r="B401" s="225"/>
      <c r="C401" s="225"/>
      <c r="D401" s="225"/>
      <c r="E401" s="225"/>
      <c r="F401" s="225"/>
      <c r="G401" s="225"/>
      <c r="H401" s="225"/>
      <c r="I401" s="225"/>
      <c r="J401" s="225"/>
      <c r="K401" s="225"/>
      <c r="L401" s="225"/>
      <c r="M401" s="225"/>
    </row>
    <row r="402" spans="2:13" ht="15" customHeight="1" x14ac:dyDescent="0.25">
      <c r="B402" s="225"/>
      <c r="C402" s="225"/>
      <c r="D402" s="225"/>
      <c r="E402" s="225"/>
      <c r="F402" s="225"/>
      <c r="G402" s="225"/>
      <c r="H402" s="225"/>
      <c r="I402" s="225"/>
      <c r="J402" s="225"/>
      <c r="K402" s="225"/>
      <c r="L402" s="225"/>
      <c r="M402" s="225"/>
    </row>
    <row r="403" spans="2:13" ht="15" customHeight="1" x14ac:dyDescent="0.25">
      <c r="B403" s="225"/>
      <c r="C403" s="225"/>
      <c r="D403" s="225"/>
      <c r="E403" s="225"/>
      <c r="F403" s="225"/>
      <c r="G403" s="225"/>
      <c r="H403" s="225"/>
      <c r="I403" s="225"/>
      <c r="J403" s="225"/>
      <c r="K403" s="225"/>
      <c r="L403" s="225"/>
      <c r="M403" s="225"/>
    </row>
    <row r="404" spans="2:13" ht="15" customHeight="1" x14ac:dyDescent="0.25">
      <c r="B404" s="225"/>
      <c r="C404" s="225"/>
      <c r="D404" s="225"/>
      <c r="E404" s="225"/>
      <c r="F404" s="225"/>
      <c r="G404" s="225"/>
      <c r="H404" s="225"/>
      <c r="I404" s="225"/>
      <c r="J404" s="225"/>
      <c r="K404" s="225"/>
      <c r="L404" s="225"/>
      <c r="M404" s="225"/>
    </row>
    <row r="405" spans="2:13" ht="15" customHeight="1" x14ac:dyDescent="0.25">
      <c r="B405" s="225"/>
      <c r="C405" s="225"/>
      <c r="D405" s="225"/>
      <c r="E405" s="225"/>
      <c r="F405" s="225"/>
      <c r="G405" s="225"/>
      <c r="H405" s="225"/>
      <c r="I405" s="225"/>
      <c r="J405" s="225"/>
      <c r="K405" s="225"/>
      <c r="L405" s="225"/>
      <c r="M405" s="225"/>
    </row>
    <row r="406" spans="2:13" ht="15" customHeight="1" x14ac:dyDescent="0.25">
      <c r="B406" s="225"/>
      <c r="C406" s="225"/>
      <c r="D406" s="225"/>
      <c r="E406" s="225"/>
      <c r="F406" s="225"/>
      <c r="G406" s="225"/>
      <c r="H406" s="225"/>
      <c r="I406" s="225"/>
      <c r="J406" s="225"/>
      <c r="K406" s="225"/>
      <c r="L406" s="225"/>
      <c r="M406" s="225"/>
    </row>
    <row r="407" spans="2:13" ht="15" customHeight="1" x14ac:dyDescent="0.25">
      <c r="B407" s="225"/>
      <c r="C407" s="225"/>
      <c r="D407" s="225"/>
      <c r="E407" s="225"/>
      <c r="F407" s="225"/>
      <c r="G407" s="225"/>
      <c r="H407" s="225"/>
      <c r="I407" s="225"/>
      <c r="J407" s="225"/>
      <c r="K407" s="225"/>
      <c r="L407" s="225"/>
      <c r="M407" s="225"/>
    </row>
    <row r="408" spans="2:13" ht="15" customHeight="1" x14ac:dyDescent="0.25">
      <c r="B408" s="225"/>
      <c r="C408" s="225"/>
      <c r="D408" s="225"/>
      <c r="E408" s="225"/>
      <c r="F408" s="225"/>
      <c r="G408" s="225"/>
      <c r="H408" s="225"/>
      <c r="I408" s="225"/>
      <c r="J408" s="225"/>
      <c r="K408" s="225"/>
      <c r="L408" s="225"/>
      <c r="M408" s="225"/>
    </row>
    <row r="409" spans="2:13" ht="15" customHeight="1" x14ac:dyDescent="0.25">
      <c r="B409" s="225"/>
      <c r="C409" s="225"/>
      <c r="D409" s="225"/>
      <c r="E409" s="225"/>
      <c r="F409" s="225"/>
      <c r="G409" s="225"/>
      <c r="H409" s="225"/>
      <c r="I409" s="225"/>
      <c r="J409" s="225"/>
      <c r="K409" s="225"/>
      <c r="L409" s="225"/>
      <c r="M409" s="225"/>
    </row>
    <row r="410" spans="2:13" ht="15" customHeight="1" x14ac:dyDescent="0.25">
      <c r="B410" s="225"/>
      <c r="C410" s="225"/>
      <c r="D410" s="225"/>
      <c r="E410" s="225"/>
      <c r="F410" s="225"/>
      <c r="G410" s="225"/>
      <c r="H410" s="225"/>
      <c r="I410" s="225"/>
      <c r="J410" s="225"/>
      <c r="K410" s="225"/>
      <c r="L410" s="225"/>
      <c r="M410" s="225"/>
    </row>
    <row r="411" spans="2:13" ht="15" customHeight="1" x14ac:dyDescent="0.25">
      <c r="B411" s="225"/>
      <c r="C411" s="225"/>
      <c r="D411" s="225"/>
      <c r="E411" s="225"/>
      <c r="F411" s="225"/>
      <c r="G411" s="225"/>
      <c r="H411" s="225"/>
      <c r="I411" s="225"/>
      <c r="J411" s="225"/>
      <c r="K411" s="225"/>
      <c r="L411" s="225"/>
      <c r="M411" s="225"/>
    </row>
    <row r="412" spans="2:13" ht="15" customHeight="1" x14ac:dyDescent="0.25">
      <c r="B412" s="225"/>
      <c r="C412" s="225"/>
      <c r="D412" s="225"/>
      <c r="E412" s="225"/>
      <c r="F412" s="225"/>
      <c r="G412" s="225"/>
      <c r="H412" s="225"/>
      <c r="I412" s="225"/>
      <c r="J412" s="225"/>
      <c r="K412" s="225"/>
      <c r="L412" s="225"/>
      <c r="M412" s="225"/>
    </row>
    <row r="413" spans="2:13" ht="15" customHeight="1" x14ac:dyDescent="0.25">
      <c r="B413" s="225"/>
      <c r="C413" s="225"/>
      <c r="D413" s="225"/>
      <c r="E413" s="225"/>
      <c r="F413" s="225"/>
      <c r="G413" s="225"/>
      <c r="H413" s="225"/>
      <c r="I413" s="225"/>
      <c r="J413" s="225"/>
      <c r="K413" s="225"/>
      <c r="L413" s="225"/>
      <c r="M413" s="225"/>
    </row>
    <row r="414" spans="2:13" ht="15" customHeight="1" x14ac:dyDescent="0.25">
      <c r="B414" s="225"/>
      <c r="C414" s="225"/>
      <c r="D414" s="225"/>
      <c r="E414" s="225"/>
      <c r="F414" s="225"/>
      <c r="G414" s="225"/>
      <c r="H414" s="225"/>
      <c r="I414" s="225"/>
      <c r="J414" s="225"/>
      <c r="K414" s="225"/>
      <c r="L414" s="225"/>
      <c r="M414" s="225"/>
    </row>
    <row r="415" spans="2:13" ht="15" customHeight="1" x14ac:dyDescent="0.25"/>
    <row r="416" spans="2:13" ht="15" customHeight="1" x14ac:dyDescent="0.25"/>
    <row r="417" ht="15" customHeight="1" x14ac:dyDescent="0.25"/>
    <row r="418" ht="15" customHeight="1" x14ac:dyDescent="0.25"/>
    <row r="419" ht="15" customHeight="1" x14ac:dyDescent="0.25"/>
    <row r="420" ht="15" customHeight="1" x14ac:dyDescent="0.25"/>
    <row r="421" ht="15" customHeight="1" x14ac:dyDescent="0.25"/>
    <row r="422" ht="15" customHeight="1" x14ac:dyDescent="0.25"/>
    <row r="423" ht="15" customHeight="1" x14ac:dyDescent="0.25"/>
    <row r="424" ht="15" customHeight="1" x14ac:dyDescent="0.25"/>
    <row r="463" spans="2:13" x14ac:dyDescent="0.25">
      <c r="B463" s="225"/>
      <c r="C463" s="225"/>
      <c r="D463" s="225"/>
      <c r="E463" s="225"/>
      <c r="F463" s="225"/>
      <c r="G463" s="225"/>
      <c r="H463" s="225"/>
      <c r="I463" s="225"/>
      <c r="J463" s="225"/>
      <c r="K463" s="225"/>
      <c r="L463" s="225"/>
      <c r="M463" s="225"/>
    </row>
    <row r="464" spans="2:13" x14ac:dyDescent="0.25">
      <c r="B464" s="225"/>
      <c r="C464" s="225"/>
      <c r="D464" s="225"/>
      <c r="E464" s="225"/>
      <c r="F464" s="225"/>
      <c r="G464" s="225"/>
      <c r="H464" s="225"/>
      <c r="I464" s="225"/>
      <c r="J464" s="225"/>
      <c r="K464" s="225"/>
      <c r="L464" s="225"/>
      <c r="M464" s="225"/>
    </row>
    <row r="465" spans="2:13" x14ac:dyDescent="0.25">
      <c r="B465" s="225"/>
      <c r="C465" s="225"/>
      <c r="D465" s="225"/>
      <c r="E465" s="225"/>
      <c r="F465" s="225"/>
      <c r="G465" s="225"/>
      <c r="H465" s="225"/>
      <c r="I465" s="225"/>
      <c r="J465" s="225"/>
      <c r="K465" s="225"/>
      <c r="L465" s="225"/>
      <c r="M465" s="225"/>
    </row>
    <row r="466" spans="2:13" x14ac:dyDescent="0.25">
      <c r="B466" s="225"/>
      <c r="C466" s="225"/>
      <c r="D466" s="225"/>
      <c r="E466" s="225"/>
      <c r="F466" s="225"/>
      <c r="G466" s="225"/>
      <c r="H466" s="225"/>
      <c r="I466" s="225"/>
      <c r="J466" s="225"/>
      <c r="K466" s="225"/>
      <c r="L466" s="225"/>
      <c r="M466" s="225"/>
    </row>
    <row r="467" spans="2:13" x14ac:dyDescent="0.25">
      <c r="B467" s="225"/>
      <c r="C467" s="225"/>
      <c r="D467" s="225"/>
      <c r="E467" s="225"/>
      <c r="F467" s="225"/>
      <c r="G467" s="225"/>
      <c r="H467" s="225"/>
      <c r="I467" s="225"/>
      <c r="J467" s="225"/>
      <c r="K467" s="225"/>
      <c r="L467" s="225"/>
      <c r="M467" s="225"/>
    </row>
    <row r="468" spans="2:13" x14ac:dyDescent="0.25">
      <c r="B468" s="225"/>
      <c r="C468" s="225"/>
      <c r="D468" s="225"/>
      <c r="E468" s="225"/>
      <c r="F468" s="225"/>
      <c r="G468" s="225"/>
      <c r="H468" s="225"/>
      <c r="I468" s="225"/>
      <c r="J468" s="225"/>
      <c r="K468" s="225"/>
      <c r="L468" s="225"/>
      <c r="M468" s="225"/>
    </row>
    <row r="469" spans="2:13" x14ac:dyDescent="0.25">
      <c r="B469" s="225"/>
      <c r="C469" s="225"/>
      <c r="D469" s="225"/>
      <c r="E469" s="225"/>
      <c r="F469" s="225"/>
      <c r="G469" s="225"/>
      <c r="H469" s="225"/>
      <c r="I469" s="225"/>
      <c r="J469" s="225"/>
      <c r="K469" s="225"/>
      <c r="L469" s="225"/>
      <c r="M469" s="225"/>
    </row>
    <row r="470" spans="2:13" x14ac:dyDescent="0.25">
      <c r="B470" s="225"/>
      <c r="C470" s="225"/>
      <c r="D470" s="225"/>
      <c r="E470" s="225"/>
      <c r="F470" s="225"/>
      <c r="G470" s="225"/>
      <c r="H470" s="225"/>
      <c r="I470" s="225"/>
      <c r="J470" s="225"/>
      <c r="K470" s="225"/>
      <c r="L470" s="225"/>
      <c r="M470" s="225"/>
    </row>
    <row r="471" spans="2:13" x14ac:dyDescent="0.25">
      <c r="B471" s="225"/>
      <c r="C471" s="225"/>
      <c r="D471" s="225"/>
      <c r="E471" s="225"/>
      <c r="F471" s="225"/>
      <c r="G471" s="225"/>
      <c r="H471" s="225"/>
      <c r="I471" s="225"/>
      <c r="J471" s="225"/>
      <c r="K471" s="225"/>
      <c r="L471" s="225"/>
      <c r="M471" s="225"/>
    </row>
    <row r="472" spans="2:13" x14ac:dyDescent="0.25">
      <c r="B472" s="225"/>
      <c r="C472" s="225"/>
      <c r="D472" s="225"/>
      <c r="E472" s="225"/>
      <c r="F472" s="225"/>
      <c r="G472" s="225"/>
      <c r="H472" s="225"/>
      <c r="I472" s="225"/>
      <c r="J472" s="225"/>
      <c r="K472" s="225"/>
      <c r="L472" s="225"/>
      <c r="M472" s="225"/>
    </row>
    <row r="473" spans="2:13" x14ac:dyDescent="0.25">
      <c r="B473" s="225"/>
      <c r="C473" s="225"/>
      <c r="D473" s="225"/>
      <c r="E473" s="225"/>
      <c r="F473" s="225"/>
      <c r="G473" s="225"/>
      <c r="H473" s="225"/>
      <c r="I473" s="225"/>
      <c r="J473" s="225"/>
      <c r="K473" s="225"/>
      <c r="L473" s="225"/>
      <c r="M473" s="225"/>
    </row>
    <row r="474" spans="2:13" x14ac:dyDescent="0.25">
      <c r="B474" s="225"/>
      <c r="C474" s="225"/>
      <c r="D474" s="225"/>
      <c r="E474" s="225"/>
      <c r="F474" s="225"/>
      <c r="G474" s="225"/>
      <c r="H474" s="225"/>
      <c r="I474" s="225"/>
      <c r="J474" s="225"/>
      <c r="K474" s="225"/>
      <c r="L474" s="225"/>
      <c r="M474" s="225"/>
    </row>
    <row r="475" spans="2:13" x14ac:dyDescent="0.25">
      <c r="B475" s="225"/>
      <c r="C475" s="225"/>
      <c r="D475" s="225"/>
      <c r="E475" s="225"/>
      <c r="F475" s="225"/>
      <c r="G475" s="225"/>
      <c r="H475" s="225"/>
      <c r="I475" s="225"/>
      <c r="J475" s="225"/>
      <c r="K475" s="225"/>
      <c r="L475" s="225"/>
      <c r="M475" s="225"/>
    </row>
    <row r="476" spans="2:13" x14ac:dyDescent="0.25">
      <c r="B476" s="225"/>
      <c r="C476" s="225"/>
      <c r="D476" s="225"/>
      <c r="E476" s="225"/>
      <c r="F476" s="225"/>
      <c r="G476" s="225"/>
      <c r="H476" s="225"/>
      <c r="I476" s="225"/>
      <c r="J476" s="225"/>
      <c r="K476" s="225"/>
      <c r="L476" s="225"/>
      <c r="M476" s="225"/>
    </row>
    <row r="477" spans="2:13" x14ac:dyDescent="0.25">
      <c r="B477" s="225"/>
      <c r="C477" s="225"/>
      <c r="D477" s="225"/>
      <c r="E477" s="225"/>
      <c r="F477" s="225"/>
      <c r="G477" s="225"/>
      <c r="H477" s="225"/>
      <c r="I477" s="225"/>
      <c r="J477" s="225"/>
      <c r="K477" s="225"/>
      <c r="L477" s="225"/>
      <c r="M477" s="225"/>
    </row>
    <row r="528" spans="2:13" x14ac:dyDescent="0.25">
      <c r="B528" s="225"/>
      <c r="C528" s="225"/>
      <c r="D528" s="225"/>
      <c r="E528" s="225"/>
      <c r="F528" s="225"/>
      <c r="G528" s="225"/>
      <c r="H528" s="225"/>
      <c r="I528" s="225"/>
      <c r="J528" s="225"/>
      <c r="K528" s="225"/>
      <c r="L528" s="225"/>
      <c r="M528" s="225"/>
    </row>
    <row r="529" spans="2:13" x14ac:dyDescent="0.25">
      <c r="B529" s="225"/>
      <c r="C529" s="225"/>
      <c r="D529" s="225"/>
      <c r="E529" s="225"/>
      <c r="F529" s="225"/>
      <c r="G529" s="225"/>
      <c r="H529" s="225"/>
      <c r="I529" s="225"/>
      <c r="J529" s="225"/>
      <c r="K529" s="225"/>
      <c r="L529" s="225"/>
      <c r="M529" s="225"/>
    </row>
    <row r="530" spans="2:13" x14ac:dyDescent="0.25">
      <c r="B530" s="225"/>
      <c r="C530" s="225"/>
      <c r="D530" s="225"/>
      <c r="E530" s="225"/>
      <c r="F530" s="225"/>
      <c r="G530" s="225"/>
      <c r="H530" s="225"/>
      <c r="I530" s="225"/>
      <c r="J530" s="225"/>
      <c r="K530" s="225"/>
      <c r="L530" s="225"/>
      <c r="M530" s="225"/>
    </row>
    <row r="531" spans="2:13" x14ac:dyDescent="0.25">
      <c r="B531" s="225"/>
      <c r="C531" s="225"/>
      <c r="D531" s="225"/>
      <c r="E531" s="225"/>
      <c r="F531" s="225"/>
      <c r="G531" s="225"/>
      <c r="H531" s="225"/>
      <c r="I531" s="225"/>
      <c r="J531" s="225"/>
      <c r="K531" s="225"/>
      <c r="L531" s="225"/>
      <c r="M531" s="225"/>
    </row>
    <row r="532" spans="2:13" x14ac:dyDescent="0.25">
      <c r="B532" s="225"/>
      <c r="C532" s="225"/>
      <c r="D532" s="225"/>
      <c r="E532" s="225"/>
      <c r="F532" s="225"/>
      <c r="G532" s="225"/>
      <c r="H532" s="225"/>
      <c r="I532" s="225"/>
      <c r="J532" s="225"/>
      <c r="K532" s="225"/>
      <c r="L532" s="225"/>
      <c r="M532" s="225"/>
    </row>
    <row r="533" spans="2:13" x14ac:dyDescent="0.25">
      <c r="B533" s="225"/>
      <c r="C533" s="225"/>
      <c r="D533" s="225"/>
      <c r="E533" s="225"/>
      <c r="F533" s="225"/>
      <c r="G533" s="225"/>
      <c r="H533" s="225"/>
      <c r="I533" s="225"/>
      <c r="J533" s="225"/>
      <c r="K533" s="225"/>
      <c r="L533" s="225"/>
      <c r="M533" s="225"/>
    </row>
    <row r="534" spans="2:13" x14ac:dyDescent="0.25">
      <c r="B534" s="225"/>
      <c r="C534" s="225"/>
      <c r="D534" s="225"/>
      <c r="E534" s="225"/>
      <c r="F534" s="225"/>
      <c r="G534" s="225"/>
      <c r="H534" s="225"/>
      <c r="I534" s="225"/>
      <c r="J534" s="225"/>
      <c r="K534" s="225"/>
      <c r="L534" s="225"/>
      <c r="M534" s="225"/>
    </row>
    <row r="535" spans="2:13" x14ac:dyDescent="0.25">
      <c r="B535" s="225"/>
      <c r="C535" s="225"/>
      <c r="D535" s="225"/>
      <c r="E535" s="225"/>
      <c r="F535" s="225"/>
      <c r="G535" s="225"/>
      <c r="H535" s="225"/>
      <c r="I535" s="225"/>
      <c r="J535" s="225"/>
      <c r="K535" s="225"/>
      <c r="L535" s="225"/>
      <c r="M535" s="225"/>
    </row>
    <row r="536" spans="2:13" x14ac:dyDescent="0.25">
      <c r="B536" s="225"/>
      <c r="C536" s="225"/>
      <c r="D536" s="225"/>
      <c r="E536" s="225"/>
      <c r="F536" s="225"/>
      <c r="G536" s="225"/>
      <c r="H536" s="225"/>
      <c r="I536" s="225"/>
      <c r="J536" s="225"/>
      <c r="K536" s="225"/>
      <c r="L536" s="225"/>
      <c r="M536" s="225"/>
    </row>
    <row r="537" spans="2:13" x14ac:dyDescent="0.25">
      <c r="B537" s="225"/>
      <c r="C537" s="225"/>
      <c r="D537" s="225"/>
      <c r="E537" s="225"/>
      <c r="F537" s="225"/>
      <c r="G537" s="225"/>
      <c r="H537" s="225"/>
      <c r="I537" s="225"/>
      <c r="J537" s="225"/>
      <c r="K537" s="225"/>
      <c r="L537" s="225"/>
      <c r="M537" s="225"/>
    </row>
    <row r="538" spans="2:13" x14ac:dyDescent="0.25">
      <c r="B538" s="225"/>
      <c r="C538" s="225"/>
      <c r="D538" s="225"/>
      <c r="E538" s="225"/>
      <c r="F538" s="225"/>
      <c r="G538" s="225"/>
      <c r="H538" s="225"/>
      <c r="I538" s="225"/>
      <c r="J538" s="225"/>
      <c r="K538" s="225"/>
      <c r="L538" s="225"/>
      <c r="M538" s="225"/>
    </row>
    <row r="539" spans="2:13" x14ac:dyDescent="0.25">
      <c r="B539" s="225"/>
      <c r="C539" s="225"/>
      <c r="D539" s="225"/>
      <c r="E539" s="225"/>
      <c r="F539" s="225"/>
      <c r="G539" s="225"/>
      <c r="H539" s="225"/>
      <c r="I539" s="225"/>
      <c r="J539" s="225"/>
      <c r="K539" s="225"/>
      <c r="L539" s="225"/>
      <c r="M539" s="225"/>
    </row>
    <row r="540" spans="2:13" x14ac:dyDescent="0.25">
      <c r="B540" s="225"/>
      <c r="C540" s="225"/>
      <c r="D540" s="225"/>
      <c r="E540" s="225"/>
      <c r="F540" s="225"/>
      <c r="G540" s="225"/>
      <c r="H540" s="225"/>
      <c r="I540" s="225"/>
      <c r="J540" s="225"/>
      <c r="K540" s="225"/>
      <c r="L540" s="225"/>
      <c r="M540" s="225"/>
    </row>
    <row r="541" spans="2:13" x14ac:dyDescent="0.25">
      <c r="B541" s="225"/>
      <c r="C541" s="225"/>
      <c r="D541" s="225"/>
      <c r="E541" s="225"/>
      <c r="F541" s="225"/>
      <c r="G541" s="225"/>
      <c r="H541" s="225"/>
      <c r="I541" s="225"/>
      <c r="J541" s="225"/>
      <c r="K541" s="225"/>
      <c r="L541" s="225"/>
      <c r="M541" s="225"/>
    </row>
    <row r="542" spans="2:13" x14ac:dyDescent="0.25">
      <c r="B542" s="225"/>
      <c r="C542" s="225"/>
      <c r="D542" s="225"/>
      <c r="E542" s="225"/>
      <c r="F542" s="225"/>
      <c r="G542" s="225"/>
      <c r="H542" s="225"/>
      <c r="I542" s="225"/>
      <c r="J542" s="225"/>
      <c r="K542" s="225"/>
      <c r="L542" s="225"/>
      <c r="M542" s="225"/>
    </row>
    <row r="593" spans="2:13" x14ac:dyDescent="0.25">
      <c r="B593" s="225"/>
      <c r="C593" s="225"/>
      <c r="D593" s="225"/>
      <c r="E593" s="225"/>
      <c r="F593" s="225"/>
      <c r="G593" s="225"/>
      <c r="H593" s="225"/>
      <c r="I593" s="225"/>
      <c r="J593" s="225"/>
      <c r="K593" s="225"/>
      <c r="L593" s="225"/>
      <c r="M593" s="225"/>
    </row>
    <row r="594" spans="2:13" x14ac:dyDescent="0.25">
      <c r="B594" s="225"/>
      <c r="C594" s="225"/>
      <c r="D594" s="225"/>
      <c r="E594" s="225"/>
      <c r="F594" s="225"/>
      <c r="G594" s="225"/>
      <c r="H594" s="225"/>
      <c r="I594" s="225"/>
      <c r="J594" s="225"/>
      <c r="K594" s="225"/>
      <c r="L594" s="225"/>
      <c r="M594" s="225"/>
    </row>
    <row r="595" spans="2:13" x14ac:dyDescent="0.25">
      <c r="B595" s="225"/>
      <c r="C595" s="225"/>
      <c r="D595" s="225"/>
      <c r="E595" s="225"/>
      <c r="F595" s="225"/>
      <c r="G595" s="225"/>
      <c r="H595" s="225"/>
      <c r="I595" s="225"/>
      <c r="J595" s="225"/>
      <c r="K595" s="225"/>
      <c r="L595" s="225"/>
      <c r="M595" s="225"/>
    </row>
    <row r="596" spans="2:13" x14ac:dyDescent="0.25">
      <c r="B596" s="225"/>
      <c r="C596" s="225"/>
      <c r="D596" s="225"/>
      <c r="E596" s="225"/>
      <c r="F596" s="225"/>
      <c r="G596" s="225"/>
      <c r="H596" s="225"/>
      <c r="I596" s="225"/>
      <c r="J596" s="225"/>
      <c r="K596" s="225"/>
      <c r="L596" s="225"/>
      <c r="M596" s="225"/>
    </row>
    <row r="597" spans="2:13" x14ac:dyDescent="0.25">
      <c r="B597" s="225"/>
      <c r="C597" s="225"/>
      <c r="D597" s="225"/>
      <c r="E597" s="225"/>
      <c r="F597" s="225"/>
      <c r="G597" s="225"/>
      <c r="H597" s="225"/>
      <c r="I597" s="225"/>
      <c r="J597" s="225"/>
      <c r="K597" s="225"/>
      <c r="L597" s="225"/>
      <c r="M597" s="225"/>
    </row>
    <row r="598" spans="2:13" x14ac:dyDescent="0.25">
      <c r="B598" s="225"/>
      <c r="C598" s="225"/>
      <c r="D598" s="225"/>
      <c r="E598" s="225"/>
      <c r="F598" s="225"/>
      <c r="G598" s="225"/>
      <c r="H598" s="225"/>
      <c r="I598" s="225"/>
      <c r="J598" s="225"/>
      <c r="K598" s="225"/>
      <c r="L598" s="225"/>
      <c r="M598" s="225"/>
    </row>
    <row r="599" spans="2:13" x14ac:dyDescent="0.25">
      <c r="B599" s="225"/>
      <c r="C599" s="225"/>
      <c r="D599" s="225"/>
      <c r="E599" s="225"/>
      <c r="F599" s="225"/>
      <c r="G599" s="225"/>
      <c r="H599" s="225"/>
      <c r="I599" s="225"/>
      <c r="J599" s="225"/>
      <c r="K599" s="225"/>
      <c r="L599" s="225"/>
      <c r="M599" s="225"/>
    </row>
    <row r="600" spans="2:13" x14ac:dyDescent="0.25">
      <c r="B600" s="225"/>
      <c r="C600" s="225"/>
      <c r="D600" s="225"/>
      <c r="E600" s="225"/>
      <c r="F600" s="225"/>
      <c r="G600" s="225"/>
      <c r="H600" s="225"/>
      <c r="I600" s="225"/>
      <c r="J600" s="225"/>
      <c r="K600" s="225"/>
      <c r="L600" s="225"/>
      <c r="M600" s="225"/>
    </row>
    <row r="601" spans="2:13" x14ac:dyDescent="0.25">
      <c r="B601" s="225"/>
      <c r="C601" s="225"/>
      <c r="D601" s="225"/>
      <c r="E601" s="225"/>
      <c r="F601" s="225"/>
      <c r="G601" s="225"/>
      <c r="H601" s="225"/>
      <c r="I601" s="225"/>
      <c r="J601" s="225"/>
      <c r="K601" s="225"/>
      <c r="L601" s="225"/>
      <c r="M601" s="225"/>
    </row>
    <row r="602" spans="2:13" x14ac:dyDescent="0.25">
      <c r="B602" s="225"/>
      <c r="C602" s="225"/>
      <c r="D602" s="225"/>
      <c r="E602" s="225"/>
      <c r="F602" s="225"/>
      <c r="G602" s="225"/>
      <c r="H602" s="225"/>
      <c r="I602" s="225"/>
      <c r="J602" s="225"/>
      <c r="K602" s="225"/>
      <c r="L602" s="225"/>
      <c r="M602" s="225"/>
    </row>
    <row r="603" spans="2:13" x14ac:dyDescent="0.25">
      <c r="B603" s="225"/>
      <c r="C603" s="225"/>
      <c r="D603" s="225"/>
      <c r="E603" s="225"/>
      <c r="F603" s="225"/>
      <c r="G603" s="225"/>
      <c r="H603" s="225"/>
      <c r="I603" s="225"/>
      <c r="J603" s="225"/>
      <c r="K603" s="225"/>
      <c r="L603" s="225"/>
      <c r="M603" s="225"/>
    </row>
    <row r="604" spans="2:13" x14ac:dyDescent="0.25">
      <c r="B604" s="225"/>
      <c r="C604" s="225"/>
      <c r="D604" s="225"/>
      <c r="E604" s="225"/>
      <c r="F604" s="225"/>
      <c r="G604" s="225"/>
      <c r="H604" s="225"/>
      <c r="I604" s="225"/>
      <c r="J604" s="225"/>
      <c r="K604" s="225"/>
      <c r="L604" s="225"/>
      <c r="M604" s="225"/>
    </row>
    <row r="605" spans="2:13" x14ac:dyDescent="0.25">
      <c r="B605" s="225"/>
      <c r="C605" s="225"/>
      <c r="D605" s="225"/>
      <c r="E605" s="225"/>
      <c r="F605" s="225"/>
      <c r="G605" s="225"/>
      <c r="H605" s="225"/>
      <c r="I605" s="225"/>
      <c r="J605" s="225"/>
      <c r="K605" s="225"/>
      <c r="L605" s="225"/>
      <c r="M605" s="225"/>
    </row>
    <row r="606" spans="2:13" x14ac:dyDescent="0.25">
      <c r="B606" s="225"/>
      <c r="C606" s="225"/>
      <c r="D606" s="225"/>
      <c r="E606" s="225"/>
      <c r="F606" s="225"/>
      <c r="G606" s="225"/>
      <c r="H606" s="225"/>
      <c r="I606" s="225"/>
      <c r="J606" s="225"/>
      <c r="K606" s="225"/>
      <c r="L606" s="225"/>
      <c r="M606" s="225"/>
    </row>
    <row r="607" spans="2:13" x14ac:dyDescent="0.25">
      <c r="B607" s="225"/>
      <c r="C607" s="225"/>
      <c r="D607" s="225"/>
      <c r="E607" s="225"/>
      <c r="F607" s="225"/>
      <c r="G607" s="225"/>
      <c r="H607" s="225"/>
      <c r="I607" s="225"/>
      <c r="J607" s="225"/>
      <c r="K607" s="225"/>
      <c r="L607" s="225"/>
      <c r="M607" s="225"/>
    </row>
    <row r="658" spans="2:13" x14ac:dyDescent="0.25">
      <c r="B658" s="225"/>
      <c r="C658" s="225"/>
      <c r="D658" s="225"/>
      <c r="E658" s="225"/>
      <c r="F658" s="225"/>
      <c r="G658" s="225"/>
      <c r="H658" s="225"/>
      <c r="I658" s="225"/>
      <c r="J658" s="225"/>
      <c r="K658" s="225"/>
      <c r="L658" s="225"/>
      <c r="M658" s="225"/>
    </row>
    <row r="659" spans="2:13" x14ac:dyDescent="0.25">
      <c r="B659" s="225"/>
      <c r="C659" s="225"/>
      <c r="D659" s="225"/>
      <c r="E659" s="225"/>
      <c r="F659" s="225"/>
      <c r="G659" s="225"/>
      <c r="H659" s="225"/>
      <c r="I659" s="225"/>
      <c r="J659" s="225"/>
      <c r="K659" s="225"/>
      <c r="L659" s="225"/>
      <c r="M659" s="225"/>
    </row>
    <row r="660" spans="2:13" x14ac:dyDescent="0.25">
      <c r="B660" s="225"/>
      <c r="C660" s="225"/>
      <c r="D660" s="225"/>
      <c r="E660" s="225"/>
      <c r="F660" s="225"/>
      <c r="G660" s="225"/>
      <c r="H660" s="225"/>
      <c r="I660" s="225"/>
      <c r="J660" s="225"/>
      <c r="K660" s="225"/>
      <c r="L660" s="225"/>
      <c r="M660" s="225"/>
    </row>
    <row r="661" spans="2:13" x14ac:dyDescent="0.25">
      <c r="B661" s="225"/>
      <c r="C661" s="225"/>
      <c r="D661" s="225"/>
      <c r="E661" s="225"/>
      <c r="F661" s="225"/>
      <c r="G661" s="225"/>
      <c r="H661" s="225"/>
      <c r="I661" s="225"/>
      <c r="J661" s="225"/>
      <c r="K661" s="225"/>
      <c r="L661" s="225"/>
      <c r="M661" s="225"/>
    </row>
    <row r="662" spans="2:13" x14ac:dyDescent="0.25">
      <c r="B662" s="225"/>
      <c r="C662" s="225"/>
      <c r="D662" s="225"/>
      <c r="E662" s="225"/>
      <c r="F662" s="225"/>
      <c r="G662" s="225"/>
      <c r="H662" s="225"/>
      <c r="I662" s="225"/>
      <c r="J662" s="225"/>
      <c r="K662" s="225"/>
      <c r="L662" s="225"/>
      <c r="M662" s="225"/>
    </row>
    <row r="663" spans="2:13" x14ac:dyDescent="0.25">
      <c r="B663" s="225"/>
      <c r="C663" s="225"/>
      <c r="D663" s="225"/>
      <c r="E663" s="225"/>
      <c r="F663" s="225"/>
      <c r="G663" s="225"/>
      <c r="H663" s="225"/>
      <c r="I663" s="225"/>
      <c r="J663" s="225"/>
      <c r="K663" s="225"/>
      <c r="L663" s="225"/>
      <c r="M663" s="225"/>
    </row>
    <row r="664" spans="2:13" x14ac:dyDescent="0.25">
      <c r="B664" s="225"/>
      <c r="C664" s="225"/>
      <c r="D664" s="225"/>
      <c r="E664" s="225"/>
      <c r="F664" s="225"/>
      <c r="G664" s="225"/>
      <c r="H664" s="225"/>
      <c r="I664" s="225"/>
      <c r="J664" s="225"/>
      <c r="K664" s="225"/>
      <c r="L664" s="225"/>
      <c r="M664" s="225"/>
    </row>
    <row r="665" spans="2:13" x14ac:dyDescent="0.25">
      <c r="B665" s="225"/>
      <c r="C665" s="225"/>
      <c r="D665" s="225"/>
      <c r="E665" s="225"/>
      <c r="F665" s="225"/>
      <c r="G665" s="225"/>
      <c r="H665" s="225"/>
      <c r="I665" s="225"/>
      <c r="J665" s="225"/>
      <c r="K665" s="225"/>
      <c r="L665" s="225"/>
      <c r="M665" s="225"/>
    </row>
    <row r="666" spans="2:13" x14ac:dyDescent="0.25">
      <c r="B666" s="225"/>
      <c r="C666" s="225"/>
      <c r="D666" s="225"/>
      <c r="E666" s="225"/>
      <c r="F666" s="225"/>
      <c r="G666" s="225"/>
      <c r="H666" s="225"/>
      <c r="I666" s="225"/>
      <c r="J666" s="225"/>
      <c r="K666" s="225"/>
      <c r="L666" s="225"/>
      <c r="M666" s="225"/>
    </row>
    <row r="667" spans="2:13" x14ac:dyDescent="0.25">
      <c r="B667" s="225"/>
      <c r="C667" s="225"/>
      <c r="D667" s="225"/>
      <c r="E667" s="225"/>
      <c r="F667" s="225"/>
      <c r="G667" s="225"/>
      <c r="H667" s="225"/>
      <c r="I667" s="225"/>
      <c r="J667" s="225"/>
      <c r="K667" s="225"/>
      <c r="L667" s="225"/>
      <c r="M667" s="225"/>
    </row>
    <row r="668" spans="2:13" x14ac:dyDescent="0.25">
      <c r="B668" s="225"/>
      <c r="C668" s="225"/>
      <c r="D668" s="225"/>
      <c r="E668" s="225"/>
      <c r="F668" s="225"/>
      <c r="G668" s="225"/>
      <c r="H668" s="225"/>
      <c r="I668" s="225"/>
      <c r="J668" s="225"/>
      <c r="K668" s="225"/>
      <c r="L668" s="225"/>
      <c r="M668" s="225"/>
    </row>
    <row r="669" spans="2:13" x14ac:dyDescent="0.25">
      <c r="B669" s="225"/>
      <c r="C669" s="225"/>
      <c r="D669" s="225"/>
      <c r="E669" s="225"/>
      <c r="F669" s="225"/>
      <c r="G669" s="225"/>
      <c r="H669" s="225"/>
      <c r="I669" s="225"/>
      <c r="J669" s="225"/>
      <c r="K669" s="225"/>
      <c r="L669" s="225"/>
      <c r="M669" s="225"/>
    </row>
    <row r="670" spans="2:13" x14ac:dyDescent="0.25">
      <c r="B670" s="225"/>
      <c r="C670" s="225"/>
      <c r="D670" s="225"/>
      <c r="E670" s="225"/>
      <c r="F670" s="225"/>
      <c r="G670" s="225"/>
      <c r="H670" s="225"/>
      <c r="I670" s="225"/>
      <c r="J670" s="225"/>
      <c r="K670" s="225"/>
      <c r="L670" s="225"/>
      <c r="M670" s="225"/>
    </row>
    <row r="671" spans="2:13" x14ac:dyDescent="0.25">
      <c r="B671" s="225"/>
      <c r="C671" s="225"/>
      <c r="D671" s="225"/>
      <c r="E671" s="225"/>
      <c r="F671" s="225"/>
      <c r="G671" s="225"/>
      <c r="H671" s="225"/>
      <c r="I671" s="225"/>
      <c r="J671" s="225"/>
      <c r="K671" s="225"/>
      <c r="L671" s="225"/>
      <c r="M671" s="225"/>
    </row>
    <row r="672" spans="2:13" x14ac:dyDescent="0.25">
      <c r="B672" s="225"/>
      <c r="C672" s="225"/>
      <c r="D672" s="225"/>
      <c r="E672" s="225"/>
      <c r="F672" s="225"/>
      <c r="G672" s="225"/>
      <c r="H672" s="225"/>
      <c r="I672" s="225"/>
      <c r="J672" s="225"/>
      <c r="K672" s="225"/>
      <c r="L672" s="225"/>
      <c r="M672" s="225"/>
    </row>
    <row r="723" spans="2:13" x14ac:dyDescent="0.25">
      <c r="B723" s="225"/>
      <c r="C723" s="225"/>
      <c r="D723" s="225"/>
      <c r="E723" s="225"/>
      <c r="F723" s="225"/>
      <c r="G723" s="225"/>
      <c r="H723" s="225"/>
      <c r="I723" s="225"/>
      <c r="J723" s="225"/>
      <c r="K723" s="225"/>
      <c r="L723" s="225"/>
      <c r="M723" s="225"/>
    </row>
    <row r="724" spans="2:13" x14ac:dyDescent="0.25">
      <c r="B724" s="225"/>
      <c r="C724" s="225"/>
      <c r="D724" s="225"/>
      <c r="E724" s="225"/>
      <c r="F724" s="225"/>
      <c r="G724" s="225"/>
      <c r="H724" s="225"/>
      <c r="I724" s="225"/>
      <c r="J724" s="225"/>
      <c r="K724" s="225"/>
      <c r="L724" s="225"/>
      <c r="M724" s="225"/>
    </row>
    <row r="725" spans="2:13" x14ac:dyDescent="0.25">
      <c r="B725" s="225"/>
      <c r="C725" s="225"/>
      <c r="D725" s="225"/>
      <c r="E725" s="225"/>
      <c r="F725" s="225"/>
      <c r="G725" s="225"/>
      <c r="H725" s="225"/>
      <c r="I725" s="225"/>
      <c r="J725" s="225"/>
      <c r="K725" s="225"/>
      <c r="L725" s="225"/>
      <c r="M725" s="225"/>
    </row>
    <row r="726" spans="2:13" x14ac:dyDescent="0.25">
      <c r="B726" s="225"/>
      <c r="C726" s="225"/>
      <c r="D726" s="225"/>
      <c r="E726" s="225"/>
      <c r="F726" s="225"/>
      <c r="G726" s="225"/>
      <c r="H726" s="225"/>
      <c r="I726" s="225"/>
      <c r="J726" s="225"/>
      <c r="K726" s="225"/>
      <c r="L726" s="225"/>
      <c r="M726" s="225"/>
    </row>
    <row r="727" spans="2:13" x14ac:dyDescent="0.25">
      <c r="B727" s="225"/>
      <c r="C727" s="225"/>
      <c r="D727" s="225"/>
      <c r="E727" s="225"/>
      <c r="F727" s="225"/>
      <c r="G727" s="225"/>
      <c r="H727" s="225"/>
      <c r="I727" s="225"/>
      <c r="J727" s="225"/>
      <c r="K727" s="225"/>
      <c r="L727" s="225"/>
      <c r="M727" s="225"/>
    </row>
    <row r="728" spans="2:13" x14ac:dyDescent="0.25">
      <c r="B728" s="225"/>
      <c r="C728" s="225"/>
      <c r="D728" s="225"/>
      <c r="E728" s="225"/>
      <c r="F728" s="225"/>
      <c r="G728" s="225"/>
      <c r="H728" s="225"/>
      <c r="I728" s="225"/>
      <c r="J728" s="225"/>
      <c r="K728" s="225"/>
      <c r="L728" s="225"/>
      <c r="M728" s="225"/>
    </row>
    <row r="729" spans="2:13" x14ac:dyDescent="0.25">
      <c r="B729" s="225"/>
      <c r="C729" s="225"/>
      <c r="D729" s="225"/>
      <c r="E729" s="225"/>
      <c r="F729" s="225"/>
      <c r="G729" s="225"/>
      <c r="H729" s="225"/>
      <c r="I729" s="225"/>
      <c r="J729" s="225"/>
      <c r="K729" s="225"/>
      <c r="L729" s="225"/>
      <c r="M729" s="225"/>
    </row>
    <row r="730" spans="2:13" x14ac:dyDescent="0.25">
      <c r="B730" s="225"/>
      <c r="C730" s="225"/>
      <c r="D730" s="225"/>
      <c r="E730" s="225"/>
      <c r="F730" s="225"/>
      <c r="G730" s="225"/>
      <c r="H730" s="225"/>
      <c r="I730" s="225"/>
      <c r="J730" s="225"/>
      <c r="K730" s="225"/>
      <c r="L730" s="225"/>
      <c r="M730" s="225"/>
    </row>
    <row r="731" spans="2:13" x14ac:dyDescent="0.25">
      <c r="B731" s="225"/>
      <c r="C731" s="225"/>
      <c r="D731" s="225"/>
      <c r="E731" s="225"/>
      <c r="F731" s="225"/>
      <c r="G731" s="225"/>
      <c r="H731" s="225"/>
      <c r="I731" s="225"/>
      <c r="J731" s="225"/>
      <c r="K731" s="225"/>
      <c r="L731" s="225"/>
      <c r="M731" s="225"/>
    </row>
    <row r="732" spans="2:13" x14ac:dyDescent="0.25">
      <c r="B732" s="225"/>
      <c r="C732" s="225"/>
      <c r="D732" s="225"/>
      <c r="E732" s="225"/>
      <c r="F732" s="225"/>
      <c r="G732" s="225"/>
      <c r="H732" s="225"/>
      <c r="I732" s="225"/>
      <c r="J732" s="225"/>
      <c r="K732" s="225"/>
      <c r="L732" s="225"/>
      <c r="M732" s="225"/>
    </row>
    <row r="733" spans="2:13" x14ac:dyDescent="0.25">
      <c r="B733" s="225"/>
      <c r="C733" s="225"/>
      <c r="D733" s="225"/>
      <c r="E733" s="225"/>
      <c r="F733" s="225"/>
      <c r="G733" s="225"/>
      <c r="H733" s="225"/>
      <c r="I733" s="225"/>
      <c r="J733" s="225"/>
      <c r="K733" s="225"/>
      <c r="L733" s="225"/>
      <c r="M733" s="225"/>
    </row>
    <row r="734" spans="2:13" x14ac:dyDescent="0.25">
      <c r="B734" s="225"/>
      <c r="C734" s="225"/>
      <c r="D734" s="225"/>
      <c r="E734" s="225"/>
      <c r="F734" s="225"/>
      <c r="G734" s="225"/>
      <c r="H734" s="225"/>
      <c r="I734" s="225"/>
      <c r="J734" s="225"/>
      <c r="K734" s="225"/>
      <c r="L734" s="225"/>
      <c r="M734" s="225"/>
    </row>
    <row r="735" spans="2:13" x14ac:dyDescent="0.25">
      <c r="B735" s="225"/>
      <c r="C735" s="225"/>
      <c r="D735" s="225"/>
      <c r="E735" s="225"/>
      <c r="F735" s="225"/>
      <c r="G735" s="225"/>
      <c r="H735" s="225"/>
      <c r="I735" s="225"/>
      <c r="J735" s="225"/>
      <c r="K735" s="225"/>
      <c r="L735" s="225"/>
      <c r="M735" s="225"/>
    </row>
    <row r="736" spans="2:13" x14ac:dyDescent="0.25">
      <c r="B736" s="225"/>
      <c r="C736" s="225"/>
      <c r="D736" s="225"/>
      <c r="E736" s="225"/>
      <c r="F736" s="225"/>
      <c r="G736" s="225"/>
      <c r="H736" s="225"/>
      <c r="I736" s="225"/>
      <c r="J736" s="225"/>
      <c r="K736" s="225"/>
      <c r="L736" s="225"/>
      <c r="M736" s="225"/>
    </row>
    <row r="737" spans="2:13" x14ac:dyDescent="0.25">
      <c r="B737" s="225"/>
      <c r="C737" s="225"/>
      <c r="D737" s="225"/>
      <c r="E737" s="225"/>
      <c r="F737" s="225"/>
      <c r="G737" s="225"/>
      <c r="H737" s="225"/>
      <c r="I737" s="225"/>
      <c r="J737" s="225"/>
      <c r="K737" s="225"/>
      <c r="L737" s="225"/>
      <c r="M737" s="225"/>
    </row>
    <row r="788" spans="2:13" x14ac:dyDescent="0.25">
      <c r="B788" s="225"/>
      <c r="C788" s="225"/>
      <c r="D788" s="225"/>
      <c r="E788" s="225"/>
      <c r="F788" s="225"/>
      <c r="G788" s="225"/>
      <c r="H788" s="225"/>
      <c r="I788" s="225"/>
      <c r="J788" s="225"/>
      <c r="K788" s="225"/>
      <c r="L788" s="225"/>
      <c r="M788" s="225"/>
    </row>
    <row r="789" spans="2:13" x14ac:dyDescent="0.25">
      <c r="B789" s="225"/>
      <c r="C789" s="225"/>
      <c r="D789" s="225"/>
      <c r="E789" s="225"/>
      <c r="F789" s="225"/>
      <c r="G789" s="225"/>
      <c r="H789" s="225"/>
      <c r="I789" s="225"/>
      <c r="J789" s="225"/>
      <c r="K789" s="225"/>
      <c r="L789" s="225"/>
      <c r="M789" s="225"/>
    </row>
    <row r="790" spans="2:13" x14ac:dyDescent="0.25">
      <c r="B790" s="225"/>
      <c r="C790" s="225"/>
      <c r="D790" s="225"/>
      <c r="E790" s="225"/>
      <c r="F790" s="225"/>
      <c r="G790" s="225"/>
      <c r="H790" s="225"/>
      <c r="I790" s="225"/>
      <c r="J790" s="225"/>
      <c r="K790" s="225"/>
      <c r="L790" s="225"/>
      <c r="M790" s="225"/>
    </row>
    <row r="791" spans="2:13" x14ac:dyDescent="0.25">
      <c r="B791" s="225"/>
      <c r="C791" s="225"/>
      <c r="D791" s="225"/>
      <c r="E791" s="225"/>
      <c r="F791" s="225"/>
      <c r="G791" s="225"/>
      <c r="H791" s="225"/>
      <c r="I791" s="225"/>
      <c r="J791" s="225"/>
      <c r="K791" s="225"/>
      <c r="L791" s="225"/>
      <c r="M791" s="225"/>
    </row>
    <row r="792" spans="2:13" x14ac:dyDescent="0.25">
      <c r="B792" s="225"/>
      <c r="C792" s="225"/>
      <c r="D792" s="225"/>
      <c r="E792" s="225"/>
      <c r="F792" s="225"/>
      <c r="G792" s="225"/>
      <c r="H792" s="225"/>
      <c r="I792" s="225"/>
      <c r="J792" s="225"/>
      <c r="K792" s="225"/>
      <c r="L792" s="225"/>
      <c r="M792" s="225"/>
    </row>
    <row r="793" spans="2:13" x14ac:dyDescent="0.25">
      <c r="B793" s="225"/>
      <c r="C793" s="225"/>
      <c r="D793" s="225"/>
      <c r="E793" s="225"/>
      <c r="F793" s="225"/>
      <c r="G793" s="225"/>
      <c r="H793" s="225"/>
      <c r="I793" s="225"/>
      <c r="J793" s="225"/>
      <c r="K793" s="225"/>
      <c r="L793" s="225"/>
      <c r="M793" s="225"/>
    </row>
    <row r="794" spans="2:13" x14ac:dyDescent="0.25">
      <c r="B794" s="225"/>
      <c r="C794" s="225"/>
      <c r="D794" s="225"/>
      <c r="E794" s="225"/>
      <c r="F794" s="225"/>
      <c r="G794" s="225"/>
      <c r="H794" s="225"/>
      <c r="I794" s="225"/>
      <c r="J794" s="225"/>
      <c r="K794" s="225"/>
      <c r="L794" s="225"/>
      <c r="M794" s="225"/>
    </row>
    <row r="795" spans="2:13" x14ac:dyDescent="0.25">
      <c r="B795" s="225"/>
      <c r="C795" s="225"/>
      <c r="D795" s="225"/>
      <c r="E795" s="225"/>
      <c r="F795" s="225"/>
      <c r="G795" s="225"/>
      <c r="H795" s="225"/>
      <c r="I795" s="225"/>
      <c r="J795" s="225"/>
      <c r="K795" s="225"/>
      <c r="L795" s="225"/>
      <c r="M795" s="225"/>
    </row>
    <row r="796" spans="2:13" x14ac:dyDescent="0.25">
      <c r="B796" s="225"/>
      <c r="C796" s="225"/>
      <c r="D796" s="225"/>
      <c r="E796" s="225"/>
      <c r="F796" s="225"/>
      <c r="G796" s="225"/>
      <c r="H796" s="225"/>
      <c r="I796" s="225"/>
      <c r="J796" s="225"/>
      <c r="K796" s="225"/>
      <c r="L796" s="225"/>
      <c r="M796" s="225"/>
    </row>
    <row r="797" spans="2:13" x14ac:dyDescent="0.25">
      <c r="B797" s="225"/>
      <c r="C797" s="225"/>
      <c r="D797" s="225"/>
      <c r="E797" s="225"/>
      <c r="F797" s="225"/>
      <c r="G797" s="225"/>
      <c r="H797" s="225"/>
      <c r="I797" s="225"/>
      <c r="J797" s="225"/>
      <c r="K797" s="225"/>
      <c r="L797" s="225"/>
      <c r="M797" s="225"/>
    </row>
    <row r="798" spans="2:13" x14ac:dyDescent="0.25">
      <c r="B798" s="225"/>
      <c r="C798" s="225"/>
      <c r="D798" s="225"/>
      <c r="E798" s="225"/>
      <c r="F798" s="225"/>
      <c r="G798" s="225"/>
      <c r="H798" s="225"/>
      <c r="I798" s="225"/>
      <c r="J798" s="225"/>
      <c r="K798" s="225"/>
      <c r="L798" s="225"/>
      <c r="M798" s="225"/>
    </row>
    <row r="799" spans="2:13" x14ac:dyDescent="0.25">
      <c r="B799" s="225"/>
      <c r="C799" s="225"/>
      <c r="D799" s="225"/>
      <c r="E799" s="225"/>
      <c r="F799" s="225"/>
      <c r="G799" s="225"/>
      <c r="H799" s="225"/>
      <c r="I799" s="225"/>
      <c r="J799" s="225"/>
      <c r="K799" s="225"/>
      <c r="L799" s="225"/>
      <c r="M799" s="225"/>
    </row>
    <row r="800" spans="2:13" x14ac:dyDescent="0.25">
      <c r="B800" s="225"/>
      <c r="C800" s="225"/>
      <c r="D800" s="225"/>
      <c r="E800" s="225"/>
      <c r="F800" s="225"/>
      <c r="G800" s="225"/>
      <c r="H800" s="225"/>
      <c r="I800" s="225"/>
      <c r="J800" s="225"/>
      <c r="K800" s="225"/>
      <c r="L800" s="225"/>
      <c r="M800" s="225"/>
    </row>
    <row r="801" spans="2:13" x14ac:dyDescent="0.25">
      <c r="B801" s="225"/>
      <c r="C801" s="225"/>
      <c r="D801" s="225"/>
      <c r="E801" s="225"/>
      <c r="F801" s="225"/>
      <c r="G801" s="225"/>
      <c r="H801" s="225"/>
      <c r="I801" s="225"/>
      <c r="J801" s="225"/>
      <c r="K801" s="225"/>
      <c r="L801" s="225"/>
      <c r="M801" s="225"/>
    </row>
    <row r="802" spans="2:13" x14ac:dyDescent="0.25">
      <c r="B802" s="225"/>
      <c r="C802" s="225"/>
      <c r="D802" s="225"/>
      <c r="E802" s="225"/>
      <c r="F802" s="225"/>
      <c r="G802" s="225"/>
      <c r="H802" s="225"/>
      <c r="I802" s="225"/>
      <c r="J802" s="225"/>
      <c r="K802" s="225"/>
      <c r="L802" s="225"/>
      <c r="M802" s="225"/>
    </row>
    <row r="853" spans="2:13" x14ac:dyDescent="0.25">
      <c r="B853" s="225"/>
      <c r="C853" s="225"/>
      <c r="D853" s="225"/>
      <c r="E853" s="225"/>
      <c r="F853" s="225"/>
      <c r="G853" s="225"/>
      <c r="H853" s="225"/>
      <c r="I853" s="225"/>
      <c r="J853" s="225"/>
      <c r="K853" s="225"/>
      <c r="L853" s="225"/>
      <c r="M853" s="225"/>
    </row>
    <row r="854" spans="2:13" x14ac:dyDescent="0.25">
      <c r="B854" s="225"/>
      <c r="C854" s="225"/>
      <c r="D854" s="225"/>
      <c r="E854" s="225"/>
      <c r="F854" s="225"/>
      <c r="G854" s="225"/>
      <c r="H854" s="225"/>
      <c r="I854" s="225"/>
      <c r="J854" s="225"/>
      <c r="K854" s="225"/>
      <c r="L854" s="225"/>
      <c r="M854" s="225"/>
    </row>
    <row r="855" spans="2:13" x14ac:dyDescent="0.25">
      <c r="B855" s="225"/>
      <c r="C855" s="225"/>
      <c r="D855" s="225"/>
      <c r="E855" s="225"/>
      <c r="F855" s="225"/>
      <c r="G855" s="225"/>
      <c r="H855" s="225"/>
      <c r="I855" s="225"/>
      <c r="J855" s="225"/>
      <c r="K855" s="225"/>
      <c r="L855" s="225"/>
      <c r="M855" s="225"/>
    </row>
    <row r="856" spans="2:13" x14ac:dyDescent="0.25">
      <c r="B856" s="225"/>
      <c r="C856" s="225"/>
      <c r="D856" s="225"/>
      <c r="E856" s="225"/>
      <c r="F856" s="225"/>
      <c r="G856" s="225"/>
      <c r="H856" s="225"/>
      <c r="I856" s="225"/>
      <c r="J856" s="225"/>
      <c r="K856" s="225"/>
      <c r="L856" s="225"/>
      <c r="M856" s="225"/>
    </row>
    <row r="857" spans="2:13" x14ac:dyDescent="0.25">
      <c r="B857" s="225"/>
      <c r="C857" s="225"/>
      <c r="D857" s="225"/>
      <c r="E857" s="225"/>
      <c r="F857" s="225"/>
      <c r="G857" s="225"/>
      <c r="H857" s="225"/>
      <c r="I857" s="225"/>
      <c r="J857" s="225"/>
      <c r="K857" s="225"/>
      <c r="L857" s="225"/>
      <c r="M857" s="225"/>
    </row>
    <row r="858" spans="2:13" x14ac:dyDescent="0.25">
      <c r="B858" s="225"/>
      <c r="C858" s="225"/>
      <c r="D858" s="225"/>
      <c r="E858" s="225"/>
      <c r="F858" s="225"/>
      <c r="G858" s="225"/>
      <c r="H858" s="225"/>
      <c r="I858" s="225"/>
      <c r="J858" s="225"/>
      <c r="K858" s="225"/>
      <c r="L858" s="225"/>
      <c r="M858" s="225"/>
    </row>
    <row r="859" spans="2:13" x14ac:dyDescent="0.25">
      <c r="B859" s="225"/>
      <c r="C859" s="225"/>
      <c r="D859" s="225"/>
      <c r="E859" s="225"/>
      <c r="F859" s="225"/>
      <c r="G859" s="225"/>
      <c r="H859" s="225"/>
      <c r="I859" s="225"/>
      <c r="J859" s="225"/>
      <c r="K859" s="225"/>
      <c r="L859" s="225"/>
      <c r="M859" s="225"/>
    </row>
    <row r="860" spans="2:13" x14ac:dyDescent="0.25">
      <c r="B860" s="225"/>
      <c r="C860" s="225"/>
      <c r="D860" s="225"/>
      <c r="E860" s="225"/>
      <c r="F860" s="225"/>
      <c r="G860" s="225"/>
      <c r="H860" s="225"/>
      <c r="I860" s="225"/>
      <c r="J860" s="225"/>
      <c r="K860" s="225"/>
      <c r="L860" s="225"/>
      <c r="M860" s="225"/>
    </row>
    <row r="861" spans="2:13" x14ac:dyDescent="0.25">
      <c r="B861" s="225"/>
      <c r="C861" s="225"/>
      <c r="D861" s="225"/>
      <c r="E861" s="225"/>
      <c r="F861" s="225"/>
      <c r="G861" s="225"/>
      <c r="H861" s="225"/>
      <c r="I861" s="225"/>
      <c r="J861" s="225"/>
      <c r="K861" s="225"/>
      <c r="L861" s="225"/>
      <c r="M861" s="225"/>
    </row>
    <row r="862" spans="2:13" x14ac:dyDescent="0.25">
      <c r="B862" s="225"/>
      <c r="C862" s="225"/>
      <c r="D862" s="225"/>
      <c r="E862" s="225"/>
      <c r="F862" s="225"/>
      <c r="G862" s="225"/>
      <c r="H862" s="225"/>
      <c r="I862" s="225"/>
      <c r="J862" s="225"/>
      <c r="K862" s="225"/>
      <c r="L862" s="225"/>
      <c r="M862" s="225"/>
    </row>
    <row r="863" spans="2:13" x14ac:dyDescent="0.25">
      <c r="B863" s="225"/>
      <c r="C863" s="225"/>
      <c r="D863" s="225"/>
      <c r="E863" s="225"/>
      <c r="F863" s="225"/>
      <c r="G863" s="225"/>
      <c r="H863" s="225"/>
      <c r="I863" s="225"/>
      <c r="J863" s="225"/>
      <c r="K863" s="225"/>
      <c r="L863" s="225"/>
      <c r="M863" s="225"/>
    </row>
    <row r="864" spans="2:13" x14ac:dyDescent="0.25">
      <c r="B864" s="225"/>
      <c r="C864" s="225"/>
      <c r="D864" s="225"/>
      <c r="E864" s="225"/>
      <c r="F864" s="225"/>
      <c r="G864" s="225"/>
      <c r="H864" s="225"/>
      <c r="I864" s="225"/>
      <c r="J864" s="225"/>
      <c r="K864" s="225"/>
      <c r="L864" s="225"/>
      <c r="M864" s="225"/>
    </row>
    <row r="865" spans="2:13" x14ac:dyDescent="0.25">
      <c r="B865" s="225"/>
      <c r="C865" s="225"/>
      <c r="D865" s="225"/>
      <c r="E865" s="225"/>
      <c r="F865" s="225"/>
      <c r="G865" s="225"/>
      <c r="H865" s="225"/>
      <c r="I865" s="225"/>
      <c r="J865" s="225"/>
      <c r="K865" s="225"/>
      <c r="L865" s="225"/>
      <c r="M865" s="225"/>
    </row>
    <row r="866" spans="2:13" x14ac:dyDescent="0.25">
      <c r="B866" s="225"/>
      <c r="C866" s="225"/>
      <c r="D866" s="225"/>
      <c r="E866" s="225"/>
      <c r="F866" s="225"/>
      <c r="G866" s="225"/>
      <c r="H866" s="225"/>
      <c r="I866" s="225"/>
      <c r="J866" s="225"/>
      <c r="K866" s="225"/>
      <c r="L866" s="225"/>
      <c r="M866" s="225"/>
    </row>
    <row r="867" spans="2:13" x14ac:dyDescent="0.25">
      <c r="B867" s="225"/>
      <c r="C867" s="225"/>
      <c r="D867" s="225"/>
      <c r="E867" s="225"/>
      <c r="F867" s="225"/>
      <c r="G867" s="225"/>
      <c r="H867" s="225"/>
      <c r="I867" s="225"/>
      <c r="J867" s="225"/>
      <c r="K867" s="225"/>
      <c r="L867" s="225"/>
      <c r="M867" s="225"/>
    </row>
    <row r="918" spans="2:13" x14ac:dyDescent="0.25">
      <c r="B918" s="225"/>
      <c r="C918" s="225"/>
      <c r="D918" s="225"/>
      <c r="E918" s="225"/>
      <c r="F918" s="225"/>
      <c r="G918" s="225"/>
      <c r="H918" s="225"/>
      <c r="I918" s="225"/>
      <c r="J918" s="225"/>
      <c r="K918" s="225"/>
      <c r="L918" s="225"/>
      <c r="M918" s="225"/>
    </row>
    <row r="919" spans="2:13" x14ac:dyDescent="0.25">
      <c r="B919" s="225"/>
      <c r="C919" s="225"/>
      <c r="D919" s="225"/>
      <c r="E919" s="225"/>
      <c r="F919" s="225"/>
      <c r="G919" s="225"/>
      <c r="H919" s="225"/>
      <c r="I919" s="225"/>
      <c r="J919" s="225"/>
      <c r="K919" s="225"/>
      <c r="L919" s="225"/>
      <c r="M919" s="225"/>
    </row>
    <row r="920" spans="2:13" x14ac:dyDescent="0.25">
      <c r="B920" s="225"/>
      <c r="C920" s="225"/>
      <c r="D920" s="225"/>
      <c r="E920" s="225"/>
      <c r="F920" s="225"/>
      <c r="G920" s="225"/>
      <c r="H920" s="225"/>
      <c r="I920" s="225"/>
      <c r="J920" s="225"/>
      <c r="K920" s="225"/>
      <c r="L920" s="225"/>
      <c r="M920" s="225"/>
    </row>
    <row r="921" spans="2:13" x14ac:dyDescent="0.25">
      <c r="B921" s="225"/>
      <c r="C921" s="225"/>
      <c r="D921" s="225"/>
      <c r="E921" s="225"/>
      <c r="F921" s="225"/>
      <c r="G921" s="225"/>
      <c r="H921" s="225"/>
      <c r="I921" s="225"/>
      <c r="J921" s="225"/>
      <c r="K921" s="225"/>
      <c r="L921" s="225"/>
      <c r="M921" s="225"/>
    </row>
    <row r="922" spans="2:13" x14ac:dyDescent="0.25">
      <c r="B922" s="225"/>
      <c r="C922" s="225"/>
      <c r="D922" s="225"/>
      <c r="E922" s="225"/>
      <c r="F922" s="225"/>
      <c r="G922" s="225"/>
      <c r="H922" s="225"/>
      <c r="I922" s="225"/>
      <c r="J922" s="225"/>
      <c r="K922" s="225"/>
      <c r="L922" s="225"/>
      <c r="M922" s="225"/>
    </row>
    <row r="923" spans="2:13" x14ac:dyDescent="0.25">
      <c r="B923" s="225"/>
      <c r="C923" s="225"/>
      <c r="D923" s="225"/>
      <c r="E923" s="225"/>
      <c r="F923" s="225"/>
      <c r="G923" s="225"/>
      <c r="H923" s="225"/>
      <c r="I923" s="225"/>
      <c r="J923" s="225"/>
      <c r="K923" s="225"/>
      <c r="L923" s="225"/>
      <c r="M923" s="225"/>
    </row>
    <row r="924" spans="2:13" x14ac:dyDescent="0.25">
      <c r="B924" s="225"/>
      <c r="C924" s="225"/>
      <c r="D924" s="225"/>
      <c r="E924" s="225"/>
      <c r="F924" s="225"/>
      <c r="G924" s="225"/>
      <c r="H924" s="225"/>
      <c r="I924" s="225"/>
      <c r="J924" s="225"/>
      <c r="K924" s="225"/>
      <c r="L924" s="225"/>
      <c r="M924" s="225"/>
    </row>
    <row r="925" spans="2:13" x14ac:dyDescent="0.25">
      <c r="B925" s="225"/>
      <c r="C925" s="225"/>
      <c r="D925" s="225"/>
      <c r="E925" s="225"/>
      <c r="F925" s="225"/>
      <c r="G925" s="225"/>
      <c r="H925" s="225"/>
      <c r="I925" s="225"/>
      <c r="J925" s="225"/>
      <c r="K925" s="225"/>
      <c r="L925" s="225"/>
      <c r="M925" s="225"/>
    </row>
    <row r="926" spans="2:13" x14ac:dyDescent="0.25">
      <c r="B926" s="225"/>
      <c r="C926" s="225"/>
      <c r="D926" s="225"/>
      <c r="E926" s="225"/>
      <c r="F926" s="225"/>
      <c r="G926" s="225"/>
      <c r="H926" s="225"/>
      <c r="I926" s="225"/>
      <c r="J926" s="225"/>
      <c r="K926" s="225"/>
      <c r="L926" s="225"/>
      <c r="M926" s="225"/>
    </row>
    <row r="927" spans="2:13" x14ac:dyDescent="0.25">
      <c r="B927" s="225"/>
      <c r="C927" s="225"/>
      <c r="D927" s="225"/>
      <c r="E927" s="225"/>
      <c r="F927" s="225"/>
      <c r="G927" s="225"/>
      <c r="H927" s="225"/>
      <c r="I927" s="225"/>
      <c r="J927" s="225"/>
      <c r="K927" s="225"/>
      <c r="L927" s="225"/>
      <c r="M927" s="225"/>
    </row>
    <row r="928" spans="2:13" x14ac:dyDescent="0.25">
      <c r="B928" s="225"/>
      <c r="C928" s="225"/>
      <c r="D928" s="225"/>
      <c r="E928" s="225"/>
      <c r="F928" s="225"/>
      <c r="G928" s="225"/>
      <c r="H928" s="225"/>
      <c r="I928" s="225"/>
      <c r="J928" s="225"/>
      <c r="K928" s="225"/>
      <c r="L928" s="225"/>
      <c r="M928" s="225"/>
    </row>
    <row r="929" spans="2:13" x14ac:dyDescent="0.25">
      <c r="B929" s="225"/>
      <c r="C929" s="225"/>
      <c r="D929" s="225"/>
      <c r="E929" s="225"/>
      <c r="F929" s="225"/>
      <c r="G929" s="225"/>
      <c r="H929" s="225"/>
      <c r="I929" s="225"/>
      <c r="J929" s="225"/>
      <c r="K929" s="225"/>
      <c r="L929" s="225"/>
      <c r="M929" s="225"/>
    </row>
    <row r="930" spans="2:13" x14ac:dyDescent="0.25">
      <c r="B930" s="225"/>
      <c r="C930" s="225"/>
      <c r="D930" s="225"/>
      <c r="E930" s="225"/>
      <c r="F930" s="225"/>
      <c r="G930" s="225"/>
      <c r="H930" s="225"/>
      <c r="I930" s="225"/>
      <c r="J930" s="225"/>
      <c r="K930" s="225"/>
      <c r="L930" s="225"/>
      <c r="M930" s="225"/>
    </row>
    <row r="931" spans="2:13" x14ac:dyDescent="0.25">
      <c r="B931" s="225"/>
      <c r="C931" s="225"/>
      <c r="D931" s="225"/>
      <c r="E931" s="225"/>
      <c r="F931" s="225"/>
      <c r="G931" s="225"/>
      <c r="H931" s="225"/>
      <c r="I931" s="225"/>
      <c r="J931" s="225"/>
      <c r="K931" s="225"/>
      <c r="L931" s="225"/>
      <c r="M931" s="225"/>
    </row>
    <row r="932" spans="2:13" x14ac:dyDescent="0.25">
      <c r="B932" s="225"/>
      <c r="C932" s="225"/>
      <c r="D932" s="225"/>
      <c r="E932" s="225"/>
      <c r="F932" s="225"/>
      <c r="G932" s="225"/>
      <c r="H932" s="225"/>
      <c r="I932" s="225"/>
      <c r="J932" s="225"/>
      <c r="K932" s="225"/>
      <c r="L932" s="225"/>
      <c r="M932" s="225"/>
    </row>
  </sheetData>
  <sheetProtection sheet="1" objects="1" scenarios="1"/>
  <mergeCells count="1">
    <mergeCell ref="B2:F2"/>
  </mergeCells>
  <printOptions horizontalCentered="1" verticalCentered="1"/>
  <pageMargins left="0.23622047244094491" right="0.23622047244094491" top="0.74803149606299213" bottom="0.74803149606299213" header="0.31496062992125984" footer="0.31496062992125984"/>
  <pageSetup paperSize="9" scale="95" orientation="landscape"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3:L3"/>
  <sheetViews>
    <sheetView showGridLines="0" topLeftCell="A37" zoomScaleNormal="100" workbookViewId="0">
      <selection activeCell="P49" sqref="P49"/>
    </sheetView>
  </sheetViews>
  <sheetFormatPr baseColWidth="10" defaultRowHeight="15" x14ac:dyDescent="0.25"/>
  <sheetData>
    <row r="3" spans="2:12" ht="23.25" x14ac:dyDescent="0.35">
      <c r="B3" s="675">
        <f>'Calcul bâtiment'!$B$6</f>
        <v>0</v>
      </c>
      <c r="C3" s="675"/>
      <c r="D3" s="675"/>
      <c r="E3" s="675"/>
      <c r="F3" s="675"/>
      <c r="G3" s="566" t="s">
        <v>364</v>
      </c>
      <c r="H3" s="565" t="s">
        <v>363</v>
      </c>
      <c r="I3" s="566">
        <f>'Calcul bâtiment'!$D$7</f>
        <v>0</v>
      </c>
      <c r="J3" s="565" t="s">
        <v>12</v>
      </c>
      <c r="K3" s="567"/>
      <c r="L3" s="567"/>
    </row>
  </sheetData>
  <sheetProtection sheet="1" objects="1" scenarios="1"/>
  <mergeCells count="1">
    <mergeCell ref="B3:F3"/>
  </mergeCells>
  <printOptions horizontalCentered="1" verticalCentered="1"/>
  <pageMargins left="0" right="0" top="0" bottom="0.74803149606299213" header="0.31496062992125984" footer="0.31496062992125984"/>
  <pageSetup paperSize="9" scale="95" orientation="landscape" r:id="rId1"/>
  <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Feuil6"/>
  <dimension ref="A1:M1906"/>
  <sheetViews>
    <sheetView showGridLines="0" zoomScale="80" zoomScaleNormal="80" workbookViewId="0">
      <pane xSplit="8" ySplit="1" topLeftCell="M53" activePane="bottomRight" state="frozenSplit"/>
      <selection pane="topRight" activeCell="I1" sqref="I1"/>
      <selection pane="bottomLeft" activeCell="A25" sqref="A25"/>
      <selection pane="bottomRight" activeCell="G75" sqref="G75"/>
    </sheetView>
  </sheetViews>
  <sheetFormatPr baseColWidth="10" defaultRowHeight="15.75" x14ac:dyDescent="0.25"/>
  <cols>
    <col min="1" max="1" width="7" style="134" customWidth="1"/>
    <col min="2" max="2" width="34.28515625" style="547" customWidth="1"/>
    <col min="3" max="3" width="87.42578125" style="137" customWidth="1"/>
    <col min="4" max="4" width="26.5703125" style="203" customWidth="1"/>
    <col min="5" max="5" width="28.5703125" style="204" customWidth="1"/>
    <col min="6" max="6" width="14.42578125" style="139" customWidth="1"/>
    <col min="7" max="7" width="22.7109375" style="134" customWidth="1"/>
    <col min="8" max="8" width="7.28515625" style="134" customWidth="1"/>
    <col min="9" max="9" width="7.5703125" customWidth="1"/>
    <col min="11" max="11" width="39.28515625" bestFit="1" customWidth="1"/>
  </cols>
  <sheetData>
    <row r="1" spans="1:13" ht="51.75" customHeight="1" x14ac:dyDescent="0.25">
      <c r="B1" s="538" t="s">
        <v>49</v>
      </c>
      <c r="C1" s="397" t="s">
        <v>50</v>
      </c>
      <c r="D1" s="398" t="s">
        <v>374</v>
      </c>
      <c r="E1" s="398" t="s">
        <v>167</v>
      </c>
      <c r="F1" s="399" t="s">
        <v>19</v>
      </c>
      <c r="G1" s="399" t="s">
        <v>20</v>
      </c>
    </row>
    <row r="2" spans="1:13" ht="15" x14ac:dyDescent="0.25">
      <c r="B2" s="677" t="s">
        <v>127</v>
      </c>
      <c r="C2" s="384"/>
      <c r="D2" s="385"/>
      <c r="E2" s="385"/>
      <c r="F2" s="386"/>
      <c r="G2" s="386"/>
    </row>
    <row r="3" spans="1:13" ht="15" x14ac:dyDescent="0.25">
      <c r="B3" s="677"/>
      <c r="C3" s="384"/>
      <c r="D3" s="385"/>
      <c r="E3" s="385"/>
      <c r="F3" s="386"/>
      <c r="G3" s="386"/>
    </row>
    <row r="4" spans="1:13" ht="15" x14ac:dyDescent="0.25">
      <c r="B4" s="677"/>
      <c r="C4" s="384"/>
      <c r="D4" s="385"/>
      <c r="E4" s="385"/>
      <c r="F4" s="386"/>
      <c r="G4" s="386"/>
    </row>
    <row r="5" spans="1:13" ht="15" x14ac:dyDescent="0.25">
      <c r="B5" s="677" t="s">
        <v>128</v>
      </c>
      <c r="C5" s="384"/>
      <c r="D5" s="385"/>
      <c r="E5" s="385"/>
      <c r="F5" s="386"/>
      <c r="G5" s="386"/>
    </row>
    <row r="6" spans="1:13" ht="15" x14ac:dyDescent="0.25">
      <c r="B6" s="677"/>
      <c r="C6" s="384"/>
      <c r="D6" s="385"/>
      <c r="E6" s="385"/>
      <c r="F6" s="386"/>
      <c r="G6" s="386"/>
    </row>
    <row r="7" spans="1:13" ht="15" x14ac:dyDescent="0.25">
      <c r="B7" s="677"/>
      <c r="C7" s="384"/>
      <c r="D7" s="385"/>
      <c r="E7" s="385"/>
      <c r="F7" s="386"/>
      <c r="G7" s="386"/>
    </row>
    <row r="8" spans="1:13" ht="15" x14ac:dyDescent="0.25">
      <c r="B8" s="677" t="s">
        <v>129</v>
      </c>
      <c r="C8" s="384"/>
      <c r="D8" s="385"/>
      <c r="E8" s="385"/>
      <c r="F8" s="386"/>
      <c r="G8" s="386"/>
    </row>
    <row r="9" spans="1:13" ht="15" x14ac:dyDescent="0.25">
      <c r="B9" s="677"/>
      <c r="C9" s="384"/>
      <c r="D9" s="385"/>
      <c r="E9" s="385"/>
      <c r="F9" s="386"/>
      <c r="G9" s="386"/>
    </row>
    <row r="10" spans="1:13" s="301" customFormat="1" ht="15" customHeight="1" x14ac:dyDescent="0.25">
      <c r="A10" s="304"/>
      <c r="B10" s="677"/>
      <c r="C10" s="384"/>
      <c r="D10" s="385"/>
      <c r="E10" s="385"/>
      <c r="F10" s="386"/>
      <c r="G10" s="386"/>
      <c r="H10" s="304"/>
      <c r="I10" s="300"/>
      <c r="J10" s="300"/>
      <c r="K10" s="300"/>
      <c r="L10" s="300"/>
      <c r="M10" s="300"/>
    </row>
    <row r="11" spans="1:13" ht="15" x14ac:dyDescent="0.25">
      <c r="B11" s="677" t="s">
        <v>130</v>
      </c>
      <c r="C11" s="384"/>
      <c r="D11" s="385"/>
      <c r="E11" s="385"/>
      <c r="F11" s="386"/>
      <c r="G11" s="386"/>
      <c r="I11" s="225"/>
      <c r="J11" s="225"/>
      <c r="K11" s="225"/>
      <c r="L11" s="225"/>
      <c r="M11" s="225"/>
    </row>
    <row r="12" spans="1:13" ht="15" x14ac:dyDescent="0.25">
      <c r="B12" s="677"/>
      <c r="C12" s="384"/>
      <c r="D12" s="385"/>
      <c r="E12" s="385"/>
      <c r="F12" s="386"/>
      <c r="G12" s="386"/>
      <c r="I12" s="225"/>
      <c r="J12" s="225"/>
      <c r="K12" s="225"/>
      <c r="L12" s="225"/>
      <c r="M12" s="225"/>
    </row>
    <row r="13" spans="1:13" ht="15" x14ac:dyDescent="0.25">
      <c r="B13" s="677"/>
      <c r="C13" s="384"/>
      <c r="D13" s="385"/>
      <c r="E13" s="385"/>
      <c r="F13" s="386"/>
      <c r="G13" s="386"/>
      <c r="I13" s="225"/>
      <c r="J13" s="225"/>
      <c r="K13" s="225"/>
      <c r="L13" s="225"/>
      <c r="M13" s="225"/>
    </row>
    <row r="14" spans="1:13" ht="15" x14ac:dyDescent="0.25">
      <c r="B14" s="677" t="s">
        <v>131</v>
      </c>
      <c r="C14" s="384"/>
      <c r="D14" s="385"/>
      <c r="E14" s="385"/>
      <c r="F14" s="386"/>
      <c r="G14" s="386"/>
      <c r="I14" s="225"/>
      <c r="J14" s="225"/>
      <c r="K14" s="225"/>
      <c r="L14" s="225"/>
      <c r="M14" s="225"/>
    </row>
    <row r="15" spans="1:13" ht="15" x14ac:dyDescent="0.25">
      <c r="B15" s="677"/>
      <c r="C15" s="384"/>
      <c r="D15" s="385"/>
      <c r="E15" s="385"/>
      <c r="F15" s="386"/>
      <c r="G15" s="386"/>
      <c r="I15" s="225"/>
      <c r="J15" s="225"/>
      <c r="K15" s="225"/>
      <c r="L15" s="225"/>
      <c r="M15" s="225"/>
    </row>
    <row r="16" spans="1:13" ht="15" x14ac:dyDescent="0.25">
      <c r="B16" s="677"/>
      <c r="C16" s="384"/>
      <c r="D16" s="385"/>
      <c r="E16" s="385"/>
      <c r="F16" s="386"/>
      <c r="G16" s="386"/>
      <c r="I16" s="225"/>
      <c r="J16" s="225"/>
      <c r="K16" s="225"/>
      <c r="L16" s="225"/>
      <c r="M16" s="225"/>
    </row>
    <row r="17" spans="2:13" ht="15" x14ac:dyDescent="0.25">
      <c r="B17" s="677" t="s">
        <v>132</v>
      </c>
      <c r="C17" s="384"/>
      <c r="D17" s="385"/>
      <c r="E17" s="385"/>
      <c r="F17" s="386"/>
      <c r="G17" s="386"/>
      <c r="I17" s="225"/>
      <c r="J17" s="225"/>
      <c r="K17" s="225"/>
      <c r="L17" s="225"/>
      <c r="M17" s="225"/>
    </row>
    <row r="18" spans="2:13" ht="15" x14ac:dyDescent="0.25">
      <c r="B18" s="677"/>
      <c r="C18" s="384"/>
      <c r="D18" s="385"/>
      <c r="E18" s="385"/>
      <c r="F18" s="386"/>
      <c r="G18" s="386"/>
      <c r="I18" s="225"/>
      <c r="J18" s="225"/>
      <c r="K18" s="225"/>
      <c r="L18" s="225"/>
      <c r="M18" s="225"/>
    </row>
    <row r="19" spans="2:13" ht="15" x14ac:dyDescent="0.25">
      <c r="B19" s="677"/>
      <c r="C19" s="384"/>
      <c r="D19" s="385"/>
      <c r="E19" s="385"/>
      <c r="F19" s="386"/>
      <c r="G19" s="386"/>
      <c r="I19" s="225"/>
      <c r="J19" s="225"/>
      <c r="K19" s="225"/>
      <c r="L19" s="225"/>
      <c r="M19" s="225"/>
    </row>
    <row r="20" spans="2:13" x14ac:dyDescent="0.3">
      <c r="B20" s="677" t="s">
        <v>342</v>
      </c>
      <c r="C20" s="560" t="s">
        <v>349</v>
      </c>
      <c r="D20" s="529"/>
      <c r="E20" s="529"/>
      <c r="F20" s="530"/>
      <c r="G20" s="530"/>
      <c r="I20" s="225"/>
      <c r="J20" s="225"/>
      <c r="K20" s="225"/>
      <c r="L20" s="225"/>
      <c r="M20" s="225"/>
    </row>
    <row r="21" spans="2:13" ht="15" x14ac:dyDescent="0.25">
      <c r="B21" s="677"/>
      <c r="C21" s="531" t="s">
        <v>343</v>
      </c>
      <c r="D21" s="585">
        <f>1020/3.6</f>
        <v>283.33333333333331</v>
      </c>
      <c r="E21" s="585">
        <v>75</v>
      </c>
      <c r="F21" s="586" t="s">
        <v>21</v>
      </c>
      <c r="G21" s="587" t="s">
        <v>133</v>
      </c>
      <c r="I21" s="225"/>
      <c r="J21" s="225"/>
      <c r="K21" s="225"/>
      <c r="L21" s="225"/>
      <c r="M21" s="225"/>
    </row>
    <row r="22" spans="2:13" ht="15" x14ac:dyDescent="0.25">
      <c r="B22" s="677"/>
      <c r="C22" s="531" t="s">
        <v>346</v>
      </c>
      <c r="D22" s="585">
        <f>250/3.6</f>
        <v>69.444444444444443</v>
      </c>
      <c r="E22" s="585">
        <v>16.2</v>
      </c>
      <c r="F22" s="586" t="s">
        <v>21</v>
      </c>
      <c r="G22" s="587" t="s">
        <v>133</v>
      </c>
      <c r="I22" s="225"/>
      <c r="J22" s="225"/>
      <c r="K22" s="225"/>
      <c r="L22" s="225"/>
      <c r="M22" s="225"/>
    </row>
    <row r="23" spans="2:13" ht="15" x14ac:dyDescent="0.25">
      <c r="B23" s="677"/>
      <c r="C23" s="531" t="s">
        <v>348</v>
      </c>
      <c r="D23" s="585">
        <f>344/3.6</f>
        <v>95.555555555555557</v>
      </c>
      <c r="E23" s="585">
        <v>26.9</v>
      </c>
      <c r="F23" s="586" t="s">
        <v>21</v>
      </c>
      <c r="G23" s="587" t="s">
        <v>133</v>
      </c>
      <c r="I23" s="225"/>
      <c r="J23" s="225"/>
      <c r="K23" s="225"/>
      <c r="L23" s="225"/>
      <c r="M23" s="225"/>
    </row>
    <row r="24" spans="2:13" ht="15" x14ac:dyDescent="0.25">
      <c r="B24" s="677"/>
      <c r="C24" s="384"/>
      <c r="D24" s="385"/>
      <c r="E24" s="385"/>
      <c r="F24" s="386"/>
      <c r="G24" s="386"/>
      <c r="I24" s="225"/>
      <c r="J24" s="225"/>
      <c r="K24" s="225"/>
      <c r="L24" s="225"/>
      <c r="M24" s="225"/>
    </row>
    <row r="25" spans="2:13" ht="15" x14ac:dyDescent="0.25">
      <c r="B25" s="677"/>
      <c r="C25" s="384"/>
      <c r="D25" s="385"/>
      <c r="E25" s="385"/>
      <c r="F25" s="386"/>
      <c r="G25" s="386"/>
      <c r="I25" s="225"/>
      <c r="J25" s="225"/>
      <c r="K25" s="225"/>
      <c r="L25" s="225"/>
      <c r="M25" s="225"/>
    </row>
    <row r="26" spans="2:13" ht="18.75" x14ac:dyDescent="0.3">
      <c r="B26" s="677"/>
      <c r="C26" s="384"/>
      <c r="D26" s="385"/>
      <c r="E26" s="385"/>
      <c r="F26" s="386"/>
      <c r="G26" s="386"/>
      <c r="I26" s="225"/>
      <c r="J26" s="225"/>
      <c r="K26" s="294"/>
      <c r="L26" s="294"/>
      <c r="M26" s="225"/>
    </row>
    <row r="27" spans="2:13" ht="18.75" x14ac:dyDescent="0.3">
      <c r="B27" s="676" t="s">
        <v>161</v>
      </c>
      <c r="C27" s="534" t="s">
        <v>161</v>
      </c>
      <c r="D27" s="535"/>
      <c r="E27" s="535"/>
      <c r="F27" s="536"/>
      <c r="G27" s="536"/>
      <c r="I27" s="225"/>
      <c r="J27" s="225"/>
      <c r="K27" s="294"/>
      <c r="L27" s="294"/>
      <c r="M27" s="225"/>
    </row>
    <row r="28" spans="2:13" ht="15" x14ac:dyDescent="0.25">
      <c r="B28" s="677"/>
      <c r="C28" s="537" t="s">
        <v>295</v>
      </c>
      <c r="D28" s="585">
        <f>17211/3.6</f>
        <v>4780.833333333333</v>
      </c>
      <c r="E28" s="585">
        <v>1314</v>
      </c>
      <c r="F28" s="586" t="s">
        <v>21</v>
      </c>
      <c r="G28" s="587" t="s">
        <v>133</v>
      </c>
      <c r="I28" s="225"/>
      <c r="J28" s="225"/>
      <c r="K28" s="225"/>
      <c r="L28" s="225"/>
      <c r="M28" s="225"/>
    </row>
    <row r="29" spans="2:13" ht="15" x14ac:dyDescent="0.25">
      <c r="B29" s="677"/>
      <c r="C29" s="537" t="s">
        <v>172</v>
      </c>
      <c r="D29" s="585">
        <f>200.1/0.018/3.6</f>
        <v>3087.962962962963</v>
      </c>
      <c r="E29" s="585">
        <f>0.8/0.018</f>
        <v>44.44444444444445</v>
      </c>
      <c r="F29" s="586" t="s">
        <v>125</v>
      </c>
      <c r="G29" s="587" t="s">
        <v>133</v>
      </c>
    </row>
    <row r="30" spans="2:13" ht="15" x14ac:dyDescent="0.25">
      <c r="B30" s="677"/>
      <c r="C30" s="537" t="s">
        <v>178</v>
      </c>
      <c r="D30" s="532">
        <v>623.02</v>
      </c>
      <c r="E30" s="532">
        <v>-759.14</v>
      </c>
      <c r="F30" s="533" t="s">
        <v>125</v>
      </c>
      <c r="G30" s="587" t="s">
        <v>133</v>
      </c>
    </row>
    <row r="31" spans="2:13" ht="15" x14ac:dyDescent="0.25">
      <c r="B31" s="677"/>
      <c r="C31" s="537" t="s">
        <v>179</v>
      </c>
      <c r="D31" s="532">
        <v>1320.53</v>
      </c>
      <c r="E31" s="532">
        <v>-711.57</v>
      </c>
      <c r="F31" s="533" t="s">
        <v>125</v>
      </c>
      <c r="G31" s="587" t="s">
        <v>133</v>
      </c>
    </row>
    <row r="32" spans="2:13" ht="15" x14ac:dyDescent="0.25">
      <c r="B32" s="677"/>
      <c r="C32" s="537" t="s">
        <v>305</v>
      </c>
      <c r="D32" s="532">
        <v>3928.56</v>
      </c>
      <c r="E32" s="532">
        <v>880.94</v>
      </c>
      <c r="F32" s="533" t="s">
        <v>125</v>
      </c>
      <c r="G32" s="587" t="s">
        <v>133</v>
      </c>
    </row>
    <row r="33" spans="2:7" ht="15" x14ac:dyDescent="0.25">
      <c r="B33" s="677"/>
      <c r="C33" s="528"/>
      <c r="D33" s="385"/>
      <c r="E33" s="385"/>
      <c r="F33" s="386"/>
      <c r="G33" s="437"/>
    </row>
    <row r="34" spans="2:7" ht="15" x14ac:dyDescent="0.25">
      <c r="B34" s="677"/>
      <c r="C34" s="528"/>
      <c r="D34" s="385"/>
      <c r="E34" s="385"/>
      <c r="F34" s="386"/>
      <c r="G34" s="437"/>
    </row>
    <row r="35" spans="2:7" ht="15" x14ac:dyDescent="0.25">
      <c r="B35" s="677"/>
      <c r="C35" s="528"/>
      <c r="D35" s="385"/>
      <c r="E35" s="385"/>
      <c r="F35" s="386"/>
      <c r="G35" s="437"/>
    </row>
    <row r="36" spans="2:7" ht="15" x14ac:dyDescent="0.25">
      <c r="B36" s="677"/>
      <c r="C36" s="384"/>
      <c r="D36" s="385"/>
      <c r="E36" s="385"/>
      <c r="F36" s="386"/>
      <c r="G36" s="386"/>
    </row>
    <row r="37" spans="2:7" ht="15" x14ac:dyDescent="0.25">
      <c r="B37" s="677"/>
      <c r="C37" s="384"/>
      <c r="D37" s="385"/>
      <c r="E37" s="385"/>
      <c r="F37" s="386"/>
      <c r="G37" s="386"/>
    </row>
    <row r="38" spans="2:7" x14ac:dyDescent="0.25">
      <c r="B38" s="676" t="s">
        <v>53</v>
      </c>
      <c r="C38" s="400" t="s">
        <v>199</v>
      </c>
      <c r="D38" s="401"/>
      <c r="E38" s="401"/>
      <c r="F38" s="402"/>
      <c r="G38" s="402"/>
    </row>
    <row r="39" spans="2:7" ht="15" x14ac:dyDescent="0.25">
      <c r="B39" s="677"/>
      <c r="C39" s="409" t="s">
        <v>270</v>
      </c>
      <c r="D39" s="390">
        <v>724.07</v>
      </c>
      <c r="E39" s="390">
        <v>280</v>
      </c>
      <c r="F39" s="391" t="s">
        <v>125</v>
      </c>
      <c r="G39" s="588" t="s">
        <v>133</v>
      </c>
    </row>
    <row r="40" spans="2:7" ht="15" x14ac:dyDescent="0.25">
      <c r="B40" s="677"/>
      <c r="C40" s="409" t="s">
        <v>207</v>
      </c>
      <c r="D40" s="390">
        <v>779.17</v>
      </c>
      <c r="E40" s="390">
        <v>334</v>
      </c>
      <c r="F40" s="391" t="s">
        <v>125</v>
      </c>
      <c r="G40" s="588" t="s">
        <v>133</v>
      </c>
    </row>
    <row r="41" spans="2:7" ht="15" x14ac:dyDescent="0.25">
      <c r="B41" s="677"/>
      <c r="C41" s="409" t="s">
        <v>209</v>
      </c>
      <c r="D41" s="390">
        <v>845.83</v>
      </c>
      <c r="E41" s="390">
        <v>384.5</v>
      </c>
      <c r="F41" s="391" t="s">
        <v>125</v>
      </c>
      <c r="G41" s="588" t="s">
        <v>133</v>
      </c>
    </row>
    <row r="42" spans="2:7" ht="15" x14ac:dyDescent="0.25">
      <c r="B42" s="677"/>
      <c r="C42" s="409" t="s">
        <v>271</v>
      </c>
      <c r="D42" s="390">
        <v>838.54</v>
      </c>
      <c r="E42" s="390">
        <v>346.875</v>
      </c>
      <c r="F42" s="391" t="s">
        <v>125</v>
      </c>
      <c r="G42" s="588" t="s">
        <v>133</v>
      </c>
    </row>
    <row r="43" spans="2:7" ht="15" x14ac:dyDescent="0.25">
      <c r="B43" s="677"/>
      <c r="C43" s="409" t="s">
        <v>272</v>
      </c>
      <c r="D43" s="390">
        <v>852.43</v>
      </c>
      <c r="E43" s="390">
        <v>364.375</v>
      </c>
      <c r="F43" s="391" t="s">
        <v>125</v>
      </c>
      <c r="G43" s="588" t="s">
        <v>133</v>
      </c>
    </row>
    <row r="44" spans="2:7" ht="15" x14ac:dyDescent="0.25">
      <c r="B44" s="677"/>
      <c r="C44" s="409" t="s">
        <v>273</v>
      </c>
      <c r="D44" s="390">
        <v>989.58</v>
      </c>
      <c r="E44" s="390">
        <v>429.375</v>
      </c>
      <c r="F44" s="391" t="s">
        <v>125</v>
      </c>
      <c r="G44" s="588" t="s">
        <v>133</v>
      </c>
    </row>
    <row r="45" spans="2:7" ht="15" x14ac:dyDescent="0.25">
      <c r="B45" s="677"/>
      <c r="C45" s="384"/>
      <c r="D45" s="385"/>
      <c r="E45" s="385"/>
      <c r="F45" s="386"/>
      <c r="G45" s="386"/>
    </row>
    <row r="46" spans="2:7" ht="15" x14ac:dyDescent="0.25">
      <c r="B46" s="677"/>
      <c r="C46" s="387" t="s">
        <v>341</v>
      </c>
      <c r="D46" s="388">
        <v>9.41</v>
      </c>
      <c r="E46" s="388">
        <v>2.88</v>
      </c>
      <c r="F46" s="389" t="s">
        <v>21</v>
      </c>
      <c r="G46" s="589" t="s">
        <v>133</v>
      </c>
    </row>
    <row r="47" spans="2:7" ht="15" x14ac:dyDescent="0.25">
      <c r="B47" s="677"/>
      <c r="C47" s="527" t="s">
        <v>306</v>
      </c>
      <c r="D47" s="388">
        <v>530</v>
      </c>
      <c r="E47" s="388">
        <v>150</v>
      </c>
      <c r="F47" s="389" t="s">
        <v>125</v>
      </c>
      <c r="G47" s="589" t="s">
        <v>133</v>
      </c>
    </row>
    <row r="48" spans="2:7" ht="15" x14ac:dyDescent="0.25">
      <c r="B48" s="677"/>
      <c r="C48" s="527" t="s">
        <v>347</v>
      </c>
      <c r="D48" s="388">
        <v>5222.22</v>
      </c>
      <c r="E48" s="388">
        <v>1850</v>
      </c>
      <c r="F48" s="389" t="s">
        <v>125</v>
      </c>
      <c r="G48" s="589" t="s">
        <v>133</v>
      </c>
    </row>
    <row r="49" spans="2:12" ht="15" x14ac:dyDescent="0.25">
      <c r="B49" s="677"/>
      <c r="C49" s="528"/>
      <c r="D49" s="385"/>
      <c r="E49" s="385"/>
      <c r="F49" s="386"/>
      <c r="G49" s="437"/>
    </row>
    <row r="50" spans="2:12" ht="15" x14ac:dyDescent="0.25">
      <c r="B50" s="677"/>
      <c r="C50" s="528"/>
      <c r="D50" s="385"/>
      <c r="E50" s="385"/>
      <c r="F50" s="386"/>
      <c r="G50" s="437"/>
    </row>
    <row r="51" spans="2:12" ht="15" x14ac:dyDescent="0.25">
      <c r="B51" s="677"/>
      <c r="C51" s="384"/>
      <c r="D51" s="385"/>
      <c r="E51" s="385"/>
      <c r="F51" s="386"/>
      <c r="G51" s="386"/>
    </row>
    <row r="52" spans="2:12" x14ac:dyDescent="0.25">
      <c r="B52" s="676"/>
      <c r="C52" s="534" t="s">
        <v>105</v>
      </c>
      <c r="D52" s="535"/>
      <c r="E52" s="535"/>
      <c r="F52" s="536"/>
      <c r="G52" s="536"/>
    </row>
    <row r="53" spans="2:12" ht="15" x14ac:dyDescent="0.25">
      <c r="B53" s="677"/>
      <c r="C53" s="531" t="s">
        <v>66</v>
      </c>
      <c r="D53" s="548">
        <v>203.4</v>
      </c>
      <c r="E53" s="548">
        <v>-70.832999999999998</v>
      </c>
      <c r="F53" s="549" t="s">
        <v>125</v>
      </c>
      <c r="G53" s="549" t="s">
        <v>267</v>
      </c>
      <c r="L53" s="52">
        <v>1000</v>
      </c>
    </row>
    <row r="54" spans="2:12" ht="15" x14ac:dyDescent="0.25">
      <c r="B54" s="677"/>
      <c r="C54" s="531" t="s">
        <v>67</v>
      </c>
      <c r="D54" s="548">
        <v>341.7</v>
      </c>
      <c r="E54" s="548">
        <v>-119</v>
      </c>
      <c r="F54" s="549" t="s">
        <v>125</v>
      </c>
      <c r="G54" s="549" t="s">
        <v>267</v>
      </c>
    </row>
    <row r="55" spans="2:12" ht="15" x14ac:dyDescent="0.25">
      <c r="B55" s="677"/>
      <c r="C55" s="537" t="s">
        <v>307</v>
      </c>
      <c r="D55" s="532">
        <v>689.96</v>
      </c>
      <c r="E55" s="532">
        <v>122.91800000000001</v>
      </c>
      <c r="F55" s="533" t="s">
        <v>125</v>
      </c>
      <c r="G55" s="590" t="s">
        <v>375</v>
      </c>
    </row>
    <row r="56" spans="2:12" ht="15" x14ac:dyDescent="0.25">
      <c r="B56" s="677"/>
      <c r="C56" s="384"/>
      <c r="D56" s="385"/>
      <c r="E56" s="385"/>
      <c r="F56" s="386"/>
      <c r="G56" s="386"/>
    </row>
    <row r="57" spans="2:12" ht="15" x14ac:dyDescent="0.25">
      <c r="B57" s="677"/>
      <c r="C57" s="384"/>
      <c r="D57" s="385"/>
      <c r="E57" s="385"/>
      <c r="F57" s="386"/>
      <c r="G57" s="386"/>
    </row>
    <row r="58" spans="2:12" ht="15" customHeight="1" x14ac:dyDescent="0.25">
      <c r="B58" s="677"/>
      <c r="C58" s="392"/>
      <c r="D58" s="385"/>
      <c r="E58" s="385"/>
      <c r="F58" s="386"/>
      <c r="G58" s="386"/>
    </row>
    <row r="59" spans="2:12" ht="15" customHeight="1" x14ac:dyDescent="0.25">
      <c r="B59" s="677"/>
      <c r="C59" s="384"/>
      <c r="D59" s="385"/>
      <c r="E59" s="385"/>
      <c r="F59" s="386"/>
      <c r="G59" s="386"/>
    </row>
    <row r="60" spans="2:12" ht="15" x14ac:dyDescent="0.25">
      <c r="B60" s="677"/>
      <c r="C60" s="384"/>
      <c r="D60" s="385"/>
      <c r="E60" s="385"/>
      <c r="F60" s="386"/>
      <c r="G60" s="386"/>
    </row>
    <row r="61" spans="2:12" x14ac:dyDescent="0.25">
      <c r="B61" s="677" t="s">
        <v>22</v>
      </c>
      <c r="C61" s="403" t="s">
        <v>200</v>
      </c>
      <c r="D61" s="401"/>
      <c r="E61" s="401"/>
      <c r="F61" s="402"/>
      <c r="G61" s="402"/>
    </row>
    <row r="62" spans="2:12" ht="15" x14ac:dyDescent="0.25">
      <c r="B62" s="677"/>
      <c r="C62" s="409" t="s">
        <v>173</v>
      </c>
      <c r="D62" s="390">
        <v>2281.11</v>
      </c>
      <c r="E62" s="390">
        <v>-50</v>
      </c>
      <c r="F62" s="391" t="s">
        <v>125</v>
      </c>
      <c r="G62" s="588" t="s">
        <v>133</v>
      </c>
    </row>
    <row r="63" spans="2:12" ht="15" x14ac:dyDescent="0.25">
      <c r="B63" s="677"/>
      <c r="C63" s="409" t="s">
        <v>208</v>
      </c>
      <c r="D63" s="390">
        <v>4504.59</v>
      </c>
      <c r="E63" s="390">
        <v>991.16</v>
      </c>
      <c r="F63" s="391" t="s">
        <v>125</v>
      </c>
      <c r="G63" s="588" t="s">
        <v>133</v>
      </c>
    </row>
    <row r="64" spans="2:12" ht="15" x14ac:dyDescent="0.25">
      <c r="B64" s="677"/>
      <c r="C64" s="384"/>
      <c r="D64" s="385"/>
      <c r="E64" s="385"/>
      <c r="F64" s="386"/>
      <c r="G64" s="386"/>
    </row>
    <row r="65" spans="2:12" ht="15" x14ac:dyDescent="0.25">
      <c r="B65" s="677"/>
      <c r="C65" s="384"/>
      <c r="D65" s="385"/>
      <c r="E65" s="385"/>
      <c r="F65" s="386"/>
      <c r="G65" s="386"/>
    </row>
    <row r="66" spans="2:12" ht="15" x14ac:dyDescent="0.25">
      <c r="B66" s="677"/>
      <c r="C66" s="384"/>
      <c r="D66" s="385"/>
      <c r="E66" s="385"/>
      <c r="F66" s="386"/>
      <c r="G66" s="386"/>
    </row>
    <row r="67" spans="2:12" ht="15" x14ac:dyDescent="0.25">
      <c r="B67" s="677"/>
      <c r="C67" s="384"/>
      <c r="D67" s="385"/>
      <c r="E67" s="385"/>
      <c r="F67" s="386"/>
      <c r="G67" s="386"/>
    </row>
    <row r="68" spans="2:12" ht="15" x14ac:dyDescent="0.25">
      <c r="B68" s="677"/>
      <c r="C68" s="386"/>
      <c r="D68" s="385"/>
      <c r="E68" s="385"/>
      <c r="F68" s="386"/>
      <c r="G68" s="386"/>
      <c r="J68" s="9"/>
      <c r="L68" s="9"/>
    </row>
    <row r="69" spans="2:12" x14ac:dyDescent="0.25">
      <c r="B69" s="677"/>
      <c r="C69" s="550" t="s">
        <v>106</v>
      </c>
      <c r="D69" s="535"/>
      <c r="E69" s="535"/>
      <c r="F69" s="536"/>
      <c r="G69" s="536"/>
      <c r="J69" s="9"/>
      <c r="K69" s="32"/>
      <c r="L69" s="9"/>
    </row>
    <row r="70" spans="2:12" ht="15" x14ac:dyDescent="0.25">
      <c r="B70" s="677"/>
      <c r="C70" s="531" t="s">
        <v>373</v>
      </c>
      <c r="D70" s="548">
        <f>2758/3.6</f>
        <v>766.11111111111109</v>
      </c>
      <c r="E70" s="548">
        <v>-388</v>
      </c>
      <c r="F70" s="549" t="s">
        <v>125</v>
      </c>
      <c r="G70" s="591" t="s">
        <v>133</v>
      </c>
      <c r="J70" s="9"/>
      <c r="K70" s="32"/>
      <c r="L70" s="9"/>
    </row>
    <row r="71" spans="2:12" ht="15" x14ac:dyDescent="0.25">
      <c r="B71" s="677"/>
      <c r="C71" s="537" t="s">
        <v>204</v>
      </c>
      <c r="D71" s="548">
        <v>712.22</v>
      </c>
      <c r="E71" s="548">
        <v>-361</v>
      </c>
      <c r="F71" s="549" t="s">
        <v>125</v>
      </c>
      <c r="G71" s="592" t="s">
        <v>133</v>
      </c>
      <c r="J71" s="9"/>
      <c r="K71" s="32"/>
      <c r="L71" s="9"/>
    </row>
    <row r="72" spans="2:12" ht="15" x14ac:dyDescent="0.25">
      <c r="B72" s="677"/>
      <c r="C72" s="551" t="s">
        <v>310</v>
      </c>
      <c r="D72" s="548">
        <v>971.39</v>
      </c>
      <c r="E72" s="548">
        <v>-454</v>
      </c>
      <c r="F72" s="549" t="s">
        <v>125</v>
      </c>
      <c r="G72" s="591" t="s">
        <v>133</v>
      </c>
      <c r="J72" s="9"/>
      <c r="K72" s="32"/>
      <c r="L72" s="9"/>
    </row>
    <row r="73" spans="2:12" ht="15" x14ac:dyDescent="0.25">
      <c r="B73" s="677"/>
      <c r="C73" s="537" t="s">
        <v>205</v>
      </c>
      <c r="D73" s="548">
        <v>1004.7</v>
      </c>
      <c r="E73" s="548">
        <v>-478.86</v>
      </c>
      <c r="F73" s="549" t="s">
        <v>125</v>
      </c>
      <c r="G73" s="592" t="s">
        <v>133</v>
      </c>
      <c r="J73" s="9"/>
      <c r="K73" s="32"/>
      <c r="L73" s="9"/>
    </row>
    <row r="74" spans="2:12" ht="15" x14ac:dyDescent="0.25">
      <c r="B74" s="677"/>
      <c r="C74" s="537" t="s">
        <v>206</v>
      </c>
      <c r="D74" s="548">
        <v>307.07</v>
      </c>
      <c r="E74" s="548">
        <v>-722.74</v>
      </c>
      <c r="F74" s="549" t="s">
        <v>125</v>
      </c>
      <c r="G74" s="591" t="s">
        <v>133</v>
      </c>
      <c r="J74" s="9"/>
      <c r="K74" s="32"/>
      <c r="L74" s="9"/>
    </row>
    <row r="75" spans="2:12" ht="15" x14ac:dyDescent="0.25">
      <c r="B75" s="677"/>
      <c r="C75" s="531" t="s">
        <v>169</v>
      </c>
      <c r="D75" s="532">
        <v>909.57</v>
      </c>
      <c r="E75" s="532">
        <v>-125.83</v>
      </c>
      <c r="F75" s="549" t="s">
        <v>125</v>
      </c>
      <c r="G75" s="587" t="s">
        <v>133</v>
      </c>
      <c r="J75" s="9"/>
      <c r="K75" s="32"/>
      <c r="L75" s="9"/>
    </row>
    <row r="76" spans="2:12" ht="15" x14ac:dyDescent="0.25">
      <c r="B76" s="677"/>
      <c r="C76" s="531" t="s">
        <v>170</v>
      </c>
      <c r="D76" s="532">
        <v>596.85</v>
      </c>
      <c r="E76" s="532">
        <v>-214.65</v>
      </c>
      <c r="F76" s="549" t="s">
        <v>125</v>
      </c>
      <c r="G76" s="587" t="s">
        <v>133</v>
      </c>
      <c r="J76" s="9"/>
      <c r="K76" s="32"/>
      <c r="L76" s="9"/>
    </row>
    <row r="77" spans="2:12" ht="15" x14ac:dyDescent="0.25">
      <c r="B77" s="677"/>
      <c r="C77" s="531" t="s">
        <v>171</v>
      </c>
      <c r="D77" s="532">
        <v>814.38</v>
      </c>
      <c r="E77" s="532">
        <v>-199.55</v>
      </c>
      <c r="F77" s="549" t="s">
        <v>125</v>
      </c>
      <c r="G77" s="587" t="s">
        <v>133</v>
      </c>
      <c r="J77" s="9"/>
      <c r="K77" s="32"/>
      <c r="L77" s="9"/>
    </row>
    <row r="78" spans="2:12" ht="15" x14ac:dyDescent="0.25">
      <c r="B78" s="677"/>
      <c r="C78" s="537" t="s">
        <v>175</v>
      </c>
      <c r="D78" s="532">
        <v>391.97</v>
      </c>
      <c r="E78" s="532">
        <v>-627.08199999999999</v>
      </c>
      <c r="F78" s="549" t="s">
        <v>125</v>
      </c>
      <c r="G78" s="587" t="s">
        <v>133</v>
      </c>
      <c r="J78" s="9"/>
      <c r="K78" s="32"/>
      <c r="L78" s="9"/>
    </row>
    <row r="79" spans="2:12" ht="15" x14ac:dyDescent="0.25">
      <c r="B79" s="677"/>
      <c r="C79" s="537" t="s">
        <v>298</v>
      </c>
      <c r="D79" s="532">
        <v>699.44</v>
      </c>
      <c r="E79" s="532">
        <v>-322</v>
      </c>
      <c r="F79" s="549" t="s">
        <v>125</v>
      </c>
      <c r="G79" s="587" t="s">
        <v>133</v>
      </c>
      <c r="J79" s="9"/>
      <c r="K79" s="32"/>
      <c r="L79" s="9"/>
    </row>
    <row r="80" spans="2:12" ht="15" x14ac:dyDescent="0.25">
      <c r="B80" s="677"/>
      <c r="C80" s="537" t="s">
        <v>176</v>
      </c>
      <c r="D80" s="532">
        <v>1080.28</v>
      </c>
      <c r="E80" s="532">
        <v>-308</v>
      </c>
      <c r="F80" s="549" t="s">
        <v>125</v>
      </c>
      <c r="G80" s="587" t="s">
        <v>133</v>
      </c>
      <c r="J80" s="9"/>
      <c r="K80" s="32"/>
      <c r="L80" s="9"/>
    </row>
    <row r="81" spans="2:13" ht="15" x14ac:dyDescent="0.25">
      <c r="B81" s="677"/>
      <c r="C81" s="537" t="s">
        <v>177</v>
      </c>
      <c r="D81" s="532">
        <v>1136.67</v>
      </c>
      <c r="E81" s="532">
        <v>-477</v>
      </c>
      <c r="F81" s="549" t="s">
        <v>125</v>
      </c>
      <c r="G81" s="587" t="s">
        <v>133</v>
      </c>
      <c r="J81" s="9"/>
      <c r="K81" s="32"/>
      <c r="L81" s="9"/>
    </row>
    <row r="82" spans="2:13" ht="15" x14ac:dyDescent="0.25">
      <c r="B82" s="677"/>
      <c r="C82" s="537" t="s">
        <v>246</v>
      </c>
      <c r="D82" s="532">
        <v>3876.81</v>
      </c>
      <c r="E82" s="532">
        <v>-630.42999999999995</v>
      </c>
      <c r="F82" s="549" t="s">
        <v>125</v>
      </c>
      <c r="G82" s="587" t="s">
        <v>133</v>
      </c>
      <c r="J82" s="9"/>
      <c r="K82" s="32"/>
      <c r="L82" s="9"/>
    </row>
    <row r="83" spans="2:13" ht="15" x14ac:dyDescent="0.25">
      <c r="B83" s="677"/>
      <c r="C83" s="537" t="s">
        <v>247</v>
      </c>
      <c r="D83" s="532">
        <v>6810.7</v>
      </c>
      <c r="E83" s="532">
        <v>-195.56</v>
      </c>
      <c r="F83" s="549" t="s">
        <v>125</v>
      </c>
      <c r="G83" s="593" t="s">
        <v>133</v>
      </c>
      <c r="J83" s="9"/>
      <c r="K83" s="32"/>
      <c r="L83" s="9"/>
    </row>
    <row r="84" spans="2:13" ht="15" x14ac:dyDescent="0.25">
      <c r="B84" s="677"/>
      <c r="C84" s="537" t="s">
        <v>314</v>
      </c>
      <c r="D84" s="532">
        <v>487.96</v>
      </c>
      <c r="E84" s="532">
        <v>-646.33000000000004</v>
      </c>
      <c r="F84" s="549" t="s">
        <v>125</v>
      </c>
      <c r="G84" s="587" t="s">
        <v>133</v>
      </c>
      <c r="J84" s="9"/>
      <c r="K84" s="32"/>
      <c r="L84" s="9"/>
    </row>
    <row r="85" spans="2:13" ht="15" x14ac:dyDescent="0.25">
      <c r="B85" s="677"/>
      <c r="C85" s="537" t="s">
        <v>312</v>
      </c>
      <c r="D85" s="532">
        <v>681.39</v>
      </c>
      <c r="E85" s="532">
        <v>-630.14</v>
      </c>
      <c r="F85" s="549" t="s">
        <v>125</v>
      </c>
      <c r="G85" s="587" t="s">
        <v>133</v>
      </c>
      <c r="J85" s="9"/>
      <c r="K85" s="32"/>
      <c r="L85" s="9"/>
    </row>
    <row r="86" spans="2:13" ht="15" x14ac:dyDescent="0.25">
      <c r="B86" s="677"/>
      <c r="C86" s="537" t="s">
        <v>313</v>
      </c>
      <c r="D86" s="532">
        <v>763.45</v>
      </c>
      <c r="E86" s="532">
        <v>-618.71</v>
      </c>
      <c r="F86" s="549" t="s">
        <v>125</v>
      </c>
      <c r="G86" s="587" t="s">
        <v>133</v>
      </c>
      <c r="J86" s="9"/>
      <c r="K86" s="32"/>
      <c r="L86" s="9"/>
    </row>
    <row r="87" spans="2:13" ht="15" x14ac:dyDescent="0.25">
      <c r="B87" s="677"/>
      <c r="C87" s="537" t="s">
        <v>315</v>
      </c>
      <c r="D87" s="532">
        <v>654.53</v>
      </c>
      <c r="E87" s="532">
        <v>-678.4</v>
      </c>
      <c r="F87" s="549" t="s">
        <v>125</v>
      </c>
      <c r="G87" s="587" t="s">
        <v>133</v>
      </c>
      <c r="J87" s="9"/>
      <c r="K87" s="32"/>
      <c r="L87" s="9"/>
    </row>
    <row r="88" spans="2:13" ht="15" x14ac:dyDescent="0.25">
      <c r="B88" s="677"/>
      <c r="C88" s="537" t="s">
        <v>316</v>
      </c>
      <c r="D88" s="532">
        <v>1380.69</v>
      </c>
      <c r="E88" s="532">
        <v>-620.5</v>
      </c>
      <c r="F88" s="549" t="s">
        <v>125</v>
      </c>
      <c r="G88" s="587" t="s">
        <v>133</v>
      </c>
      <c r="J88" s="9"/>
      <c r="K88" s="32"/>
      <c r="L88" s="9"/>
    </row>
    <row r="89" spans="2:13" ht="15" x14ac:dyDescent="0.25">
      <c r="B89" s="677"/>
      <c r="C89" s="537" t="s">
        <v>317</v>
      </c>
      <c r="D89" s="532">
        <v>1225.31</v>
      </c>
      <c r="E89" s="532">
        <v>-643.20000000000005</v>
      </c>
      <c r="F89" s="549" t="s">
        <v>125</v>
      </c>
      <c r="G89" s="587" t="s">
        <v>133</v>
      </c>
      <c r="J89" s="9"/>
      <c r="K89" s="32"/>
      <c r="L89" s="9"/>
    </row>
    <row r="90" spans="2:13" ht="15" x14ac:dyDescent="0.25">
      <c r="B90" s="677"/>
      <c r="C90" s="528"/>
      <c r="D90" s="385"/>
      <c r="E90" s="385"/>
      <c r="F90" s="386"/>
      <c r="G90" s="437"/>
      <c r="J90" s="9"/>
      <c r="K90" s="32"/>
      <c r="L90" s="9"/>
    </row>
    <row r="91" spans="2:13" ht="15" x14ac:dyDescent="0.25">
      <c r="B91" s="677"/>
      <c r="C91" s="528"/>
      <c r="D91" s="385"/>
      <c r="E91" s="385"/>
      <c r="F91" s="386"/>
      <c r="G91" s="437"/>
      <c r="J91" s="9"/>
      <c r="K91" s="32"/>
      <c r="L91" s="9"/>
    </row>
    <row r="92" spans="2:13" ht="15" x14ac:dyDescent="0.25">
      <c r="B92" s="677"/>
      <c r="C92" s="528"/>
      <c r="D92" s="385"/>
      <c r="E92" s="385"/>
      <c r="F92" s="386"/>
      <c r="G92" s="437"/>
      <c r="J92" s="9"/>
      <c r="K92" s="32"/>
      <c r="L92" s="9"/>
    </row>
    <row r="93" spans="2:13" ht="15" x14ac:dyDescent="0.25">
      <c r="B93" s="677"/>
      <c r="C93" s="384"/>
      <c r="D93" s="385"/>
      <c r="E93" s="385"/>
      <c r="F93" s="386"/>
      <c r="G93" s="386"/>
      <c r="J93" s="9"/>
      <c r="K93" s="32"/>
      <c r="L93" s="9"/>
    </row>
    <row r="94" spans="2:13" ht="15" x14ac:dyDescent="0.25">
      <c r="B94" s="677"/>
      <c r="C94" s="386"/>
      <c r="D94" s="385"/>
      <c r="E94" s="385"/>
      <c r="F94" s="386"/>
      <c r="G94" s="386"/>
      <c r="J94" s="9"/>
      <c r="K94" s="32"/>
      <c r="L94" s="9"/>
    </row>
    <row r="95" spans="2:13" ht="17.25" customHeight="1" x14ac:dyDescent="0.25">
      <c r="B95" s="677"/>
      <c r="C95" s="403" t="s">
        <v>107</v>
      </c>
      <c r="D95" s="401"/>
      <c r="E95" s="401"/>
      <c r="F95" s="402"/>
      <c r="G95" s="402"/>
      <c r="J95" s="9"/>
      <c r="K95" s="32"/>
      <c r="L95" s="9"/>
    </row>
    <row r="96" spans="2:13" ht="15" x14ac:dyDescent="0.25">
      <c r="B96" s="677"/>
      <c r="C96" s="383" t="s">
        <v>294</v>
      </c>
      <c r="D96" s="390">
        <v>1972.22</v>
      </c>
      <c r="E96" s="390">
        <v>-540</v>
      </c>
      <c r="F96" s="391" t="s">
        <v>125</v>
      </c>
      <c r="G96" s="391" t="s">
        <v>133</v>
      </c>
      <c r="I96" s="133"/>
      <c r="J96" s="219"/>
      <c r="K96" s="219"/>
      <c r="L96" s="219"/>
      <c r="M96" s="225"/>
    </row>
    <row r="97" spans="2:13" ht="15" x14ac:dyDescent="0.25">
      <c r="B97" s="677"/>
      <c r="C97" s="409" t="s">
        <v>299</v>
      </c>
      <c r="D97" s="390">
        <v>2158.59</v>
      </c>
      <c r="E97" s="390">
        <v>-300</v>
      </c>
      <c r="F97" s="391" t="s">
        <v>125</v>
      </c>
      <c r="G97" s="588" t="s">
        <v>133</v>
      </c>
      <c r="I97" s="225"/>
      <c r="J97" s="219"/>
      <c r="K97" s="219"/>
      <c r="L97" s="219"/>
      <c r="M97" s="225"/>
    </row>
    <row r="98" spans="2:13" ht="15" x14ac:dyDescent="0.25">
      <c r="B98" s="677"/>
      <c r="C98" s="409" t="s">
        <v>194</v>
      </c>
      <c r="D98" s="390">
        <v>2067.9</v>
      </c>
      <c r="E98" s="390">
        <v>-477.78</v>
      </c>
      <c r="F98" s="391" t="s">
        <v>125</v>
      </c>
      <c r="G98" s="588" t="s">
        <v>133</v>
      </c>
      <c r="I98" s="225"/>
      <c r="J98" s="225"/>
      <c r="K98" s="225"/>
      <c r="L98" s="225"/>
      <c r="M98" s="225"/>
    </row>
    <row r="99" spans="2:13" ht="15" x14ac:dyDescent="0.25">
      <c r="B99" s="677"/>
      <c r="C99" s="409" t="s">
        <v>304</v>
      </c>
      <c r="D99" s="390">
        <v>1986.1</v>
      </c>
      <c r="E99" s="390">
        <v>-545</v>
      </c>
      <c r="F99" s="391" t="s">
        <v>125</v>
      </c>
      <c r="G99" s="588" t="s">
        <v>133</v>
      </c>
      <c r="I99" s="225"/>
      <c r="J99" s="225"/>
      <c r="K99" s="225"/>
      <c r="L99" s="225"/>
      <c r="M99" s="225"/>
    </row>
    <row r="100" spans="2:13" ht="15" x14ac:dyDescent="0.25">
      <c r="B100" s="677"/>
      <c r="C100" s="409" t="s">
        <v>289</v>
      </c>
      <c r="D100" s="390">
        <v>1555.56</v>
      </c>
      <c r="E100" s="390">
        <v>-600</v>
      </c>
      <c r="F100" s="391" t="s">
        <v>125</v>
      </c>
      <c r="G100" s="588" t="s">
        <v>133</v>
      </c>
      <c r="I100" s="225"/>
      <c r="J100" s="225"/>
      <c r="K100" s="225"/>
      <c r="L100" s="225"/>
      <c r="M100" s="225"/>
    </row>
    <row r="101" spans="2:13" ht="15" x14ac:dyDescent="0.25">
      <c r="B101" s="677"/>
      <c r="C101" s="409" t="s">
        <v>290</v>
      </c>
      <c r="D101" s="390">
        <v>1877.78</v>
      </c>
      <c r="E101" s="390">
        <v>-552</v>
      </c>
      <c r="F101" s="391" t="s">
        <v>125</v>
      </c>
      <c r="G101" s="588" t="s">
        <v>133</v>
      </c>
      <c r="I101" s="225"/>
      <c r="J101" s="225"/>
      <c r="K101" s="225"/>
      <c r="L101" s="225"/>
      <c r="M101" s="225"/>
    </row>
    <row r="102" spans="2:13" ht="15" x14ac:dyDescent="0.25">
      <c r="B102" s="677"/>
      <c r="C102" s="409" t="s">
        <v>291</v>
      </c>
      <c r="D102" s="390">
        <v>2433.33</v>
      </c>
      <c r="E102" s="390">
        <v>-472</v>
      </c>
      <c r="F102" s="391" t="s">
        <v>125</v>
      </c>
      <c r="G102" s="588" t="s">
        <v>133</v>
      </c>
      <c r="I102" s="225"/>
      <c r="J102" s="225"/>
      <c r="K102" s="225"/>
      <c r="L102" s="225"/>
      <c r="M102" s="225"/>
    </row>
    <row r="103" spans="2:13" ht="15" x14ac:dyDescent="0.25">
      <c r="B103" s="677"/>
      <c r="C103" s="409" t="s">
        <v>292</v>
      </c>
      <c r="D103" s="390">
        <v>1511.11</v>
      </c>
      <c r="E103" s="390">
        <v>-600</v>
      </c>
      <c r="F103" s="391" t="s">
        <v>125</v>
      </c>
      <c r="G103" s="588" t="s">
        <v>133</v>
      </c>
      <c r="I103" s="225"/>
      <c r="J103" s="225"/>
      <c r="K103" s="225"/>
      <c r="L103" s="225"/>
      <c r="M103" s="225"/>
    </row>
    <row r="104" spans="2:13" ht="15" x14ac:dyDescent="0.25">
      <c r="B104" s="677"/>
      <c r="C104" s="409" t="s">
        <v>293</v>
      </c>
      <c r="D104" s="390">
        <v>2066.67</v>
      </c>
      <c r="E104" s="390">
        <v>-520</v>
      </c>
      <c r="F104" s="391" t="s">
        <v>125</v>
      </c>
      <c r="G104" s="588" t="s">
        <v>133</v>
      </c>
      <c r="I104" s="225"/>
      <c r="J104" s="225"/>
      <c r="K104" s="225"/>
      <c r="L104" s="225"/>
      <c r="M104" s="225"/>
    </row>
    <row r="105" spans="2:13" ht="15" x14ac:dyDescent="0.25">
      <c r="B105" s="677"/>
      <c r="C105" s="409" t="s">
        <v>174</v>
      </c>
      <c r="D105" s="390">
        <v>2154.7800000000002</v>
      </c>
      <c r="E105" s="390">
        <v>-300</v>
      </c>
      <c r="F105" s="391" t="s">
        <v>125</v>
      </c>
      <c r="G105" s="588" t="s">
        <v>133</v>
      </c>
      <c r="I105" s="225"/>
      <c r="J105" s="225"/>
      <c r="K105" s="225"/>
      <c r="L105" s="225"/>
      <c r="M105" s="225"/>
    </row>
    <row r="106" spans="2:13" ht="15" x14ac:dyDescent="0.25">
      <c r="B106" s="677"/>
      <c r="C106" s="409" t="s">
        <v>191</v>
      </c>
      <c r="D106" s="390">
        <v>3576.39</v>
      </c>
      <c r="E106" s="390">
        <v>-512.5</v>
      </c>
      <c r="F106" s="391" t="s">
        <v>125</v>
      </c>
      <c r="G106" s="588" t="s">
        <v>133</v>
      </c>
      <c r="I106" s="225"/>
      <c r="J106" s="225"/>
      <c r="K106" s="225"/>
      <c r="L106" s="225"/>
      <c r="M106" s="225"/>
    </row>
    <row r="107" spans="2:13" ht="15" x14ac:dyDescent="0.25">
      <c r="B107" s="677"/>
      <c r="C107" s="409" t="s">
        <v>192</v>
      </c>
      <c r="D107" s="390">
        <v>2615.7399999999998</v>
      </c>
      <c r="E107" s="390">
        <v>-491.67</v>
      </c>
      <c r="F107" s="391" t="s">
        <v>125</v>
      </c>
      <c r="G107" s="588" t="s">
        <v>133</v>
      </c>
      <c r="I107" s="225"/>
      <c r="J107" s="225"/>
      <c r="K107" s="225"/>
      <c r="L107" s="225"/>
      <c r="M107" s="225"/>
    </row>
    <row r="108" spans="2:13" ht="15" x14ac:dyDescent="0.25">
      <c r="B108" s="677"/>
      <c r="C108" s="409" t="s">
        <v>193</v>
      </c>
      <c r="D108" s="390">
        <v>3425.93</v>
      </c>
      <c r="E108" s="390">
        <v>-425</v>
      </c>
      <c r="F108" s="391" t="s">
        <v>125</v>
      </c>
      <c r="G108" s="588" t="s">
        <v>133</v>
      </c>
      <c r="I108" s="225"/>
      <c r="J108" s="225"/>
      <c r="K108" s="225"/>
      <c r="L108" s="225"/>
      <c r="M108" s="225"/>
    </row>
    <row r="109" spans="2:13" ht="15" x14ac:dyDescent="0.25">
      <c r="B109" s="677"/>
      <c r="C109" s="384"/>
      <c r="D109" s="385"/>
      <c r="E109" s="385"/>
      <c r="F109" s="386"/>
      <c r="G109" s="386"/>
      <c r="I109" s="225"/>
      <c r="J109" s="225"/>
      <c r="K109" s="225"/>
      <c r="L109" s="225"/>
      <c r="M109" s="225"/>
    </row>
    <row r="110" spans="2:13" ht="15" x14ac:dyDescent="0.25">
      <c r="B110" s="677"/>
      <c r="C110" s="384"/>
      <c r="D110" s="385"/>
      <c r="E110" s="385"/>
      <c r="F110" s="386"/>
      <c r="G110" s="386"/>
      <c r="I110" s="225"/>
      <c r="J110" s="225"/>
      <c r="K110" s="225"/>
      <c r="L110" s="225"/>
      <c r="M110" s="225"/>
    </row>
    <row r="111" spans="2:13" ht="15" x14ac:dyDescent="0.25">
      <c r="B111" s="677"/>
      <c r="C111" s="384"/>
      <c r="D111" s="385"/>
      <c r="E111" s="385"/>
      <c r="F111" s="386"/>
      <c r="G111" s="386"/>
      <c r="I111" s="225"/>
      <c r="J111" s="225"/>
      <c r="K111" s="225"/>
      <c r="L111" s="225"/>
      <c r="M111" s="225"/>
    </row>
    <row r="112" spans="2:13" ht="15" x14ac:dyDescent="0.25">
      <c r="B112" s="677"/>
      <c r="C112" s="386"/>
      <c r="D112" s="385"/>
      <c r="E112" s="385"/>
      <c r="F112" s="386"/>
      <c r="G112" s="386"/>
      <c r="I112" s="225"/>
      <c r="J112" s="225"/>
      <c r="K112" s="225"/>
      <c r="L112" s="225"/>
      <c r="M112" s="225"/>
    </row>
    <row r="113" spans="2:13" ht="15" x14ac:dyDescent="0.25">
      <c r="B113" s="677"/>
      <c r="C113" s="386"/>
      <c r="D113" s="385"/>
      <c r="E113" s="385"/>
      <c r="F113" s="386"/>
      <c r="G113" s="386"/>
      <c r="I113" s="225"/>
      <c r="J113" s="225"/>
      <c r="K113" s="225"/>
      <c r="L113" s="225"/>
      <c r="M113" s="225"/>
    </row>
    <row r="114" spans="2:13" x14ac:dyDescent="0.25">
      <c r="B114" s="677"/>
      <c r="C114" s="405" t="s">
        <v>162</v>
      </c>
      <c r="D114" s="406"/>
      <c r="E114" s="406"/>
      <c r="F114" s="407"/>
      <c r="G114" s="407"/>
      <c r="I114" s="225"/>
      <c r="J114" s="225"/>
      <c r="K114" s="225"/>
      <c r="L114" s="225"/>
      <c r="M114" s="225"/>
    </row>
    <row r="115" spans="2:13" ht="15" x14ac:dyDescent="0.25">
      <c r="B115" s="677"/>
      <c r="C115" s="135" t="s">
        <v>154</v>
      </c>
      <c r="D115" s="201">
        <v>1390</v>
      </c>
      <c r="E115" s="201">
        <v>-304.82</v>
      </c>
      <c r="F115" s="391" t="s">
        <v>125</v>
      </c>
      <c r="G115" s="391" t="s">
        <v>267</v>
      </c>
      <c r="I115" s="225"/>
      <c r="J115" s="225"/>
      <c r="K115" s="225"/>
      <c r="L115" s="225"/>
      <c r="M115" s="225"/>
    </row>
    <row r="116" spans="2:13" ht="15" x14ac:dyDescent="0.25">
      <c r="B116" s="677"/>
      <c r="C116" s="409" t="s">
        <v>303</v>
      </c>
      <c r="D116" s="201">
        <v>1140.56</v>
      </c>
      <c r="E116" s="201">
        <v>84.5</v>
      </c>
      <c r="F116" s="391" t="s">
        <v>125</v>
      </c>
      <c r="G116" s="588" t="s">
        <v>133</v>
      </c>
      <c r="I116" s="225"/>
      <c r="J116" s="225"/>
      <c r="K116" s="225"/>
      <c r="L116" s="225"/>
      <c r="M116" s="225"/>
    </row>
    <row r="117" spans="2:13" ht="15" x14ac:dyDescent="0.25">
      <c r="B117" s="677"/>
      <c r="C117" s="409" t="s">
        <v>168</v>
      </c>
      <c r="D117" s="201">
        <v>1108.06</v>
      </c>
      <c r="E117" s="201">
        <v>-483</v>
      </c>
      <c r="F117" s="391" t="s">
        <v>125</v>
      </c>
      <c r="G117" s="588" t="s">
        <v>133</v>
      </c>
      <c r="I117" s="225"/>
      <c r="J117" s="225"/>
      <c r="K117" s="225"/>
      <c r="L117" s="225"/>
      <c r="M117" s="225"/>
    </row>
    <row r="118" spans="2:13" ht="15" x14ac:dyDescent="0.25">
      <c r="B118" s="677"/>
      <c r="C118" s="386"/>
      <c r="D118" s="385"/>
      <c r="E118" s="385"/>
      <c r="F118" s="386"/>
      <c r="G118" s="386"/>
    </row>
    <row r="119" spans="2:13" ht="15" x14ac:dyDescent="0.25">
      <c r="B119" s="677"/>
      <c r="C119" s="386"/>
      <c r="D119" s="385"/>
      <c r="E119" s="385"/>
      <c r="F119" s="386"/>
      <c r="G119" s="386"/>
    </row>
    <row r="120" spans="2:13" ht="15" x14ac:dyDescent="0.25">
      <c r="B120" s="677"/>
      <c r="C120" s="386"/>
      <c r="D120" s="385"/>
      <c r="E120" s="385"/>
      <c r="F120" s="386"/>
      <c r="G120" s="386"/>
    </row>
    <row r="121" spans="2:13" ht="15" x14ac:dyDescent="0.25">
      <c r="B121" s="677"/>
      <c r="C121" s="386"/>
      <c r="D121" s="385"/>
      <c r="E121" s="385"/>
      <c r="F121" s="386"/>
      <c r="G121" s="386"/>
    </row>
    <row r="122" spans="2:13" ht="15" x14ac:dyDescent="0.25">
      <c r="B122" s="677"/>
      <c r="C122" s="386"/>
      <c r="D122" s="385"/>
      <c r="E122" s="385"/>
      <c r="F122" s="386"/>
      <c r="G122" s="386"/>
    </row>
    <row r="123" spans="2:13" x14ac:dyDescent="0.3">
      <c r="B123" s="677" t="s">
        <v>118</v>
      </c>
      <c r="C123" s="552" t="s">
        <v>118</v>
      </c>
      <c r="D123" s="535"/>
      <c r="E123" s="535"/>
      <c r="F123" s="536"/>
      <c r="G123" s="536"/>
    </row>
    <row r="124" spans="2:13" ht="15" x14ac:dyDescent="0.25">
      <c r="B124" s="677"/>
      <c r="C124" s="553" t="s">
        <v>68</v>
      </c>
      <c r="D124" s="548">
        <v>1306.2</v>
      </c>
      <c r="E124" s="548">
        <v>280.20600000000002</v>
      </c>
      <c r="F124" s="549" t="s">
        <v>125</v>
      </c>
      <c r="G124" s="549" t="s">
        <v>267</v>
      </c>
    </row>
    <row r="125" spans="2:13" ht="15" x14ac:dyDescent="0.25">
      <c r="B125" s="677"/>
      <c r="C125" s="537" t="s">
        <v>301</v>
      </c>
      <c r="D125" s="548">
        <v>531.11</v>
      </c>
      <c r="E125" s="548">
        <v>118.13</v>
      </c>
      <c r="F125" s="549" t="s">
        <v>125</v>
      </c>
      <c r="G125" s="591" t="s">
        <v>133</v>
      </c>
    </row>
    <row r="126" spans="2:13" ht="15" x14ac:dyDescent="0.25">
      <c r="B126" s="677"/>
      <c r="C126" s="537" t="s">
        <v>218</v>
      </c>
      <c r="D126" s="548">
        <v>583.33000000000004</v>
      </c>
      <c r="E126" s="548">
        <v>125.14</v>
      </c>
      <c r="F126" s="549" t="s">
        <v>125</v>
      </c>
      <c r="G126" s="591" t="s">
        <v>133</v>
      </c>
    </row>
    <row r="127" spans="2:13" ht="15" x14ac:dyDescent="0.25">
      <c r="B127" s="677"/>
      <c r="C127" s="537" t="s">
        <v>210</v>
      </c>
      <c r="D127" s="548">
        <v>246.81</v>
      </c>
      <c r="E127" s="548">
        <v>75.5</v>
      </c>
      <c r="F127" s="549" t="s">
        <v>125</v>
      </c>
      <c r="G127" s="591" t="s">
        <v>133</v>
      </c>
    </row>
    <row r="128" spans="2:13" ht="15" x14ac:dyDescent="0.25">
      <c r="B128" s="677"/>
      <c r="C128" s="553" t="s">
        <v>69</v>
      </c>
      <c r="D128" s="548">
        <v>441.7</v>
      </c>
      <c r="E128" s="548">
        <v>100</v>
      </c>
      <c r="F128" s="549" t="s">
        <v>125</v>
      </c>
      <c r="G128" s="549" t="s">
        <v>267</v>
      </c>
    </row>
    <row r="129" spans="2:7" ht="15" x14ac:dyDescent="0.25">
      <c r="B129" s="677"/>
      <c r="C129" s="537" t="s">
        <v>215</v>
      </c>
      <c r="D129" s="548">
        <v>804.17</v>
      </c>
      <c r="E129" s="548">
        <v>232.5</v>
      </c>
      <c r="F129" s="549" t="s">
        <v>125</v>
      </c>
      <c r="G129" s="591" t="s">
        <v>133</v>
      </c>
    </row>
    <row r="130" spans="2:7" ht="15" x14ac:dyDescent="0.25">
      <c r="B130" s="677"/>
      <c r="C130" s="531" t="s">
        <v>318</v>
      </c>
      <c r="D130" s="532">
        <v>333.33</v>
      </c>
      <c r="E130" s="532">
        <v>112</v>
      </c>
      <c r="F130" s="533" t="s">
        <v>125</v>
      </c>
      <c r="G130" s="587" t="s">
        <v>133</v>
      </c>
    </row>
    <row r="131" spans="2:7" ht="15" x14ac:dyDescent="0.25">
      <c r="B131" s="677"/>
      <c r="C131" s="531" t="s">
        <v>319</v>
      </c>
      <c r="D131" s="532">
        <v>515.28</v>
      </c>
      <c r="E131" s="532">
        <v>158.5</v>
      </c>
      <c r="F131" s="533" t="s">
        <v>125</v>
      </c>
      <c r="G131" s="587" t="s">
        <v>133</v>
      </c>
    </row>
    <row r="132" spans="2:7" ht="15" x14ac:dyDescent="0.25">
      <c r="B132" s="677"/>
      <c r="C132" s="531" t="s">
        <v>320</v>
      </c>
      <c r="D132" s="532">
        <v>586.11</v>
      </c>
      <c r="E132" s="532">
        <v>232</v>
      </c>
      <c r="F132" s="533" t="s">
        <v>125</v>
      </c>
      <c r="G132" s="587" t="s">
        <v>133</v>
      </c>
    </row>
    <row r="133" spans="2:7" ht="15" x14ac:dyDescent="0.25">
      <c r="B133" s="677"/>
      <c r="C133" s="531" t="s">
        <v>321</v>
      </c>
      <c r="D133" s="532">
        <v>562.5</v>
      </c>
      <c r="E133" s="532">
        <v>184</v>
      </c>
      <c r="F133" s="533" t="s">
        <v>125</v>
      </c>
      <c r="G133" s="587" t="s">
        <v>133</v>
      </c>
    </row>
    <row r="134" spans="2:7" ht="15" x14ac:dyDescent="0.25">
      <c r="B134" s="677"/>
      <c r="C134" s="531" t="s">
        <v>322</v>
      </c>
      <c r="D134" s="532">
        <v>508.89</v>
      </c>
      <c r="E134" s="532">
        <v>162.33000000000001</v>
      </c>
      <c r="F134" s="533" t="s">
        <v>125</v>
      </c>
      <c r="G134" s="587" t="s">
        <v>133</v>
      </c>
    </row>
    <row r="135" spans="2:7" ht="15" x14ac:dyDescent="0.25">
      <c r="B135" s="677"/>
      <c r="C135" s="384"/>
      <c r="D135" s="385"/>
      <c r="E135" s="385"/>
      <c r="F135" s="386"/>
      <c r="G135" s="437"/>
    </row>
    <row r="136" spans="2:7" ht="15" x14ac:dyDescent="0.25">
      <c r="B136" s="677"/>
      <c r="C136" s="384"/>
      <c r="D136" s="385"/>
      <c r="E136" s="385"/>
      <c r="F136" s="386"/>
      <c r="G136" s="437"/>
    </row>
    <row r="137" spans="2:7" ht="15" x14ac:dyDescent="0.25">
      <c r="B137" s="677"/>
      <c r="C137" s="384"/>
      <c r="D137" s="385"/>
      <c r="E137" s="385"/>
      <c r="F137" s="386"/>
      <c r="G137" s="437"/>
    </row>
    <row r="138" spans="2:7" ht="15" x14ac:dyDescent="0.25">
      <c r="B138" s="677"/>
      <c r="C138" s="384"/>
      <c r="D138" s="385"/>
      <c r="E138" s="385"/>
      <c r="F138" s="386"/>
      <c r="G138" s="437"/>
    </row>
    <row r="139" spans="2:7" ht="15" x14ac:dyDescent="0.25">
      <c r="B139" s="677"/>
      <c r="C139" s="384"/>
      <c r="D139" s="385"/>
      <c r="E139" s="385"/>
      <c r="F139" s="386"/>
      <c r="G139" s="386"/>
    </row>
    <row r="140" spans="2:7" x14ac:dyDescent="0.3">
      <c r="B140" s="676" t="s">
        <v>35</v>
      </c>
      <c r="C140" s="552" t="s">
        <v>35</v>
      </c>
      <c r="D140" s="535"/>
      <c r="E140" s="535"/>
      <c r="F140" s="536"/>
      <c r="G140" s="536"/>
    </row>
    <row r="141" spans="2:7" ht="15" x14ac:dyDescent="0.25">
      <c r="B141" s="677"/>
      <c r="C141" s="553" t="s">
        <v>269</v>
      </c>
      <c r="D141" s="548">
        <v>2146.1</v>
      </c>
      <c r="E141" s="548">
        <v>555</v>
      </c>
      <c r="F141" s="549" t="s">
        <v>125</v>
      </c>
      <c r="G141" s="549" t="s">
        <v>267</v>
      </c>
    </row>
    <row r="142" spans="2:7" ht="15" x14ac:dyDescent="0.25">
      <c r="B142" s="677"/>
      <c r="C142" s="537" t="s">
        <v>252</v>
      </c>
      <c r="D142" s="532">
        <v>14973.54</v>
      </c>
      <c r="E142" s="532">
        <v>3438.1</v>
      </c>
      <c r="F142" s="533" t="s">
        <v>125</v>
      </c>
      <c r="G142" s="591" t="s">
        <v>133</v>
      </c>
    </row>
    <row r="143" spans="2:7" ht="15" x14ac:dyDescent="0.25">
      <c r="B143" s="677"/>
      <c r="C143" s="537" t="s">
        <v>268</v>
      </c>
      <c r="D143" s="548">
        <v>13555.56</v>
      </c>
      <c r="E143" s="548">
        <v>2120</v>
      </c>
      <c r="F143" s="549" t="s">
        <v>125</v>
      </c>
      <c r="G143" s="591" t="s">
        <v>133</v>
      </c>
    </row>
    <row r="144" spans="2:7" ht="15" x14ac:dyDescent="0.25">
      <c r="B144" s="677"/>
      <c r="C144" s="537" t="s">
        <v>214</v>
      </c>
      <c r="D144" s="548">
        <v>8761.11</v>
      </c>
      <c r="E144" s="548">
        <v>1783.56</v>
      </c>
      <c r="F144" s="549" t="s">
        <v>125</v>
      </c>
      <c r="G144" s="591" t="s">
        <v>133</v>
      </c>
    </row>
    <row r="145" spans="2:7" ht="15" x14ac:dyDescent="0.25">
      <c r="B145" s="677"/>
      <c r="C145" s="537" t="s">
        <v>296</v>
      </c>
      <c r="D145" s="554">
        <v>545.79999999999995</v>
      </c>
      <c r="E145" s="532">
        <v>234.25</v>
      </c>
      <c r="F145" s="533" t="s">
        <v>125</v>
      </c>
      <c r="G145" s="587" t="s">
        <v>133</v>
      </c>
    </row>
    <row r="146" spans="2:7" ht="15" x14ac:dyDescent="0.25">
      <c r="B146" s="677"/>
      <c r="C146" s="537" t="s">
        <v>274</v>
      </c>
      <c r="D146" s="548">
        <v>861.11</v>
      </c>
      <c r="E146" s="548">
        <v>388</v>
      </c>
      <c r="F146" s="549" t="s">
        <v>125</v>
      </c>
      <c r="G146" s="591" t="s">
        <v>133</v>
      </c>
    </row>
    <row r="147" spans="2:7" ht="15" x14ac:dyDescent="0.25">
      <c r="B147" s="677"/>
      <c r="C147" s="531" t="s">
        <v>311</v>
      </c>
      <c r="D147" s="554">
        <v>4020.93</v>
      </c>
      <c r="E147" s="532">
        <v>858.97</v>
      </c>
      <c r="F147" s="533" t="s">
        <v>125</v>
      </c>
      <c r="G147" s="587" t="s">
        <v>133</v>
      </c>
    </row>
    <row r="148" spans="2:7" ht="15" x14ac:dyDescent="0.25">
      <c r="B148" s="677"/>
      <c r="C148" s="531" t="s">
        <v>350</v>
      </c>
      <c r="D148" s="554">
        <v>13.02</v>
      </c>
      <c r="E148" s="532">
        <v>4.96</v>
      </c>
      <c r="F148" s="533" t="s">
        <v>21</v>
      </c>
      <c r="G148" s="587" t="s">
        <v>133</v>
      </c>
    </row>
    <row r="149" spans="2:7" ht="15" x14ac:dyDescent="0.25">
      <c r="B149" s="677"/>
      <c r="C149" s="531" t="s">
        <v>351</v>
      </c>
      <c r="D149" s="554">
        <v>21.38</v>
      </c>
      <c r="E149" s="532">
        <v>1.41</v>
      </c>
      <c r="F149" s="533" t="s">
        <v>21</v>
      </c>
      <c r="G149" s="593" t="s">
        <v>133</v>
      </c>
    </row>
    <row r="150" spans="2:7" ht="15" x14ac:dyDescent="0.25">
      <c r="B150" s="677"/>
      <c r="C150" s="531" t="s">
        <v>358</v>
      </c>
      <c r="D150" s="554">
        <v>16388.89</v>
      </c>
      <c r="E150" s="532">
        <v>3430</v>
      </c>
      <c r="F150" s="533" t="s">
        <v>125</v>
      </c>
      <c r="G150" s="587" t="s">
        <v>133</v>
      </c>
    </row>
    <row r="151" spans="2:7" ht="15" x14ac:dyDescent="0.25">
      <c r="B151" s="677"/>
      <c r="C151" s="384"/>
      <c r="D151" s="393"/>
      <c r="E151" s="385"/>
      <c r="F151" s="386"/>
      <c r="G151" s="437"/>
    </row>
    <row r="152" spans="2:7" ht="15" x14ac:dyDescent="0.25">
      <c r="B152" s="677"/>
      <c r="C152" s="384"/>
      <c r="D152" s="393"/>
      <c r="E152" s="385"/>
      <c r="F152" s="386"/>
      <c r="G152" s="437"/>
    </row>
    <row r="153" spans="2:7" ht="15" x14ac:dyDescent="0.25">
      <c r="B153" s="677"/>
      <c r="C153" s="384"/>
      <c r="D153" s="393"/>
      <c r="E153" s="385"/>
      <c r="F153" s="386"/>
      <c r="G153" s="437"/>
    </row>
    <row r="154" spans="2:7" ht="15" x14ac:dyDescent="0.25">
      <c r="B154" s="677"/>
      <c r="C154" s="384"/>
      <c r="D154" s="393"/>
      <c r="E154" s="385"/>
      <c r="F154" s="386"/>
      <c r="G154" s="386"/>
    </row>
    <row r="155" spans="2:7" ht="15" x14ac:dyDescent="0.25">
      <c r="B155" s="677"/>
      <c r="C155" s="386"/>
      <c r="D155" s="385"/>
      <c r="E155" s="385"/>
      <c r="F155" s="386"/>
      <c r="G155" s="386"/>
    </row>
    <row r="156" spans="2:7" x14ac:dyDescent="0.25">
      <c r="B156" s="676" t="s">
        <v>54</v>
      </c>
      <c r="C156" s="403" t="s">
        <v>39</v>
      </c>
      <c r="D156" s="401"/>
      <c r="E156" s="401"/>
      <c r="F156" s="402"/>
      <c r="G156" s="402"/>
    </row>
    <row r="157" spans="2:7" ht="15" x14ac:dyDescent="0.25">
      <c r="B157" s="677"/>
      <c r="C157" s="383" t="s">
        <v>70</v>
      </c>
      <c r="D157" s="390">
        <v>19</v>
      </c>
      <c r="E157" s="390">
        <v>3.38</v>
      </c>
      <c r="F157" s="391" t="s">
        <v>21</v>
      </c>
      <c r="G157" s="391" t="s">
        <v>267</v>
      </c>
    </row>
    <row r="158" spans="2:7" ht="15" x14ac:dyDescent="0.25">
      <c r="B158" s="677"/>
      <c r="C158" s="384"/>
      <c r="D158" s="385"/>
      <c r="E158" s="385"/>
      <c r="F158" s="386"/>
      <c r="G158" s="386"/>
    </row>
    <row r="159" spans="2:7" ht="15" x14ac:dyDescent="0.25">
      <c r="B159" s="677"/>
      <c r="C159" s="384"/>
      <c r="D159" s="385"/>
      <c r="E159" s="385"/>
      <c r="F159" s="386"/>
      <c r="G159" s="386"/>
    </row>
    <row r="160" spans="2:7" ht="15" x14ac:dyDescent="0.25">
      <c r="B160" s="677"/>
      <c r="C160" s="384"/>
      <c r="D160" s="385"/>
      <c r="E160" s="385"/>
      <c r="F160" s="386"/>
      <c r="G160" s="386"/>
    </row>
    <row r="161" spans="2:7" x14ac:dyDescent="0.25">
      <c r="B161" s="676"/>
      <c r="C161" s="400" t="s">
        <v>40</v>
      </c>
      <c r="D161" s="401"/>
      <c r="E161" s="401"/>
      <c r="F161" s="402"/>
      <c r="G161" s="402"/>
    </row>
    <row r="162" spans="2:7" ht="15" x14ac:dyDescent="0.25">
      <c r="B162" s="677"/>
      <c r="C162" s="383" t="s">
        <v>71</v>
      </c>
      <c r="D162" s="390">
        <v>1014.4</v>
      </c>
      <c r="E162" s="390">
        <v>437.255</v>
      </c>
      <c r="F162" s="391" t="s">
        <v>125</v>
      </c>
      <c r="G162" s="391" t="s">
        <v>267</v>
      </c>
    </row>
    <row r="163" spans="2:7" ht="15" x14ac:dyDescent="0.25">
      <c r="B163" s="677"/>
      <c r="C163" s="383" t="s">
        <v>72</v>
      </c>
      <c r="D163" s="390">
        <v>1243.4000000000001</v>
      </c>
      <c r="E163" s="390">
        <v>535.99</v>
      </c>
      <c r="F163" s="391" t="s">
        <v>125</v>
      </c>
      <c r="G163" s="391" t="s">
        <v>267</v>
      </c>
    </row>
    <row r="164" spans="2:7" ht="15" x14ac:dyDescent="0.25">
      <c r="B164" s="677"/>
      <c r="C164" s="383" t="s">
        <v>73</v>
      </c>
      <c r="D164" s="390">
        <v>66.5</v>
      </c>
      <c r="E164" s="390">
        <v>-120.78</v>
      </c>
      <c r="F164" s="391" t="s">
        <v>125</v>
      </c>
      <c r="G164" s="391" t="s">
        <v>267</v>
      </c>
    </row>
    <row r="165" spans="2:7" ht="15" x14ac:dyDescent="0.25">
      <c r="B165" s="677"/>
      <c r="C165" s="383" t="s">
        <v>74</v>
      </c>
      <c r="D165" s="390">
        <v>191.5</v>
      </c>
      <c r="E165" s="390">
        <v>-347.7</v>
      </c>
      <c r="F165" s="391" t="s">
        <v>125</v>
      </c>
      <c r="G165" s="391" t="s">
        <v>267</v>
      </c>
    </row>
    <row r="166" spans="2:7" ht="15" x14ac:dyDescent="0.25">
      <c r="B166" s="677"/>
      <c r="C166" s="383" t="s">
        <v>75</v>
      </c>
      <c r="D166" s="390">
        <v>1178</v>
      </c>
      <c r="E166" s="390">
        <v>507.78000000000003</v>
      </c>
      <c r="F166" s="391" t="s">
        <v>125</v>
      </c>
      <c r="G166" s="391" t="s">
        <v>267</v>
      </c>
    </row>
    <row r="167" spans="2:7" ht="15" x14ac:dyDescent="0.25">
      <c r="B167" s="677"/>
      <c r="C167" s="383" t="s">
        <v>76</v>
      </c>
      <c r="D167" s="390">
        <v>1210.7</v>
      </c>
      <c r="E167" s="390">
        <v>521.88499999999999</v>
      </c>
      <c r="F167" s="391" t="s">
        <v>125</v>
      </c>
      <c r="G167" s="391" t="s">
        <v>267</v>
      </c>
    </row>
    <row r="168" spans="2:7" ht="15" x14ac:dyDescent="0.25">
      <c r="B168" s="677"/>
      <c r="C168" s="383" t="s">
        <v>77</v>
      </c>
      <c r="D168" s="390">
        <v>975.9</v>
      </c>
      <c r="E168" s="390">
        <v>343.33300000000003</v>
      </c>
      <c r="F168" s="391" t="s">
        <v>125</v>
      </c>
      <c r="G168" s="391" t="s">
        <v>267</v>
      </c>
    </row>
    <row r="169" spans="2:7" ht="15" x14ac:dyDescent="0.25">
      <c r="B169" s="677"/>
      <c r="C169" s="409" t="s">
        <v>245</v>
      </c>
      <c r="D169" s="390">
        <v>5555.03</v>
      </c>
      <c r="E169" s="390">
        <v>1209.8499999999999</v>
      </c>
      <c r="F169" s="391" t="s">
        <v>125</v>
      </c>
      <c r="G169" s="588" t="s">
        <v>133</v>
      </c>
    </row>
    <row r="170" spans="2:7" ht="15" x14ac:dyDescent="0.25">
      <c r="B170" s="677"/>
      <c r="C170" s="384"/>
      <c r="D170" s="385"/>
      <c r="E170" s="385"/>
      <c r="F170" s="386"/>
      <c r="G170" s="386"/>
    </row>
    <row r="171" spans="2:7" ht="15" x14ac:dyDescent="0.25">
      <c r="B171" s="677"/>
      <c r="C171" s="386"/>
      <c r="D171" s="385"/>
      <c r="E171" s="385"/>
      <c r="F171" s="386"/>
      <c r="G171" s="386"/>
    </row>
    <row r="172" spans="2:7" ht="15" x14ac:dyDescent="0.25">
      <c r="B172" s="677"/>
      <c r="C172" s="386"/>
      <c r="D172" s="385"/>
      <c r="E172" s="385"/>
      <c r="F172" s="386"/>
      <c r="G172" s="386"/>
    </row>
    <row r="173" spans="2:7" ht="15" x14ac:dyDescent="0.25">
      <c r="B173" s="677"/>
      <c r="C173" s="386"/>
      <c r="D173" s="385"/>
      <c r="E173" s="385"/>
      <c r="F173" s="386"/>
      <c r="G173" s="386"/>
    </row>
    <row r="174" spans="2:7" ht="15" x14ac:dyDescent="0.25">
      <c r="B174" s="677"/>
      <c r="C174" s="386"/>
      <c r="D174" s="385"/>
      <c r="E174" s="385"/>
      <c r="F174" s="386"/>
      <c r="G174" s="386"/>
    </row>
    <row r="175" spans="2:7" x14ac:dyDescent="0.25">
      <c r="B175" s="676"/>
      <c r="C175" s="555" t="s">
        <v>34</v>
      </c>
      <c r="D175" s="535"/>
      <c r="E175" s="535"/>
      <c r="F175" s="536"/>
      <c r="G175" s="536"/>
    </row>
    <row r="176" spans="2:7" ht="15" x14ac:dyDescent="0.25">
      <c r="B176" s="677"/>
      <c r="C176" s="553" t="s">
        <v>78</v>
      </c>
      <c r="D176" s="548">
        <v>723.5</v>
      </c>
      <c r="E176" s="548">
        <v>149.41199999999998</v>
      </c>
      <c r="F176" s="549" t="s">
        <v>125</v>
      </c>
      <c r="G176" s="549" t="s">
        <v>267</v>
      </c>
    </row>
    <row r="177" spans="2:13" ht="15" x14ac:dyDescent="0.25">
      <c r="B177" s="677"/>
      <c r="C177" s="553" t="s">
        <v>79</v>
      </c>
      <c r="D177" s="548">
        <v>759.7</v>
      </c>
      <c r="E177" s="548">
        <v>156.88200000000001</v>
      </c>
      <c r="F177" s="549" t="s">
        <v>125</v>
      </c>
      <c r="G177" s="549" t="s">
        <v>267</v>
      </c>
    </row>
    <row r="178" spans="2:13" ht="15" x14ac:dyDescent="0.25">
      <c r="B178" s="677"/>
      <c r="C178" s="553" t="s">
        <v>80</v>
      </c>
      <c r="D178" s="548">
        <v>976.8</v>
      </c>
      <c r="E178" s="548">
        <v>201.70599999999999</v>
      </c>
      <c r="F178" s="549" t="s">
        <v>125</v>
      </c>
      <c r="G178" s="549" t="s">
        <v>267</v>
      </c>
    </row>
    <row r="179" spans="2:13" ht="15" x14ac:dyDescent="0.25">
      <c r="B179" s="677"/>
      <c r="C179" s="537" t="s">
        <v>255</v>
      </c>
      <c r="D179" s="532">
        <v>845.37</v>
      </c>
      <c r="E179" s="532">
        <v>139.66999999999999</v>
      </c>
      <c r="F179" s="549" t="s">
        <v>125</v>
      </c>
      <c r="G179" s="591" t="s">
        <v>133</v>
      </c>
    </row>
    <row r="180" spans="2:13" ht="15" x14ac:dyDescent="0.25">
      <c r="B180" s="677"/>
      <c r="C180" s="384"/>
      <c r="D180" s="385"/>
      <c r="E180" s="385"/>
      <c r="F180" s="386"/>
      <c r="G180" s="386"/>
      <c r="I180" s="225"/>
      <c r="J180" s="225"/>
      <c r="K180" s="225"/>
      <c r="L180" s="225"/>
      <c r="M180" s="225"/>
    </row>
    <row r="181" spans="2:13" ht="15" x14ac:dyDescent="0.25">
      <c r="B181" s="677"/>
      <c r="C181" s="384"/>
      <c r="D181" s="385"/>
      <c r="E181" s="385"/>
      <c r="F181" s="386"/>
      <c r="G181" s="386"/>
      <c r="I181" s="225"/>
      <c r="J181" s="225"/>
      <c r="K181" s="225"/>
      <c r="L181" s="225"/>
      <c r="M181" s="225"/>
    </row>
    <row r="182" spans="2:13" ht="15" x14ac:dyDescent="0.25">
      <c r="B182" s="677"/>
      <c r="C182" s="384"/>
      <c r="D182" s="385"/>
      <c r="E182" s="385"/>
      <c r="F182" s="386"/>
      <c r="G182" s="386"/>
      <c r="I182" s="225"/>
      <c r="J182" s="225"/>
      <c r="K182" s="225"/>
      <c r="L182" s="225"/>
      <c r="M182" s="225"/>
    </row>
    <row r="183" spans="2:13" ht="15" x14ac:dyDescent="0.25">
      <c r="B183" s="677"/>
      <c r="C183" s="386"/>
      <c r="D183" s="385"/>
      <c r="E183" s="385"/>
      <c r="F183" s="386"/>
      <c r="G183" s="386"/>
      <c r="I183" s="225"/>
      <c r="J183" s="225"/>
      <c r="K183" s="225"/>
      <c r="L183" s="225"/>
      <c r="M183" s="225"/>
    </row>
    <row r="184" spans="2:13" ht="15" x14ac:dyDescent="0.25">
      <c r="B184" s="677"/>
      <c r="C184" s="386"/>
      <c r="D184" s="385"/>
      <c r="E184" s="385"/>
      <c r="F184" s="386"/>
      <c r="G184" s="386"/>
      <c r="I184" s="225"/>
      <c r="J184" s="225"/>
      <c r="K184" s="225"/>
      <c r="L184" s="225"/>
      <c r="M184" s="225"/>
    </row>
    <row r="185" spans="2:13" x14ac:dyDescent="0.25">
      <c r="B185" s="676" t="s">
        <v>37</v>
      </c>
      <c r="C185" s="403" t="s">
        <v>101</v>
      </c>
      <c r="D185" s="401"/>
      <c r="E185" s="401"/>
      <c r="F185" s="402"/>
      <c r="G185" s="402"/>
      <c r="I185" s="225"/>
      <c r="J185" s="225"/>
      <c r="K185" s="225"/>
      <c r="L185" s="225"/>
      <c r="M185" s="225"/>
    </row>
    <row r="186" spans="2:13" ht="15" x14ac:dyDescent="0.25">
      <c r="B186" s="677"/>
      <c r="C186" s="383" t="s">
        <v>81</v>
      </c>
      <c r="D186" s="390">
        <v>132.02199999999999</v>
      </c>
      <c r="E186" s="390">
        <v>12.64</v>
      </c>
      <c r="F186" s="391" t="s">
        <v>21</v>
      </c>
      <c r="G186" s="391" t="s">
        <v>267</v>
      </c>
      <c r="I186" s="225"/>
      <c r="J186" s="225"/>
      <c r="K186" s="225"/>
      <c r="L186" s="225"/>
      <c r="M186" s="225"/>
    </row>
    <row r="187" spans="2:13" ht="15" x14ac:dyDescent="0.25">
      <c r="B187" s="677"/>
      <c r="C187" s="383" t="s">
        <v>82</v>
      </c>
      <c r="D187" s="390">
        <v>268.66699999999997</v>
      </c>
      <c r="E187" s="390">
        <v>23.9</v>
      </c>
      <c r="F187" s="391" t="s">
        <v>21</v>
      </c>
      <c r="G187" s="391" t="s">
        <v>267</v>
      </c>
      <c r="I187" s="225"/>
      <c r="J187" s="225"/>
      <c r="K187" s="225"/>
      <c r="L187" s="225"/>
      <c r="M187" s="225"/>
    </row>
    <row r="188" spans="2:13" ht="15" x14ac:dyDescent="0.25">
      <c r="B188" s="677"/>
      <c r="C188" s="409" t="s">
        <v>248</v>
      </c>
      <c r="D188" s="390">
        <v>29166.67</v>
      </c>
      <c r="E188" s="390">
        <v>5916.67</v>
      </c>
      <c r="F188" s="391" t="s">
        <v>125</v>
      </c>
      <c r="G188" s="588" t="s">
        <v>133</v>
      </c>
      <c r="I188" s="225"/>
      <c r="J188" s="225"/>
      <c r="K188" s="225"/>
      <c r="L188" s="225"/>
      <c r="M188" s="225"/>
    </row>
    <row r="189" spans="2:13" ht="15" x14ac:dyDescent="0.25">
      <c r="B189" s="677"/>
      <c r="C189" s="384"/>
      <c r="D189" s="385"/>
      <c r="E189" s="385"/>
      <c r="F189" s="386"/>
      <c r="G189" s="386"/>
      <c r="I189" s="225"/>
      <c r="J189" s="225"/>
      <c r="K189" s="225"/>
      <c r="L189" s="225"/>
      <c r="M189" s="225"/>
    </row>
    <row r="190" spans="2:13" ht="15" x14ac:dyDescent="0.25">
      <c r="B190" s="677"/>
      <c r="C190" s="384"/>
      <c r="D190" s="385"/>
      <c r="E190" s="385"/>
      <c r="F190" s="386"/>
      <c r="G190" s="386"/>
      <c r="I190" s="225"/>
      <c r="J190" s="225"/>
      <c r="K190" s="225"/>
      <c r="L190" s="225"/>
      <c r="M190" s="225"/>
    </row>
    <row r="191" spans="2:13" ht="15" x14ac:dyDescent="0.25">
      <c r="B191" s="677"/>
      <c r="C191" s="384"/>
      <c r="D191" s="385"/>
      <c r="E191" s="385"/>
      <c r="F191" s="386"/>
      <c r="G191" s="386"/>
      <c r="I191" s="225"/>
      <c r="J191" s="225"/>
      <c r="K191" s="225"/>
      <c r="L191" s="225"/>
      <c r="M191" s="225"/>
    </row>
    <row r="192" spans="2:13" ht="15" x14ac:dyDescent="0.25">
      <c r="B192" s="677"/>
      <c r="C192" s="384"/>
      <c r="D192" s="385"/>
      <c r="E192" s="385"/>
      <c r="F192" s="386"/>
      <c r="G192" s="386"/>
      <c r="I192" s="225"/>
      <c r="J192" s="225"/>
      <c r="K192" s="225"/>
      <c r="L192" s="225"/>
      <c r="M192" s="225"/>
    </row>
    <row r="193" spans="2:13" ht="15" x14ac:dyDescent="0.25">
      <c r="B193" s="677"/>
      <c r="C193" s="386"/>
      <c r="D193" s="385"/>
      <c r="E193" s="385"/>
      <c r="F193" s="386"/>
      <c r="G193" s="386"/>
      <c r="I193" s="225"/>
      <c r="J193" s="225"/>
      <c r="K193" s="225"/>
      <c r="L193" s="225"/>
      <c r="M193" s="225"/>
    </row>
    <row r="194" spans="2:13" x14ac:dyDescent="0.3">
      <c r="B194" s="676" t="s">
        <v>23</v>
      </c>
      <c r="C194" s="552" t="s">
        <v>108</v>
      </c>
      <c r="D194" s="535"/>
      <c r="E194" s="535"/>
      <c r="F194" s="536"/>
      <c r="G194" s="536"/>
      <c r="I194" s="225"/>
      <c r="J194" s="225"/>
      <c r="K194" s="225"/>
      <c r="L194" s="225"/>
      <c r="M194" s="225"/>
    </row>
    <row r="195" spans="2:13" ht="15" x14ac:dyDescent="0.25">
      <c r="B195" s="677"/>
      <c r="C195" s="553" t="s">
        <v>352</v>
      </c>
      <c r="D195" s="548">
        <v>1.52</v>
      </c>
      <c r="E195" s="548">
        <v>0.21</v>
      </c>
      <c r="F195" s="549" t="s">
        <v>21</v>
      </c>
      <c r="G195" s="591" t="s">
        <v>133</v>
      </c>
      <c r="I195" s="225"/>
      <c r="J195" s="225"/>
      <c r="K195" s="225"/>
      <c r="L195" s="225"/>
      <c r="M195" s="225"/>
    </row>
    <row r="196" spans="2:13" ht="15" x14ac:dyDescent="0.25">
      <c r="B196" s="677"/>
      <c r="C196" s="537" t="s">
        <v>216</v>
      </c>
      <c r="D196" s="532">
        <v>2</v>
      </c>
      <c r="E196" s="532">
        <v>0.32300000000000001</v>
      </c>
      <c r="F196" s="549" t="s">
        <v>21</v>
      </c>
      <c r="G196" s="591" t="s">
        <v>133</v>
      </c>
      <c r="I196" s="225"/>
      <c r="J196" s="225"/>
      <c r="K196" s="225"/>
      <c r="L196" s="225"/>
      <c r="M196" s="225"/>
    </row>
    <row r="197" spans="2:13" ht="15" x14ac:dyDescent="0.25">
      <c r="B197" s="677"/>
      <c r="C197" s="537" t="s">
        <v>217</v>
      </c>
      <c r="D197" s="532">
        <v>3.5</v>
      </c>
      <c r="E197" s="532">
        <v>0.59599999999999997</v>
      </c>
      <c r="F197" s="533" t="s">
        <v>21</v>
      </c>
      <c r="G197" s="591" t="s">
        <v>133</v>
      </c>
      <c r="I197" s="225"/>
      <c r="J197" s="225"/>
      <c r="K197" s="225"/>
      <c r="L197" s="225"/>
      <c r="M197" s="225"/>
    </row>
    <row r="198" spans="2:13" ht="15" x14ac:dyDescent="0.25">
      <c r="B198" s="677"/>
      <c r="C198" s="556" t="s">
        <v>344</v>
      </c>
      <c r="D198" s="532">
        <v>11.25</v>
      </c>
      <c r="E198" s="532">
        <v>1.86</v>
      </c>
      <c r="F198" s="533" t="s">
        <v>21</v>
      </c>
      <c r="G198" s="587" t="s">
        <v>133</v>
      </c>
    </row>
    <row r="199" spans="2:13" ht="15" x14ac:dyDescent="0.25">
      <c r="B199" s="677"/>
      <c r="C199" s="556" t="s">
        <v>369</v>
      </c>
      <c r="D199" s="532">
        <v>45486.11</v>
      </c>
      <c r="E199" s="532">
        <v>6437.5</v>
      </c>
      <c r="F199" s="533" t="s">
        <v>125</v>
      </c>
      <c r="G199" s="587" t="s">
        <v>133</v>
      </c>
    </row>
    <row r="200" spans="2:13" x14ac:dyDescent="0.3">
      <c r="B200" s="677"/>
      <c r="C200" s="469"/>
      <c r="D200" s="470"/>
      <c r="E200" s="470"/>
      <c r="F200" s="471"/>
      <c r="G200" s="386"/>
    </row>
    <row r="201" spans="2:13" x14ac:dyDescent="0.3">
      <c r="B201" s="677"/>
      <c r="C201" s="469"/>
      <c r="D201" s="470"/>
      <c r="E201" s="470"/>
      <c r="F201" s="471"/>
      <c r="G201" s="386"/>
    </row>
    <row r="202" spans="2:13" x14ac:dyDescent="0.3">
      <c r="B202" s="677"/>
      <c r="C202" s="394"/>
      <c r="D202" s="385"/>
      <c r="E202" s="385"/>
      <c r="F202" s="386"/>
      <c r="G202" s="386"/>
    </row>
    <row r="203" spans="2:13" x14ac:dyDescent="0.3">
      <c r="B203" s="677"/>
      <c r="C203" s="394"/>
      <c r="D203" s="385"/>
      <c r="E203" s="385"/>
      <c r="F203" s="386"/>
      <c r="G203" s="386"/>
    </row>
    <row r="204" spans="2:13" ht="15" x14ac:dyDescent="0.25">
      <c r="B204" s="677"/>
      <c r="C204" s="384"/>
      <c r="D204" s="385"/>
      <c r="E204" s="385"/>
      <c r="F204" s="386"/>
      <c r="G204" s="386"/>
    </row>
    <row r="205" spans="2:13" x14ac:dyDescent="0.25">
      <c r="B205" s="676" t="s">
        <v>242</v>
      </c>
      <c r="C205" s="403" t="s">
        <v>51</v>
      </c>
      <c r="D205" s="401"/>
      <c r="E205" s="401"/>
      <c r="F205" s="402"/>
      <c r="G205" s="402"/>
    </row>
    <row r="206" spans="2:13" ht="15" x14ac:dyDescent="0.25">
      <c r="B206" s="677"/>
      <c r="C206" s="383" t="s">
        <v>64</v>
      </c>
      <c r="D206" s="390">
        <v>287.529</v>
      </c>
      <c r="E206" s="390">
        <v>127.55238</v>
      </c>
      <c r="F206" s="391" t="s">
        <v>21</v>
      </c>
      <c r="G206" s="391" t="s">
        <v>267</v>
      </c>
    </row>
    <row r="207" spans="2:13" ht="15" x14ac:dyDescent="0.25">
      <c r="B207" s="677"/>
      <c r="C207" s="409" t="s">
        <v>284</v>
      </c>
      <c r="D207" s="390">
        <v>344.72</v>
      </c>
      <c r="E207" s="390">
        <v>76</v>
      </c>
      <c r="F207" s="391" t="s">
        <v>21</v>
      </c>
      <c r="G207" s="593" t="s">
        <v>133</v>
      </c>
    </row>
    <row r="208" spans="2:13" ht="15" x14ac:dyDescent="0.25">
      <c r="B208" s="677"/>
      <c r="C208" s="409" t="s">
        <v>283</v>
      </c>
      <c r="D208" s="390">
        <v>332.5</v>
      </c>
      <c r="E208" s="390">
        <v>72</v>
      </c>
      <c r="F208" s="391" t="s">
        <v>21</v>
      </c>
      <c r="G208" s="588" t="s">
        <v>133</v>
      </c>
    </row>
    <row r="209" spans="2:7" ht="15" x14ac:dyDescent="0.25">
      <c r="B209" s="677"/>
      <c r="C209" s="409" t="s">
        <v>288</v>
      </c>
      <c r="D209" s="390">
        <v>407.22</v>
      </c>
      <c r="E209" s="390">
        <v>89</v>
      </c>
      <c r="F209" s="391" t="s">
        <v>21</v>
      </c>
      <c r="G209" s="588" t="s">
        <v>133</v>
      </c>
    </row>
    <row r="210" spans="2:7" ht="15" x14ac:dyDescent="0.25">
      <c r="B210" s="677"/>
      <c r="C210" s="386"/>
      <c r="D210" s="385"/>
      <c r="E210" s="385"/>
      <c r="F210" s="386"/>
      <c r="G210" s="386"/>
    </row>
    <row r="211" spans="2:7" ht="15" x14ac:dyDescent="0.25">
      <c r="B211" s="677"/>
      <c r="C211" s="386"/>
      <c r="D211" s="385"/>
      <c r="E211" s="385"/>
      <c r="F211" s="386"/>
      <c r="G211" s="386"/>
    </row>
    <row r="212" spans="2:7" ht="15" x14ac:dyDescent="0.25">
      <c r="B212" s="677"/>
      <c r="C212" s="386"/>
      <c r="D212" s="385"/>
      <c r="E212" s="385"/>
      <c r="F212" s="386"/>
      <c r="G212" s="386"/>
    </row>
    <row r="213" spans="2:7" ht="15" x14ac:dyDescent="0.25">
      <c r="B213" s="677"/>
      <c r="C213" s="386"/>
      <c r="D213" s="385"/>
      <c r="E213" s="385"/>
      <c r="F213" s="386"/>
      <c r="G213" s="386"/>
    </row>
    <row r="214" spans="2:7" ht="15" x14ac:dyDescent="0.25">
      <c r="B214" s="677"/>
      <c r="C214" s="386"/>
      <c r="D214" s="385"/>
      <c r="E214" s="385"/>
      <c r="F214" s="386"/>
      <c r="G214" s="386"/>
    </row>
    <row r="215" spans="2:7" x14ac:dyDescent="0.25">
      <c r="B215" s="676"/>
      <c r="C215" s="550" t="s">
        <v>22</v>
      </c>
      <c r="D215" s="535"/>
      <c r="E215" s="535"/>
      <c r="F215" s="536"/>
      <c r="G215" s="536"/>
    </row>
    <row r="216" spans="2:7" ht="15" x14ac:dyDescent="0.25">
      <c r="B216" s="677"/>
      <c r="C216" s="553" t="s">
        <v>83</v>
      </c>
      <c r="D216" s="548">
        <v>418.16699999999997</v>
      </c>
      <c r="E216" s="548">
        <v>33.384</v>
      </c>
      <c r="F216" s="549" t="s">
        <v>21</v>
      </c>
      <c r="G216" s="549" t="s">
        <v>267</v>
      </c>
    </row>
    <row r="217" spans="2:7" ht="15" x14ac:dyDescent="0.25">
      <c r="B217" s="677"/>
      <c r="C217" s="553" t="s">
        <v>86</v>
      </c>
      <c r="D217" s="548">
        <v>230</v>
      </c>
      <c r="E217" s="548">
        <v>23.49</v>
      </c>
      <c r="F217" s="549" t="s">
        <v>21</v>
      </c>
      <c r="G217" s="549" t="s">
        <v>267</v>
      </c>
    </row>
    <row r="218" spans="2:7" ht="15" x14ac:dyDescent="0.25">
      <c r="B218" s="677"/>
      <c r="C218" s="537" t="s">
        <v>275</v>
      </c>
      <c r="D218" s="548">
        <v>1250</v>
      </c>
      <c r="E218" s="548">
        <v>261</v>
      </c>
      <c r="F218" s="549" t="s">
        <v>21</v>
      </c>
      <c r="G218" s="591" t="s">
        <v>133</v>
      </c>
    </row>
    <row r="219" spans="2:7" ht="15" x14ac:dyDescent="0.25">
      <c r="B219" s="677"/>
      <c r="C219" s="537" t="s">
        <v>276</v>
      </c>
      <c r="D219" s="548">
        <v>1280</v>
      </c>
      <c r="E219" s="548">
        <v>217</v>
      </c>
      <c r="F219" s="549" t="s">
        <v>21</v>
      </c>
      <c r="G219" s="591" t="s">
        <v>133</v>
      </c>
    </row>
    <row r="220" spans="2:7" ht="15" x14ac:dyDescent="0.25">
      <c r="B220" s="677"/>
      <c r="C220" s="537" t="s">
        <v>277</v>
      </c>
      <c r="D220" s="548">
        <v>1555.56</v>
      </c>
      <c r="E220" s="548">
        <v>256</v>
      </c>
      <c r="F220" s="549" t="s">
        <v>21</v>
      </c>
      <c r="G220" s="591" t="s">
        <v>133</v>
      </c>
    </row>
    <row r="221" spans="2:7" ht="15" x14ac:dyDescent="0.25">
      <c r="B221" s="677"/>
      <c r="C221" s="537" t="s">
        <v>278</v>
      </c>
      <c r="D221" s="548">
        <v>464.31</v>
      </c>
      <c r="E221" s="548">
        <v>61.424999999999997</v>
      </c>
      <c r="F221" s="549" t="s">
        <v>21</v>
      </c>
      <c r="G221" s="591" t="s">
        <v>133</v>
      </c>
    </row>
    <row r="222" spans="2:7" ht="15" x14ac:dyDescent="0.25">
      <c r="B222" s="677"/>
      <c r="C222" s="537" t="s">
        <v>279</v>
      </c>
      <c r="D222" s="548">
        <v>532.52</v>
      </c>
      <c r="E222" s="548">
        <v>74.048000000000002</v>
      </c>
      <c r="F222" s="549" t="s">
        <v>21</v>
      </c>
      <c r="G222" s="591" t="s">
        <v>133</v>
      </c>
    </row>
    <row r="223" spans="2:7" ht="15" x14ac:dyDescent="0.25">
      <c r="B223" s="677"/>
      <c r="C223" s="537" t="s">
        <v>280</v>
      </c>
      <c r="D223" s="548">
        <v>344.38</v>
      </c>
      <c r="E223" s="548">
        <v>94.19</v>
      </c>
      <c r="F223" s="549" t="s">
        <v>21</v>
      </c>
      <c r="G223" s="591" t="s">
        <v>133</v>
      </c>
    </row>
    <row r="224" spans="2:7" ht="15" x14ac:dyDescent="0.25">
      <c r="B224" s="677"/>
      <c r="C224" s="537" t="s">
        <v>285</v>
      </c>
      <c r="D224" s="548">
        <v>335.83</v>
      </c>
      <c r="E224" s="548">
        <v>30.8</v>
      </c>
      <c r="F224" s="549" t="s">
        <v>21</v>
      </c>
      <c r="G224" s="591" t="s">
        <v>133</v>
      </c>
    </row>
    <row r="225" spans="2:7" ht="15" x14ac:dyDescent="0.25">
      <c r="B225" s="677"/>
      <c r="C225" s="537" t="s">
        <v>286</v>
      </c>
      <c r="D225" s="548">
        <v>321.67</v>
      </c>
      <c r="E225" s="548">
        <v>25.7</v>
      </c>
      <c r="F225" s="549" t="s">
        <v>21</v>
      </c>
      <c r="G225" s="591" t="s">
        <v>133</v>
      </c>
    </row>
    <row r="226" spans="2:7" ht="15" x14ac:dyDescent="0.25">
      <c r="B226" s="677"/>
      <c r="C226" s="537" t="s">
        <v>287</v>
      </c>
      <c r="D226" s="548">
        <v>230.56</v>
      </c>
      <c r="E226" s="548">
        <v>23.5</v>
      </c>
      <c r="F226" s="549" t="s">
        <v>21</v>
      </c>
      <c r="G226" s="591" t="s">
        <v>133</v>
      </c>
    </row>
    <row r="227" spans="2:7" ht="15" x14ac:dyDescent="0.25">
      <c r="B227" s="677"/>
      <c r="C227" s="528"/>
      <c r="D227" s="385"/>
      <c r="E227" s="385"/>
      <c r="F227" s="386"/>
      <c r="G227" s="437"/>
    </row>
    <row r="228" spans="2:7" ht="15" x14ac:dyDescent="0.25">
      <c r="B228" s="677"/>
      <c r="C228" s="528"/>
      <c r="D228" s="385"/>
      <c r="E228" s="385"/>
      <c r="F228" s="386"/>
      <c r="G228" s="437"/>
    </row>
    <row r="229" spans="2:7" ht="15" x14ac:dyDescent="0.25">
      <c r="B229" s="677"/>
      <c r="C229" s="528"/>
      <c r="D229" s="385"/>
      <c r="E229" s="385"/>
      <c r="F229" s="386"/>
      <c r="G229" s="437"/>
    </row>
    <row r="230" spans="2:7" ht="15" x14ac:dyDescent="0.25">
      <c r="B230" s="677"/>
      <c r="C230" s="386"/>
      <c r="D230" s="385"/>
      <c r="E230" s="385"/>
      <c r="F230" s="386"/>
      <c r="G230" s="386"/>
    </row>
    <row r="231" spans="2:7" ht="15" x14ac:dyDescent="0.25">
      <c r="B231" s="677"/>
      <c r="C231" s="448"/>
      <c r="D231" s="449"/>
      <c r="E231" s="449"/>
      <c r="F231" s="448"/>
      <c r="G231" s="448"/>
    </row>
    <row r="232" spans="2:7" x14ac:dyDescent="0.3">
      <c r="B232" s="676"/>
      <c r="C232" s="408" t="s">
        <v>109</v>
      </c>
      <c r="D232" s="401"/>
      <c r="E232" s="401"/>
      <c r="F232" s="402"/>
      <c r="G232" s="402"/>
    </row>
    <row r="233" spans="2:7" ht="15" x14ac:dyDescent="0.25">
      <c r="B233" s="677"/>
      <c r="C233" s="383" t="s">
        <v>84</v>
      </c>
      <c r="D233" s="390">
        <v>379.17200000000003</v>
      </c>
      <c r="E233" s="390">
        <v>51.190480000000001</v>
      </c>
      <c r="F233" s="391" t="s">
        <v>21</v>
      </c>
      <c r="G233" s="391" t="s">
        <v>267</v>
      </c>
    </row>
    <row r="234" spans="2:7" ht="15" x14ac:dyDescent="0.25">
      <c r="B234" s="677"/>
      <c r="C234" s="383" t="s">
        <v>85</v>
      </c>
      <c r="D234" s="390">
        <v>475.67200000000003</v>
      </c>
      <c r="E234" s="390">
        <v>58.894480000000001</v>
      </c>
      <c r="F234" s="391" t="s">
        <v>21</v>
      </c>
      <c r="G234" s="391" t="s">
        <v>267</v>
      </c>
    </row>
    <row r="235" spans="2:7" ht="15" x14ac:dyDescent="0.25">
      <c r="B235" s="677"/>
      <c r="C235" s="409" t="s">
        <v>281</v>
      </c>
      <c r="D235" s="390">
        <v>505.44</v>
      </c>
      <c r="E235" s="390">
        <v>105.94</v>
      </c>
      <c r="F235" s="391" t="s">
        <v>21</v>
      </c>
      <c r="G235" s="588" t="s">
        <v>133</v>
      </c>
    </row>
    <row r="236" spans="2:7" ht="15" x14ac:dyDescent="0.25">
      <c r="B236" s="677"/>
      <c r="C236" s="528"/>
      <c r="D236" s="385"/>
      <c r="E236" s="385"/>
      <c r="F236" s="386"/>
      <c r="G236" s="437"/>
    </row>
    <row r="237" spans="2:7" ht="15" x14ac:dyDescent="0.25">
      <c r="B237" s="677"/>
      <c r="C237" s="528"/>
      <c r="D237" s="385"/>
      <c r="E237" s="385"/>
      <c r="F237" s="386"/>
      <c r="G237" s="437"/>
    </row>
    <row r="238" spans="2:7" ht="15" x14ac:dyDescent="0.25">
      <c r="B238" s="677"/>
      <c r="C238" s="528"/>
      <c r="D238" s="385"/>
      <c r="E238" s="385"/>
      <c r="F238" s="386"/>
      <c r="G238" s="437"/>
    </row>
    <row r="239" spans="2:7" ht="15" x14ac:dyDescent="0.25">
      <c r="B239" s="677"/>
      <c r="C239" s="386"/>
      <c r="D239" s="385"/>
      <c r="E239" s="385"/>
      <c r="F239" s="386"/>
      <c r="G239" s="386"/>
    </row>
    <row r="240" spans="2:7" ht="15" x14ac:dyDescent="0.25">
      <c r="B240" s="677"/>
      <c r="C240" s="386"/>
      <c r="D240" s="385"/>
      <c r="E240" s="385"/>
      <c r="F240" s="386"/>
      <c r="G240" s="386"/>
    </row>
    <row r="241" spans="2:7" x14ac:dyDescent="0.25">
      <c r="B241" s="676"/>
      <c r="C241" s="404" t="s">
        <v>52</v>
      </c>
      <c r="D241" s="401"/>
      <c r="E241" s="401"/>
      <c r="F241" s="402"/>
      <c r="G241" s="402"/>
    </row>
    <row r="242" spans="2:7" ht="15" x14ac:dyDescent="0.25">
      <c r="B242" s="677"/>
      <c r="C242" s="383" t="s">
        <v>65</v>
      </c>
      <c r="D242" s="390">
        <v>386.66699999999997</v>
      </c>
      <c r="E242" s="390">
        <v>63.6</v>
      </c>
      <c r="F242" s="391" t="s">
        <v>21</v>
      </c>
      <c r="G242" s="391" t="s">
        <v>267</v>
      </c>
    </row>
    <row r="243" spans="2:7" ht="15" x14ac:dyDescent="0.25">
      <c r="B243" s="677"/>
      <c r="C243" s="409" t="s">
        <v>282</v>
      </c>
      <c r="D243" s="390">
        <v>455.56</v>
      </c>
      <c r="E243" s="390">
        <v>68.599999999999994</v>
      </c>
      <c r="F243" s="391" t="s">
        <v>21</v>
      </c>
      <c r="G243" s="588" t="s">
        <v>133</v>
      </c>
    </row>
    <row r="244" spans="2:7" ht="15" x14ac:dyDescent="0.25">
      <c r="B244" s="677"/>
      <c r="C244" s="528"/>
      <c r="D244" s="385"/>
      <c r="E244" s="385"/>
      <c r="F244" s="386"/>
      <c r="G244" s="437"/>
    </row>
    <row r="245" spans="2:7" ht="15" x14ac:dyDescent="0.25">
      <c r="B245" s="677"/>
      <c r="C245" s="528"/>
      <c r="D245" s="385"/>
      <c r="E245" s="385"/>
      <c r="F245" s="386"/>
      <c r="G245" s="437"/>
    </row>
    <row r="246" spans="2:7" ht="15" x14ac:dyDescent="0.25">
      <c r="B246" s="677"/>
      <c r="C246" s="386"/>
      <c r="D246" s="385"/>
      <c r="E246" s="385"/>
      <c r="F246" s="386"/>
      <c r="G246" s="386"/>
    </row>
    <row r="247" spans="2:7" ht="15" x14ac:dyDescent="0.25">
      <c r="B247" s="677"/>
      <c r="C247" s="386"/>
      <c r="D247" s="385"/>
      <c r="E247" s="385"/>
      <c r="F247" s="386"/>
      <c r="G247" s="386"/>
    </row>
    <row r="248" spans="2:7" ht="15" x14ac:dyDescent="0.25">
      <c r="B248" s="677"/>
      <c r="C248" s="386"/>
      <c r="D248" s="385"/>
      <c r="E248" s="385"/>
      <c r="F248" s="386"/>
      <c r="G248" s="386"/>
    </row>
    <row r="249" spans="2:7" ht="15" customHeight="1" x14ac:dyDescent="0.25">
      <c r="B249" s="676" t="s">
        <v>55</v>
      </c>
      <c r="C249" s="400" t="s">
        <v>237</v>
      </c>
      <c r="D249" s="401"/>
      <c r="E249" s="401"/>
      <c r="F249" s="402"/>
      <c r="G249" s="402"/>
    </row>
    <row r="250" spans="2:7" ht="15" customHeight="1" x14ac:dyDescent="0.25">
      <c r="B250" s="677"/>
      <c r="C250" s="383" t="s">
        <v>87</v>
      </c>
      <c r="D250" s="390">
        <v>59.7</v>
      </c>
      <c r="E250" s="390">
        <v>9.0830000000000002</v>
      </c>
      <c r="F250" s="391" t="s">
        <v>125</v>
      </c>
      <c r="G250" s="391" t="s">
        <v>267</v>
      </c>
    </row>
    <row r="251" spans="2:7" ht="15" x14ac:dyDescent="0.25">
      <c r="B251" s="677"/>
      <c r="C251" s="383" t="s">
        <v>88</v>
      </c>
      <c r="D251" s="390">
        <v>85.2</v>
      </c>
      <c r="E251" s="390">
        <v>12.975</v>
      </c>
      <c r="F251" s="391" t="s">
        <v>125</v>
      </c>
      <c r="G251" s="391" t="s">
        <v>267</v>
      </c>
    </row>
    <row r="252" spans="2:7" ht="15" x14ac:dyDescent="0.25">
      <c r="B252" s="677"/>
      <c r="C252" s="383" t="s">
        <v>224</v>
      </c>
      <c r="D252" s="390">
        <v>255</v>
      </c>
      <c r="E252" s="390">
        <v>-15.9</v>
      </c>
      <c r="F252" s="391" t="s">
        <v>125</v>
      </c>
      <c r="G252" s="391" t="s">
        <v>267</v>
      </c>
    </row>
    <row r="253" spans="2:7" ht="15" x14ac:dyDescent="0.25">
      <c r="B253" s="677"/>
      <c r="C253" s="383" t="s">
        <v>89</v>
      </c>
      <c r="D253" s="390">
        <v>477.2</v>
      </c>
      <c r="E253" s="390">
        <v>-142</v>
      </c>
      <c r="F253" s="391" t="s">
        <v>125</v>
      </c>
      <c r="G253" s="391" t="s">
        <v>267</v>
      </c>
    </row>
    <row r="254" spans="2:7" ht="15" x14ac:dyDescent="0.25">
      <c r="B254" s="677"/>
      <c r="C254" s="409" t="s">
        <v>180</v>
      </c>
      <c r="D254" s="390">
        <v>30.11</v>
      </c>
      <c r="E254" s="390">
        <v>4.16</v>
      </c>
      <c r="F254" s="391" t="s">
        <v>125</v>
      </c>
      <c r="G254" s="588" t="s">
        <v>133</v>
      </c>
    </row>
    <row r="255" spans="2:7" ht="15" x14ac:dyDescent="0.25">
      <c r="B255" s="677"/>
      <c r="C255" s="409" t="s">
        <v>223</v>
      </c>
      <c r="D255" s="390">
        <v>252.22</v>
      </c>
      <c r="E255" s="390">
        <v>54.3</v>
      </c>
      <c r="F255" s="391" t="s">
        <v>125</v>
      </c>
      <c r="G255" s="588" t="s">
        <v>133</v>
      </c>
    </row>
    <row r="256" spans="2:7" ht="15" x14ac:dyDescent="0.25">
      <c r="B256" s="677"/>
      <c r="C256" s="409" t="s">
        <v>186</v>
      </c>
      <c r="D256" s="390">
        <v>5.91</v>
      </c>
      <c r="E256" s="390">
        <v>-26.03</v>
      </c>
      <c r="F256" s="391" t="s">
        <v>125</v>
      </c>
      <c r="G256" s="588" t="s">
        <v>133</v>
      </c>
    </row>
    <row r="257" spans="2:7" ht="15" x14ac:dyDescent="0.25">
      <c r="B257" s="677"/>
      <c r="C257" s="409" t="s">
        <v>302</v>
      </c>
      <c r="D257" s="390">
        <v>277.22000000000003</v>
      </c>
      <c r="E257" s="390">
        <v>30.5</v>
      </c>
      <c r="F257" s="391" t="s">
        <v>125</v>
      </c>
      <c r="G257" s="588" t="s">
        <v>133</v>
      </c>
    </row>
    <row r="258" spans="2:7" ht="15" x14ac:dyDescent="0.25">
      <c r="B258" s="677"/>
      <c r="C258" s="409" t="s">
        <v>359</v>
      </c>
      <c r="D258" s="390">
        <v>28.56</v>
      </c>
      <c r="E258" s="390">
        <v>4.16</v>
      </c>
      <c r="F258" s="391" t="s">
        <v>125</v>
      </c>
      <c r="G258" s="588" t="s">
        <v>133</v>
      </c>
    </row>
    <row r="259" spans="2:7" ht="15" x14ac:dyDescent="0.25">
      <c r="B259" s="677"/>
      <c r="C259" s="384"/>
      <c r="D259" s="385"/>
      <c r="E259" s="385"/>
      <c r="F259" s="386"/>
      <c r="G259" s="386"/>
    </row>
    <row r="260" spans="2:7" ht="15" x14ac:dyDescent="0.25">
      <c r="B260" s="677"/>
      <c r="C260" s="384"/>
      <c r="D260" s="385"/>
      <c r="E260" s="385"/>
      <c r="F260" s="386"/>
      <c r="G260" s="386"/>
    </row>
    <row r="261" spans="2:7" ht="15" x14ac:dyDescent="0.25">
      <c r="B261" s="677"/>
      <c r="C261" s="384"/>
      <c r="D261" s="385"/>
      <c r="E261" s="385"/>
      <c r="F261" s="386"/>
      <c r="G261" s="386"/>
    </row>
    <row r="262" spans="2:7" ht="15" x14ac:dyDescent="0.25">
      <c r="B262" s="677"/>
      <c r="C262" s="384"/>
      <c r="D262" s="385"/>
      <c r="E262" s="385"/>
      <c r="F262" s="386"/>
      <c r="G262" s="386"/>
    </row>
    <row r="263" spans="2:7" ht="15" x14ac:dyDescent="0.25">
      <c r="B263" s="677"/>
      <c r="C263" s="384"/>
      <c r="D263" s="385"/>
      <c r="E263" s="385"/>
      <c r="F263" s="386"/>
      <c r="G263" s="386"/>
    </row>
    <row r="264" spans="2:7" x14ac:dyDescent="0.25">
      <c r="B264" s="676"/>
      <c r="C264" s="534" t="s">
        <v>238</v>
      </c>
      <c r="D264" s="535"/>
      <c r="E264" s="535"/>
      <c r="F264" s="536"/>
      <c r="G264" s="536"/>
    </row>
    <row r="265" spans="2:7" ht="15" x14ac:dyDescent="0.25">
      <c r="B265" s="677"/>
      <c r="C265" s="553" t="s">
        <v>225</v>
      </c>
      <c r="D265" s="548">
        <v>629.5</v>
      </c>
      <c r="E265" s="548">
        <v>159.375</v>
      </c>
      <c r="F265" s="549" t="s">
        <v>125</v>
      </c>
      <c r="G265" s="549" t="s">
        <v>267</v>
      </c>
    </row>
    <row r="266" spans="2:7" ht="15" x14ac:dyDescent="0.25">
      <c r="B266" s="677"/>
      <c r="C266" s="553" t="s">
        <v>226</v>
      </c>
      <c r="D266" s="548">
        <v>908.59999999999991</v>
      </c>
      <c r="E266" s="548">
        <v>222</v>
      </c>
      <c r="F266" s="549" t="s">
        <v>125</v>
      </c>
      <c r="G266" s="549" t="s">
        <v>267</v>
      </c>
    </row>
    <row r="267" spans="2:7" ht="15" x14ac:dyDescent="0.25">
      <c r="B267" s="677"/>
      <c r="C267" s="553" t="s">
        <v>227</v>
      </c>
      <c r="D267" s="548">
        <v>98.4</v>
      </c>
      <c r="E267" s="548">
        <v>16.049999999999997</v>
      </c>
      <c r="F267" s="549" t="s">
        <v>125</v>
      </c>
      <c r="G267" s="549" t="s">
        <v>267</v>
      </c>
    </row>
    <row r="268" spans="2:7" ht="15" x14ac:dyDescent="0.25">
      <c r="B268" s="677"/>
      <c r="C268" s="553" t="s">
        <v>228</v>
      </c>
      <c r="D268" s="548">
        <v>884.4</v>
      </c>
      <c r="E268" s="548">
        <v>210</v>
      </c>
      <c r="F268" s="549" t="s">
        <v>125</v>
      </c>
      <c r="G268" s="549" t="s">
        <v>267</v>
      </c>
    </row>
    <row r="269" spans="2:7" ht="15" x14ac:dyDescent="0.25">
      <c r="B269" s="677"/>
      <c r="C269" s="553" t="s">
        <v>360</v>
      </c>
      <c r="D269" s="548">
        <v>938.89</v>
      </c>
      <c r="E269" s="548">
        <v>206</v>
      </c>
      <c r="F269" s="549" t="s">
        <v>125</v>
      </c>
      <c r="G269" s="591" t="s">
        <v>133</v>
      </c>
    </row>
    <row r="270" spans="2:7" ht="15" x14ac:dyDescent="0.25">
      <c r="B270" s="677"/>
      <c r="C270" s="553" t="s">
        <v>361</v>
      </c>
      <c r="D270" s="548">
        <v>615.74</v>
      </c>
      <c r="E270" s="548">
        <v>138.66999999999999</v>
      </c>
      <c r="F270" s="549" t="s">
        <v>125</v>
      </c>
      <c r="G270" s="591" t="s">
        <v>133</v>
      </c>
    </row>
    <row r="271" spans="2:7" ht="15" x14ac:dyDescent="0.25">
      <c r="B271" s="677"/>
      <c r="C271" s="553" t="s">
        <v>362</v>
      </c>
      <c r="D271" s="548">
        <v>521.16</v>
      </c>
      <c r="E271" s="548">
        <v>127.62</v>
      </c>
      <c r="F271" s="549" t="s">
        <v>125</v>
      </c>
      <c r="G271" s="591" t="s">
        <v>133</v>
      </c>
    </row>
    <row r="272" spans="2:7" ht="15" x14ac:dyDescent="0.25">
      <c r="B272" s="677"/>
      <c r="C272" s="557" t="s">
        <v>335</v>
      </c>
      <c r="D272" s="558">
        <v>143</v>
      </c>
      <c r="E272" s="558">
        <v>17</v>
      </c>
      <c r="F272" s="559" t="s">
        <v>125</v>
      </c>
      <c r="G272" s="594" t="s">
        <v>133</v>
      </c>
    </row>
    <row r="273" spans="2:13" ht="15" x14ac:dyDescent="0.25">
      <c r="B273" s="677"/>
      <c r="C273" s="472"/>
      <c r="D273" s="470"/>
      <c r="E273" s="470"/>
      <c r="F273" s="471"/>
      <c r="G273" s="471"/>
    </row>
    <row r="274" spans="2:13" ht="15" x14ac:dyDescent="0.25">
      <c r="B274" s="677"/>
      <c r="C274" s="472"/>
      <c r="D274" s="470"/>
      <c r="E274" s="470"/>
      <c r="F274" s="471"/>
      <c r="G274" s="471"/>
    </row>
    <row r="275" spans="2:13" ht="15" x14ac:dyDescent="0.25">
      <c r="B275" s="677"/>
      <c r="C275" s="472"/>
      <c r="D275" s="470"/>
      <c r="E275" s="470"/>
      <c r="F275" s="471"/>
      <c r="G275" s="471"/>
    </row>
    <row r="276" spans="2:13" ht="15" x14ac:dyDescent="0.25">
      <c r="B276" s="677"/>
      <c r="C276" s="472"/>
      <c r="D276" s="470"/>
      <c r="E276" s="470"/>
      <c r="F276" s="471"/>
      <c r="G276" s="471"/>
    </row>
    <row r="277" spans="2:13" ht="15" x14ac:dyDescent="0.25">
      <c r="B277" s="677"/>
      <c r="C277" s="384"/>
      <c r="D277" s="385"/>
      <c r="E277" s="385"/>
      <c r="F277" s="386"/>
      <c r="G277" s="386"/>
    </row>
    <row r="278" spans="2:13" x14ac:dyDescent="0.25">
      <c r="B278" s="676"/>
      <c r="C278" s="400" t="s">
        <v>41</v>
      </c>
      <c r="D278" s="401"/>
      <c r="E278" s="401"/>
      <c r="F278" s="402"/>
      <c r="G278" s="402"/>
    </row>
    <row r="279" spans="2:13" ht="15" x14ac:dyDescent="0.25">
      <c r="B279" s="677"/>
      <c r="C279" s="383" t="s">
        <v>90</v>
      </c>
      <c r="D279" s="390">
        <v>81.400000000000006</v>
      </c>
      <c r="E279" s="390">
        <v>14.1</v>
      </c>
      <c r="F279" s="391" t="s">
        <v>125</v>
      </c>
      <c r="G279" s="391" t="s">
        <v>267</v>
      </c>
    </row>
    <row r="280" spans="2:13" ht="15" x14ac:dyDescent="0.25">
      <c r="B280" s="677"/>
      <c r="C280" s="383" t="s">
        <v>229</v>
      </c>
      <c r="D280" s="390">
        <v>78.899999999999991</v>
      </c>
      <c r="E280" s="390">
        <v>19.182000000000002</v>
      </c>
      <c r="F280" s="391" t="s">
        <v>125</v>
      </c>
      <c r="G280" s="391" t="s">
        <v>267</v>
      </c>
    </row>
    <row r="281" spans="2:13" ht="15" x14ac:dyDescent="0.25">
      <c r="B281" s="677"/>
      <c r="C281" s="383" t="s">
        <v>230</v>
      </c>
      <c r="D281" s="390">
        <v>111</v>
      </c>
      <c r="E281" s="390">
        <v>16.8</v>
      </c>
      <c r="F281" s="391" t="s">
        <v>125</v>
      </c>
      <c r="G281" s="391" t="s">
        <v>267</v>
      </c>
    </row>
    <row r="282" spans="2:13" ht="15" x14ac:dyDescent="0.25">
      <c r="B282" s="677"/>
      <c r="C282" s="383" t="s">
        <v>231</v>
      </c>
      <c r="D282" s="390">
        <v>172.7</v>
      </c>
      <c r="E282" s="390">
        <v>21.343999999999998</v>
      </c>
      <c r="F282" s="391" t="s">
        <v>125</v>
      </c>
      <c r="G282" s="391" t="s">
        <v>267</v>
      </c>
    </row>
    <row r="283" spans="2:13" ht="15" x14ac:dyDescent="0.25">
      <c r="B283" s="677"/>
      <c r="C283" s="383" t="s">
        <v>232</v>
      </c>
      <c r="D283" s="390">
        <v>175.5</v>
      </c>
      <c r="E283" s="390">
        <v>20.188000000000002</v>
      </c>
      <c r="F283" s="391" t="s">
        <v>125</v>
      </c>
      <c r="G283" s="391" t="s">
        <v>267</v>
      </c>
      <c r="I283" s="225"/>
      <c r="J283" s="225"/>
      <c r="K283" s="225"/>
      <c r="L283" s="225"/>
      <c r="M283" s="225"/>
    </row>
    <row r="284" spans="2:13" ht="15" x14ac:dyDescent="0.25">
      <c r="B284" s="677"/>
      <c r="C284" s="383" t="s">
        <v>233</v>
      </c>
      <c r="D284" s="390">
        <v>145.1</v>
      </c>
      <c r="E284" s="390">
        <v>23.289000000000001</v>
      </c>
      <c r="F284" s="391" t="s">
        <v>125</v>
      </c>
      <c r="G284" s="391" t="s">
        <v>267</v>
      </c>
      <c r="I284" s="225"/>
      <c r="J284" s="225"/>
      <c r="K284" s="225"/>
      <c r="L284" s="225"/>
      <c r="M284" s="225"/>
    </row>
    <row r="285" spans="2:13" ht="15" x14ac:dyDescent="0.25">
      <c r="B285" s="677"/>
      <c r="C285" s="383" t="s">
        <v>234</v>
      </c>
      <c r="D285" s="390">
        <v>140.9</v>
      </c>
      <c r="E285" s="390">
        <v>22.599999999999998</v>
      </c>
      <c r="F285" s="391" t="s">
        <v>125</v>
      </c>
      <c r="G285" s="391" t="s">
        <v>267</v>
      </c>
      <c r="I285" s="225"/>
      <c r="J285" s="225"/>
      <c r="K285" s="225"/>
      <c r="L285" s="225"/>
      <c r="M285" s="225"/>
    </row>
    <row r="286" spans="2:13" ht="15" x14ac:dyDescent="0.25">
      <c r="B286" s="677"/>
      <c r="C286" s="384"/>
      <c r="D286" s="385"/>
      <c r="E286" s="385"/>
      <c r="F286" s="386"/>
      <c r="G286" s="386"/>
      <c r="I286" s="225"/>
      <c r="J286" s="225"/>
      <c r="K286" s="225"/>
      <c r="L286" s="225"/>
      <c r="M286" s="225"/>
    </row>
    <row r="287" spans="2:13" ht="15" x14ac:dyDescent="0.25">
      <c r="B287" s="677"/>
      <c r="C287" s="384"/>
      <c r="D287" s="385"/>
      <c r="E287" s="385"/>
      <c r="F287" s="386"/>
      <c r="G287" s="386"/>
      <c r="I287" s="225"/>
      <c r="J287" s="225"/>
      <c r="K287" s="225"/>
      <c r="L287" s="225"/>
      <c r="M287" s="225"/>
    </row>
    <row r="288" spans="2:13" ht="15" x14ac:dyDescent="0.25">
      <c r="B288" s="677"/>
      <c r="C288" s="384"/>
      <c r="D288" s="385"/>
      <c r="E288" s="385"/>
      <c r="F288" s="386"/>
      <c r="G288" s="386"/>
      <c r="I288" s="225"/>
      <c r="J288" s="225"/>
      <c r="K288" s="225"/>
      <c r="L288" s="225"/>
      <c r="M288" s="225"/>
    </row>
    <row r="289" spans="2:13" ht="15" x14ac:dyDescent="0.25">
      <c r="B289" s="677"/>
      <c r="C289" s="384"/>
      <c r="D289" s="385"/>
      <c r="E289" s="385"/>
      <c r="F289" s="386"/>
      <c r="G289" s="386"/>
      <c r="I289" s="225"/>
      <c r="J289" s="225"/>
      <c r="K289" s="225"/>
      <c r="L289" s="225"/>
      <c r="M289" s="225"/>
    </row>
    <row r="290" spans="2:13" ht="15" x14ac:dyDescent="0.25">
      <c r="B290" s="677"/>
      <c r="C290" s="384"/>
      <c r="D290" s="385"/>
      <c r="E290" s="385"/>
      <c r="F290" s="386"/>
      <c r="G290" s="386"/>
      <c r="I290" s="225"/>
      <c r="J290" s="225"/>
      <c r="K290" s="225"/>
      <c r="L290" s="225"/>
      <c r="M290" s="225"/>
    </row>
    <row r="291" spans="2:13" x14ac:dyDescent="0.25">
      <c r="B291" s="676"/>
      <c r="C291" s="400" t="s">
        <v>197</v>
      </c>
      <c r="D291" s="401"/>
      <c r="E291" s="401"/>
      <c r="F291" s="402"/>
      <c r="G291" s="402"/>
      <c r="I291" s="225"/>
      <c r="J291" s="225"/>
      <c r="K291" s="225"/>
      <c r="L291" s="225"/>
      <c r="M291" s="225"/>
    </row>
    <row r="292" spans="2:13" ht="15" x14ac:dyDescent="0.25">
      <c r="B292" s="677"/>
      <c r="C292" s="409" t="s">
        <v>181</v>
      </c>
      <c r="D292" s="390">
        <v>661.11</v>
      </c>
      <c r="E292" s="390">
        <v>126</v>
      </c>
      <c r="F292" s="391" t="s">
        <v>125</v>
      </c>
      <c r="G292" s="588" t="s">
        <v>133</v>
      </c>
      <c r="I292" s="225"/>
      <c r="J292" s="225"/>
      <c r="K292" s="225"/>
      <c r="L292" s="225"/>
      <c r="M292" s="225"/>
    </row>
    <row r="293" spans="2:13" ht="15" x14ac:dyDescent="0.25">
      <c r="B293" s="677"/>
      <c r="C293" s="528"/>
      <c r="D293" s="385"/>
      <c r="E293" s="385"/>
      <c r="F293" s="386"/>
      <c r="G293" s="437"/>
      <c r="I293" s="225"/>
      <c r="J293" s="225"/>
      <c r="K293" s="225"/>
      <c r="L293" s="225"/>
      <c r="M293" s="225"/>
    </row>
    <row r="294" spans="2:13" ht="15" x14ac:dyDescent="0.25">
      <c r="B294" s="677"/>
      <c r="C294" s="528"/>
      <c r="D294" s="385"/>
      <c r="E294" s="385"/>
      <c r="F294" s="386"/>
      <c r="G294" s="437"/>
      <c r="I294" s="225"/>
      <c r="J294" s="225"/>
      <c r="K294" s="225"/>
      <c r="L294" s="225"/>
      <c r="M294" s="225"/>
    </row>
    <row r="295" spans="2:13" ht="15" x14ac:dyDescent="0.25">
      <c r="B295" s="677"/>
      <c r="C295" s="528"/>
      <c r="D295" s="385"/>
      <c r="E295" s="385"/>
      <c r="F295" s="386"/>
      <c r="G295" s="437"/>
      <c r="I295" s="225"/>
      <c r="J295" s="225"/>
      <c r="K295" s="225"/>
      <c r="L295" s="225"/>
      <c r="M295" s="225"/>
    </row>
    <row r="296" spans="2:13" ht="15" x14ac:dyDescent="0.25">
      <c r="B296" s="677"/>
      <c r="C296" s="386"/>
      <c r="D296" s="385"/>
      <c r="E296" s="385"/>
      <c r="F296" s="386"/>
      <c r="G296" s="386"/>
      <c r="I296" s="225"/>
      <c r="J296" s="225"/>
      <c r="K296" s="225"/>
      <c r="L296" s="225"/>
      <c r="M296" s="225"/>
    </row>
    <row r="297" spans="2:13" ht="15" x14ac:dyDescent="0.25">
      <c r="B297" s="677"/>
      <c r="C297" s="386"/>
      <c r="D297" s="385"/>
      <c r="E297" s="385"/>
      <c r="F297" s="386"/>
      <c r="G297" s="386"/>
      <c r="I297" s="225"/>
      <c r="J297" s="225"/>
      <c r="K297" s="225"/>
      <c r="L297" s="225"/>
      <c r="M297" s="225"/>
    </row>
    <row r="298" spans="2:13" x14ac:dyDescent="0.25">
      <c r="B298" s="676"/>
      <c r="C298" s="403" t="s">
        <v>42</v>
      </c>
      <c r="D298" s="401"/>
      <c r="E298" s="401"/>
      <c r="F298" s="402"/>
      <c r="G298" s="402"/>
      <c r="I298" s="225"/>
      <c r="J298" s="225"/>
      <c r="K298" s="225"/>
      <c r="L298" s="225"/>
      <c r="M298" s="225"/>
    </row>
    <row r="299" spans="2:13" ht="15" x14ac:dyDescent="0.25">
      <c r="B299" s="677"/>
      <c r="C299" s="383" t="s">
        <v>222</v>
      </c>
      <c r="D299" s="390">
        <v>546.79999999999995</v>
      </c>
      <c r="E299" s="390">
        <v>84.5</v>
      </c>
      <c r="F299" s="391" t="s">
        <v>125</v>
      </c>
      <c r="G299" s="391" t="s">
        <v>267</v>
      </c>
      <c r="I299" s="225"/>
      <c r="J299" s="225"/>
      <c r="K299" s="225"/>
      <c r="L299" s="225"/>
      <c r="M299" s="225"/>
    </row>
    <row r="300" spans="2:13" ht="15" x14ac:dyDescent="0.25">
      <c r="B300" s="677"/>
      <c r="C300" s="383" t="s">
        <v>235</v>
      </c>
      <c r="D300" s="390">
        <v>500.4</v>
      </c>
      <c r="E300" s="390">
        <v>71.25</v>
      </c>
      <c r="F300" s="391" t="s">
        <v>125</v>
      </c>
      <c r="G300" s="391" t="s">
        <v>267</v>
      </c>
      <c r="I300" s="225"/>
      <c r="J300" s="225"/>
      <c r="K300" s="225"/>
      <c r="L300" s="225"/>
      <c r="M300" s="225"/>
    </row>
    <row r="301" spans="2:13" ht="15" x14ac:dyDescent="0.25">
      <c r="B301" s="677"/>
      <c r="C301" s="409" t="s">
        <v>300</v>
      </c>
      <c r="D301" s="390">
        <v>500</v>
      </c>
      <c r="E301" s="390">
        <v>71.5</v>
      </c>
      <c r="F301" s="391" t="s">
        <v>125</v>
      </c>
      <c r="G301" s="588" t="s">
        <v>133</v>
      </c>
      <c r="I301" s="225"/>
      <c r="J301" s="225"/>
      <c r="K301" s="225"/>
      <c r="L301" s="225"/>
      <c r="M301" s="225"/>
    </row>
    <row r="302" spans="2:13" ht="15" x14ac:dyDescent="0.25">
      <c r="B302" s="677"/>
      <c r="C302" s="409" t="s">
        <v>185</v>
      </c>
      <c r="D302" s="390">
        <v>691.05</v>
      </c>
      <c r="E302" s="390">
        <v>106.86</v>
      </c>
      <c r="F302" s="391" t="s">
        <v>125</v>
      </c>
      <c r="G302" s="588" t="s">
        <v>133</v>
      </c>
      <c r="I302" s="225"/>
      <c r="J302" s="225"/>
      <c r="K302" s="225"/>
      <c r="L302" s="225"/>
      <c r="M302" s="225"/>
    </row>
    <row r="303" spans="2:13" ht="15" x14ac:dyDescent="0.25">
      <c r="B303" s="677"/>
      <c r="C303" s="409" t="s">
        <v>213</v>
      </c>
      <c r="D303" s="390">
        <v>746.03</v>
      </c>
      <c r="E303" s="390">
        <v>92.57</v>
      </c>
      <c r="F303" s="391" t="s">
        <v>125</v>
      </c>
      <c r="G303" s="588" t="s">
        <v>133</v>
      </c>
      <c r="I303" s="225"/>
      <c r="J303" s="225"/>
      <c r="K303" s="225"/>
      <c r="L303" s="225"/>
      <c r="M303" s="225"/>
    </row>
    <row r="304" spans="2:13" ht="15" x14ac:dyDescent="0.25">
      <c r="B304" s="677"/>
      <c r="C304" s="409" t="s">
        <v>249</v>
      </c>
      <c r="D304" s="390">
        <v>330.9</v>
      </c>
      <c r="E304" s="390">
        <v>48.5</v>
      </c>
      <c r="F304" s="391" t="s">
        <v>125</v>
      </c>
      <c r="G304" s="588" t="s">
        <v>133</v>
      </c>
      <c r="I304" s="225"/>
      <c r="J304" s="225"/>
      <c r="K304" s="225"/>
      <c r="L304" s="225"/>
      <c r="M304" s="225"/>
    </row>
    <row r="305" spans="2:13" ht="15" x14ac:dyDescent="0.25">
      <c r="B305" s="677"/>
      <c r="C305" s="384"/>
      <c r="D305" s="385"/>
      <c r="E305" s="385"/>
      <c r="F305" s="386"/>
      <c r="G305" s="386"/>
      <c r="I305" s="225"/>
      <c r="J305" s="225"/>
      <c r="K305" s="225"/>
      <c r="L305" s="225"/>
      <c r="M305" s="225"/>
    </row>
    <row r="306" spans="2:13" ht="15" x14ac:dyDescent="0.25">
      <c r="B306" s="677"/>
      <c r="C306" s="384"/>
      <c r="D306" s="385"/>
      <c r="E306" s="385"/>
      <c r="F306" s="386"/>
      <c r="G306" s="386"/>
      <c r="I306" s="225"/>
      <c r="J306" s="225"/>
      <c r="K306" s="225"/>
      <c r="L306" s="225"/>
      <c r="M306" s="225"/>
    </row>
    <row r="307" spans="2:13" ht="15" x14ac:dyDescent="0.25">
      <c r="B307" s="677"/>
      <c r="C307" s="384"/>
      <c r="D307" s="385"/>
      <c r="E307" s="385"/>
      <c r="F307" s="386"/>
      <c r="G307" s="386"/>
      <c r="I307" s="225"/>
      <c r="J307" s="225"/>
      <c r="K307" s="225"/>
      <c r="L307" s="225"/>
      <c r="M307" s="225"/>
    </row>
    <row r="308" spans="2:13" ht="15" x14ac:dyDescent="0.25">
      <c r="B308" s="677"/>
      <c r="C308" s="384"/>
      <c r="D308" s="385"/>
      <c r="E308" s="385"/>
      <c r="F308" s="386"/>
      <c r="G308" s="386"/>
      <c r="I308" s="225"/>
      <c r="J308" s="225"/>
      <c r="K308" s="225"/>
      <c r="L308" s="225"/>
      <c r="M308" s="225"/>
    </row>
    <row r="309" spans="2:13" ht="15" x14ac:dyDescent="0.25">
      <c r="B309" s="677"/>
      <c r="C309" s="384"/>
      <c r="D309" s="385"/>
      <c r="E309" s="385"/>
      <c r="F309" s="386"/>
      <c r="G309" s="386"/>
    </row>
    <row r="310" spans="2:13" x14ac:dyDescent="0.25">
      <c r="B310" s="676"/>
      <c r="C310" s="400" t="s">
        <v>43</v>
      </c>
      <c r="D310" s="401"/>
      <c r="E310" s="401"/>
      <c r="F310" s="402"/>
      <c r="G310" s="402"/>
    </row>
    <row r="311" spans="2:13" ht="15" x14ac:dyDescent="0.25">
      <c r="B311" s="677"/>
      <c r="C311" s="409" t="s">
        <v>220</v>
      </c>
      <c r="D311" s="390">
        <v>1044.44</v>
      </c>
      <c r="E311" s="390">
        <v>156</v>
      </c>
      <c r="F311" s="391" t="s">
        <v>125</v>
      </c>
      <c r="G311" s="588" t="s">
        <v>133</v>
      </c>
    </row>
    <row r="312" spans="2:13" ht="15" x14ac:dyDescent="0.25">
      <c r="B312" s="677"/>
      <c r="C312" s="409" t="s">
        <v>219</v>
      </c>
      <c r="D312" s="390">
        <v>1171.3</v>
      </c>
      <c r="E312" s="390">
        <v>175.83</v>
      </c>
      <c r="F312" s="391" t="s">
        <v>125</v>
      </c>
      <c r="G312" s="588" t="s">
        <v>133</v>
      </c>
    </row>
    <row r="313" spans="2:13" ht="15" x14ac:dyDescent="0.25">
      <c r="B313" s="677"/>
      <c r="C313" s="409" t="s">
        <v>211</v>
      </c>
      <c r="D313" s="390">
        <v>1097.22</v>
      </c>
      <c r="E313" s="390">
        <v>161.66999999999999</v>
      </c>
      <c r="F313" s="391" t="s">
        <v>125</v>
      </c>
      <c r="G313" s="588" t="s">
        <v>133</v>
      </c>
    </row>
    <row r="314" spans="2:13" ht="15" x14ac:dyDescent="0.25">
      <c r="B314" s="677"/>
      <c r="C314" s="383" t="s">
        <v>91</v>
      </c>
      <c r="D314" s="390">
        <v>1081.9000000000001</v>
      </c>
      <c r="E314" s="390">
        <v>158.75</v>
      </c>
      <c r="F314" s="391" t="s">
        <v>125</v>
      </c>
      <c r="G314" s="391" t="s">
        <v>267</v>
      </c>
    </row>
    <row r="315" spans="2:13" ht="15" x14ac:dyDescent="0.25">
      <c r="B315" s="677"/>
      <c r="C315" s="383" t="s">
        <v>236</v>
      </c>
      <c r="D315" s="390">
        <v>1044.4000000000001</v>
      </c>
      <c r="E315" s="390">
        <v>156.667</v>
      </c>
      <c r="F315" s="391" t="s">
        <v>125</v>
      </c>
      <c r="G315" s="391" t="s">
        <v>267</v>
      </c>
    </row>
    <row r="316" spans="2:13" ht="15" x14ac:dyDescent="0.25">
      <c r="B316" s="677"/>
      <c r="C316" s="409" t="s">
        <v>212</v>
      </c>
      <c r="D316" s="390">
        <v>1052.78</v>
      </c>
      <c r="E316" s="390">
        <v>3.1</v>
      </c>
      <c r="F316" s="391" t="s">
        <v>125</v>
      </c>
      <c r="G316" s="588" t="s">
        <v>133</v>
      </c>
    </row>
    <row r="317" spans="2:13" ht="15" x14ac:dyDescent="0.25">
      <c r="B317" s="677"/>
      <c r="C317" s="386"/>
      <c r="D317" s="385"/>
      <c r="E317" s="385"/>
      <c r="F317" s="386"/>
      <c r="G317" s="386"/>
    </row>
    <row r="318" spans="2:13" ht="15" x14ac:dyDescent="0.25">
      <c r="B318" s="677"/>
      <c r="C318" s="386"/>
      <c r="D318" s="385"/>
      <c r="E318" s="385"/>
      <c r="F318" s="386"/>
      <c r="G318" s="386"/>
    </row>
    <row r="319" spans="2:13" ht="15" x14ac:dyDescent="0.25">
      <c r="B319" s="677"/>
      <c r="C319" s="386"/>
      <c r="D319" s="385"/>
      <c r="E319" s="385"/>
      <c r="F319" s="386"/>
      <c r="G319" s="386"/>
    </row>
    <row r="320" spans="2:13" ht="15" x14ac:dyDescent="0.25">
      <c r="B320" s="677"/>
      <c r="C320" s="386"/>
      <c r="D320" s="385"/>
      <c r="E320" s="385"/>
      <c r="F320" s="386"/>
      <c r="G320" s="386"/>
    </row>
    <row r="321" spans="2:7" ht="15" x14ac:dyDescent="0.25">
      <c r="B321" s="677"/>
      <c r="C321" s="386"/>
      <c r="D321" s="385"/>
      <c r="E321" s="385"/>
      <c r="F321" s="386"/>
      <c r="G321" s="386"/>
    </row>
    <row r="322" spans="2:7" x14ac:dyDescent="0.3">
      <c r="B322" s="676"/>
      <c r="C322" s="408" t="s">
        <v>160</v>
      </c>
      <c r="D322" s="401"/>
      <c r="E322" s="401"/>
      <c r="F322" s="402"/>
      <c r="G322" s="402"/>
    </row>
    <row r="323" spans="2:7" ht="15" x14ac:dyDescent="0.25">
      <c r="B323" s="677"/>
      <c r="C323" s="387" t="s">
        <v>157</v>
      </c>
      <c r="D323" s="388">
        <v>254.9</v>
      </c>
      <c r="E323" s="388">
        <v>36.35</v>
      </c>
      <c r="F323" s="391" t="s">
        <v>125</v>
      </c>
      <c r="G323" s="389" t="s">
        <v>267</v>
      </c>
    </row>
    <row r="324" spans="2:7" ht="15" x14ac:dyDescent="0.25">
      <c r="B324" s="677"/>
      <c r="C324" s="387" t="s">
        <v>158</v>
      </c>
      <c r="D324" s="388">
        <v>509.9</v>
      </c>
      <c r="E324" s="388">
        <v>72.7</v>
      </c>
      <c r="F324" s="391" t="s">
        <v>125</v>
      </c>
      <c r="G324" s="389" t="s">
        <v>267</v>
      </c>
    </row>
    <row r="325" spans="2:7" ht="15" x14ac:dyDescent="0.25">
      <c r="B325" s="677"/>
      <c r="C325" s="387" t="s">
        <v>159</v>
      </c>
      <c r="D325" s="388">
        <v>764.8</v>
      </c>
      <c r="E325" s="388">
        <v>109.05</v>
      </c>
      <c r="F325" s="391" t="s">
        <v>125</v>
      </c>
      <c r="G325" s="389" t="s">
        <v>267</v>
      </c>
    </row>
    <row r="326" spans="2:7" ht="15" x14ac:dyDescent="0.25">
      <c r="B326" s="677"/>
      <c r="C326" s="387" t="s">
        <v>156</v>
      </c>
      <c r="D326" s="388">
        <v>183.6</v>
      </c>
      <c r="E326" s="388">
        <v>26.172000000000001</v>
      </c>
      <c r="F326" s="391" t="s">
        <v>125</v>
      </c>
      <c r="G326" s="389" t="s">
        <v>267</v>
      </c>
    </row>
    <row r="327" spans="2:7" ht="15" x14ac:dyDescent="0.25">
      <c r="B327" s="677"/>
      <c r="C327" s="384"/>
      <c r="D327" s="385"/>
      <c r="E327" s="385"/>
      <c r="F327" s="386"/>
      <c r="G327" s="386"/>
    </row>
    <row r="328" spans="2:7" ht="15" x14ac:dyDescent="0.25">
      <c r="B328" s="677"/>
      <c r="C328" s="384"/>
      <c r="D328" s="385"/>
      <c r="E328" s="385"/>
      <c r="F328" s="386"/>
      <c r="G328" s="386"/>
    </row>
    <row r="329" spans="2:7" ht="15" x14ac:dyDescent="0.25">
      <c r="B329" s="677"/>
      <c r="C329" s="384"/>
      <c r="D329" s="385"/>
      <c r="E329" s="385"/>
      <c r="F329" s="386"/>
      <c r="G329" s="386"/>
    </row>
    <row r="330" spans="2:7" ht="15" x14ac:dyDescent="0.25">
      <c r="B330" s="677"/>
      <c r="C330" s="384"/>
      <c r="D330" s="385"/>
      <c r="E330" s="385"/>
      <c r="F330" s="386"/>
      <c r="G330" s="386"/>
    </row>
    <row r="331" spans="2:7" ht="15" x14ac:dyDescent="0.25">
      <c r="B331" s="677"/>
      <c r="C331" s="450"/>
      <c r="D331" s="449"/>
      <c r="E331" s="449"/>
      <c r="F331" s="448"/>
      <c r="G331" s="448"/>
    </row>
    <row r="332" spans="2:7" x14ac:dyDescent="0.3">
      <c r="B332" s="676"/>
      <c r="C332" s="560" t="s">
        <v>297</v>
      </c>
      <c r="D332" s="561"/>
      <c r="E332" s="561"/>
      <c r="F332" s="562"/>
      <c r="G332" s="562"/>
    </row>
    <row r="333" spans="2:7" ht="15" x14ac:dyDescent="0.25">
      <c r="B333" s="677"/>
      <c r="C333" s="537" t="s">
        <v>184</v>
      </c>
      <c r="D333" s="532">
        <v>1050</v>
      </c>
      <c r="E333" s="532">
        <v>306</v>
      </c>
      <c r="F333" s="549" t="s">
        <v>125</v>
      </c>
      <c r="G333" s="587" t="s">
        <v>133</v>
      </c>
    </row>
    <row r="334" spans="2:7" ht="15" x14ac:dyDescent="0.25">
      <c r="B334" s="677"/>
      <c r="C334" s="537" t="s">
        <v>183</v>
      </c>
      <c r="D334" s="532">
        <v>485.19</v>
      </c>
      <c r="E334" s="532">
        <v>78.67</v>
      </c>
      <c r="F334" s="549" t="s">
        <v>125</v>
      </c>
      <c r="G334" s="587" t="s">
        <v>133</v>
      </c>
    </row>
    <row r="335" spans="2:7" ht="15" x14ac:dyDescent="0.25">
      <c r="B335" s="677"/>
      <c r="C335" s="537" t="s">
        <v>254</v>
      </c>
      <c r="D335" s="548">
        <v>836.26</v>
      </c>
      <c r="E335" s="548">
        <v>234.74</v>
      </c>
      <c r="F335" s="549" t="s">
        <v>125</v>
      </c>
      <c r="G335" s="591" t="s">
        <v>133</v>
      </c>
    </row>
    <row r="336" spans="2:7" ht="15" x14ac:dyDescent="0.25">
      <c r="B336" s="677"/>
      <c r="C336" s="537" t="s">
        <v>182</v>
      </c>
      <c r="D336" s="532">
        <v>1060.1099999999999</v>
      </c>
      <c r="E336" s="532">
        <v>187.5</v>
      </c>
      <c r="F336" s="549" t="s">
        <v>125</v>
      </c>
      <c r="G336" s="587" t="s">
        <v>133</v>
      </c>
    </row>
    <row r="337" spans="2:7" ht="15" x14ac:dyDescent="0.25">
      <c r="B337" s="677"/>
      <c r="C337" s="537" t="s">
        <v>356</v>
      </c>
      <c r="D337" s="532">
        <v>558.33000000000004</v>
      </c>
      <c r="E337" s="532">
        <v>106</v>
      </c>
      <c r="F337" s="549" t="s">
        <v>125</v>
      </c>
      <c r="G337" s="587" t="s">
        <v>133</v>
      </c>
    </row>
    <row r="338" spans="2:7" ht="15" x14ac:dyDescent="0.25">
      <c r="B338" s="677"/>
      <c r="C338" s="537" t="s">
        <v>357</v>
      </c>
      <c r="D338" s="532">
        <v>433</v>
      </c>
      <c r="E338" s="532">
        <v>74.67</v>
      </c>
      <c r="F338" s="549" t="s">
        <v>125</v>
      </c>
      <c r="G338" s="587" t="s">
        <v>133</v>
      </c>
    </row>
    <row r="339" spans="2:7" ht="15" x14ac:dyDescent="0.25">
      <c r="B339" s="677"/>
      <c r="C339" s="384"/>
      <c r="D339" s="385"/>
      <c r="E339" s="385"/>
      <c r="F339" s="386"/>
      <c r="G339" s="386"/>
    </row>
    <row r="340" spans="2:7" ht="15" x14ac:dyDescent="0.25">
      <c r="B340" s="677"/>
      <c r="C340" s="384"/>
      <c r="D340" s="385"/>
      <c r="E340" s="385"/>
      <c r="F340" s="386"/>
      <c r="G340" s="386"/>
    </row>
    <row r="341" spans="2:7" ht="15" x14ac:dyDescent="0.25">
      <c r="B341" s="677"/>
      <c r="C341" s="384"/>
      <c r="D341" s="385"/>
      <c r="E341" s="385"/>
      <c r="F341" s="386"/>
      <c r="G341" s="386"/>
    </row>
    <row r="342" spans="2:7" ht="15" x14ac:dyDescent="0.25">
      <c r="B342" s="677"/>
      <c r="C342" s="386"/>
      <c r="D342" s="385"/>
      <c r="E342" s="385"/>
      <c r="F342" s="386"/>
      <c r="G342" s="386"/>
    </row>
    <row r="343" spans="2:7" ht="15" x14ac:dyDescent="0.25">
      <c r="B343" s="677"/>
      <c r="C343" s="386"/>
      <c r="D343" s="385"/>
      <c r="E343" s="385"/>
      <c r="F343" s="386"/>
      <c r="G343" s="386"/>
    </row>
    <row r="344" spans="2:7" x14ac:dyDescent="0.3">
      <c r="B344" s="676" t="s">
        <v>56</v>
      </c>
      <c r="C344" s="563" t="s">
        <v>56</v>
      </c>
      <c r="D344" s="535"/>
      <c r="E344" s="535"/>
      <c r="F344" s="536"/>
      <c r="G344" s="536"/>
    </row>
    <row r="345" spans="2:7" ht="15" x14ac:dyDescent="0.25">
      <c r="B345" s="677"/>
      <c r="C345" s="553" t="s">
        <v>92</v>
      </c>
      <c r="D345" s="548">
        <v>47856.200000000004</v>
      </c>
      <c r="E345" s="548">
        <v>11645.732</v>
      </c>
      <c r="F345" s="549" t="s">
        <v>125</v>
      </c>
      <c r="G345" s="549" t="s">
        <v>267</v>
      </c>
    </row>
    <row r="346" spans="2:7" ht="15" x14ac:dyDescent="0.25">
      <c r="B346" s="677"/>
      <c r="C346" s="553" t="s">
        <v>93</v>
      </c>
      <c r="D346" s="548">
        <v>70493.600000000006</v>
      </c>
      <c r="E346" s="548">
        <v>17154.502</v>
      </c>
      <c r="F346" s="549" t="s">
        <v>125</v>
      </c>
      <c r="G346" s="549" t="s">
        <v>267</v>
      </c>
    </row>
    <row r="347" spans="2:7" ht="15" x14ac:dyDescent="0.25">
      <c r="B347" s="677"/>
      <c r="C347" s="531" t="s">
        <v>155</v>
      </c>
      <c r="D347" s="532">
        <v>211000</v>
      </c>
      <c r="E347" s="532">
        <v>36230.400000000001</v>
      </c>
      <c r="F347" s="549" t="s">
        <v>125</v>
      </c>
      <c r="G347" s="549" t="s">
        <v>267</v>
      </c>
    </row>
    <row r="348" spans="2:7" ht="15" x14ac:dyDescent="0.25">
      <c r="B348" s="677"/>
      <c r="C348" s="531" t="s">
        <v>345</v>
      </c>
      <c r="D348" s="532">
        <v>110000</v>
      </c>
      <c r="E348" s="532">
        <v>34300</v>
      </c>
      <c r="F348" s="533" t="s">
        <v>125</v>
      </c>
      <c r="G348" s="587" t="s">
        <v>133</v>
      </c>
    </row>
    <row r="349" spans="2:7" ht="15" x14ac:dyDescent="0.25">
      <c r="B349" s="677"/>
      <c r="C349" s="472"/>
      <c r="D349" s="470"/>
      <c r="E349" s="470"/>
      <c r="F349" s="386"/>
      <c r="G349" s="386"/>
    </row>
    <row r="350" spans="2:7" ht="15" x14ac:dyDescent="0.25">
      <c r="B350" s="677"/>
      <c r="C350" s="472"/>
      <c r="D350" s="470"/>
      <c r="E350" s="470"/>
      <c r="F350" s="386"/>
      <c r="G350" s="386"/>
    </row>
    <row r="351" spans="2:7" ht="15" x14ac:dyDescent="0.25">
      <c r="B351" s="677"/>
      <c r="C351" s="472"/>
      <c r="D351" s="470"/>
      <c r="E351" s="470"/>
      <c r="F351" s="386"/>
      <c r="G351" s="386"/>
    </row>
    <row r="352" spans="2:7" ht="15" x14ac:dyDescent="0.25">
      <c r="B352" s="677"/>
      <c r="C352" s="384"/>
      <c r="D352" s="385"/>
      <c r="E352" s="385"/>
      <c r="F352" s="386"/>
      <c r="G352" s="386"/>
    </row>
    <row r="353" spans="2:7" ht="15" x14ac:dyDescent="0.25">
      <c r="B353" s="677"/>
      <c r="C353" s="386"/>
      <c r="D353" s="385"/>
      <c r="E353" s="385"/>
      <c r="F353" s="386"/>
      <c r="G353" s="386"/>
    </row>
    <row r="354" spans="2:7" ht="15" customHeight="1" x14ac:dyDescent="0.25">
      <c r="B354" s="678" t="s">
        <v>119</v>
      </c>
      <c r="C354" s="534" t="s">
        <v>112</v>
      </c>
      <c r="D354" s="535"/>
      <c r="E354" s="535"/>
      <c r="F354" s="536"/>
      <c r="G354" s="536"/>
    </row>
    <row r="355" spans="2:7" ht="15" x14ac:dyDescent="0.25">
      <c r="B355" s="679"/>
      <c r="C355" s="553" t="s">
        <v>94</v>
      </c>
      <c r="D355" s="548">
        <v>641.70000000000005</v>
      </c>
      <c r="E355" s="548">
        <v>124.39999999999999</v>
      </c>
      <c r="F355" s="549" t="s">
        <v>125</v>
      </c>
      <c r="G355" s="549" t="s">
        <v>267</v>
      </c>
    </row>
    <row r="356" spans="2:7" ht="15" x14ac:dyDescent="0.25">
      <c r="B356" s="679"/>
      <c r="C356" s="553" t="s">
        <v>95</v>
      </c>
      <c r="D356" s="548">
        <v>643</v>
      </c>
      <c r="E356" s="548">
        <v>122.22199999999999</v>
      </c>
      <c r="F356" s="549" t="s">
        <v>125</v>
      </c>
      <c r="G356" s="549" t="s">
        <v>267</v>
      </c>
    </row>
    <row r="357" spans="2:7" ht="15" x14ac:dyDescent="0.25">
      <c r="B357" s="679"/>
      <c r="C357" s="553" t="s">
        <v>96</v>
      </c>
      <c r="D357" s="548">
        <v>1668.8</v>
      </c>
      <c r="E357" s="548">
        <v>411.75</v>
      </c>
      <c r="F357" s="549" t="s">
        <v>125</v>
      </c>
      <c r="G357" s="549" t="s">
        <v>267</v>
      </c>
    </row>
    <row r="358" spans="2:7" ht="15" x14ac:dyDescent="0.25">
      <c r="B358" s="679"/>
      <c r="C358" s="553" t="s">
        <v>97</v>
      </c>
      <c r="D358" s="548">
        <v>6.8170000000000002</v>
      </c>
      <c r="E358" s="548">
        <v>0.94667000000000001</v>
      </c>
      <c r="F358" s="549" t="s">
        <v>21</v>
      </c>
      <c r="G358" s="549" t="s">
        <v>267</v>
      </c>
    </row>
    <row r="359" spans="2:7" ht="15" x14ac:dyDescent="0.25">
      <c r="B359" s="679"/>
      <c r="C359" s="537" t="s">
        <v>188</v>
      </c>
      <c r="D359" s="548">
        <v>1375.56</v>
      </c>
      <c r="E359" s="548">
        <v>304.8</v>
      </c>
      <c r="F359" s="549" t="s">
        <v>125</v>
      </c>
      <c r="G359" s="591" t="s">
        <v>133</v>
      </c>
    </row>
    <row r="360" spans="2:7" ht="15" x14ac:dyDescent="0.25">
      <c r="B360" s="679"/>
      <c r="C360" s="537" t="s">
        <v>187</v>
      </c>
      <c r="D360" s="548">
        <v>744.44</v>
      </c>
      <c r="E360" s="548">
        <v>144</v>
      </c>
      <c r="F360" s="549" t="s">
        <v>125</v>
      </c>
      <c r="G360" s="591" t="s">
        <v>133</v>
      </c>
    </row>
    <row r="361" spans="2:7" ht="15" x14ac:dyDescent="0.25">
      <c r="B361" s="679"/>
      <c r="C361" s="537" t="s">
        <v>353</v>
      </c>
      <c r="D361" s="548">
        <v>733.56</v>
      </c>
      <c r="E361" s="548">
        <v>140</v>
      </c>
      <c r="F361" s="549" t="s">
        <v>125</v>
      </c>
      <c r="G361" s="591" t="s">
        <v>133</v>
      </c>
    </row>
    <row r="362" spans="2:7" ht="15" x14ac:dyDescent="0.25">
      <c r="B362" s="679"/>
      <c r="C362" s="537" t="s">
        <v>354</v>
      </c>
      <c r="D362" s="548">
        <v>754.44</v>
      </c>
      <c r="E362" s="548">
        <v>147.19999999999999</v>
      </c>
      <c r="F362" s="549" t="s">
        <v>125</v>
      </c>
      <c r="G362" s="591" t="s">
        <v>133</v>
      </c>
    </row>
    <row r="363" spans="2:7" ht="15" x14ac:dyDescent="0.25">
      <c r="B363" s="679"/>
      <c r="C363" s="537" t="s">
        <v>355</v>
      </c>
      <c r="D363" s="548">
        <v>761.11</v>
      </c>
      <c r="E363" s="548">
        <v>144.80000000000001</v>
      </c>
      <c r="F363" s="549" t="s">
        <v>125</v>
      </c>
      <c r="G363" s="591" t="s">
        <v>133</v>
      </c>
    </row>
    <row r="364" spans="2:7" ht="15" x14ac:dyDescent="0.25">
      <c r="B364" s="679"/>
      <c r="C364" s="537" t="s">
        <v>189</v>
      </c>
      <c r="D364" s="548">
        <v>865.11</v>
      </c>
      <c r="E364" s="548">
        <v>182.4</v>
      </c>
      <c r="F364" s="549" t="s">
        <v>125</v>
      </c>
      <c r="G364" s="591" t="s">
        <v>133</v>
      </c>
    </row>
    <row r="365" spans="2:7" ht="15" x14ac:dyDescent="0.25">
      <c r="B365" s="679"/>
      <c r="C365" s="537" t="s">
        <v>190</v>
      </c>
      <c r="D365" s="548">
        <v>1100.31</v>
      </c>
      <c r="E365" s="548">
        <v>255</v>
      </c>
      <c r="F365" s="549" t="s">
        <v>125</v>
      </c>
      <c r="G365" s="591" t="s">
        <v>133</v>
      </c>
    </row>
    <row r="366" spans="2:7" ht="15" x14ac:dyDescent="0.25">
      <c r="B366" s="679"/>
      <c r="C366" s="537" t="s">
        <v>366</v>
      </c>
      <c r="D366" s="548">
        <v>997.86</v>
      </c>
      <c r="E366" s="548">
        <v>215.38</v>
      </c>
      <c r="F366" s="549" t="s">
        <v>125</v>
      </c>
      <c r="G366" s="591" t="s">
        <v>133</v>
      </c>
    </row>
    <row r="367" spans="2:7" ht="15" x14ac:dyDescent="0.25">
      <c r="B367" s="679"/>
      <c r="C367" s="531" t="s">
        <v>323</v>
      </c>
      <c r="D367" s="532">
        <v>3.64</v>
      </c>
      <c r="E367" s="532">
        <v>0.89900000000000002</v>
      </c>
      <c r="F367" s="533" t="s">
        <v>21</v>
      </c>
      <c r="G367" s="587" t="s">
        <v>133</v>
      </c>
    </row>
    <row r="368" spans="2:7" ht="15" x14ac:dyDescent="0.25">
      <c r="B368" s="679"/>
      <c r="C368" s="531" t="s">
        <v>365</v>
      </c>
      <c r="D368" s="532">
        <v>1215.56</v>
      </c>
      <c r="E368" s="532">
        <v>214.4</v>
      </c>
      <c r="F368" s="533" t="s">
        <v>125</v>
      </c>
      <c r="G368" s="587" t="s">
        <v>133</v>
      </c>
    </row>
    <row r="369" spans="2:13" ht="15" x14ac:dyDescent="0.25">
      <c r="B369" s="679"/>
      <c r="C369" s="384"/>
      <c r="D369" s="385"/>
      <c r="E369" s="385"/>
      <c r="F369" s="386"/>
      <c r="G369" s="386"/>
    </row>
    <row r="370" spans="2:13" ht="15" x14ac:dyDescent="0.25">
      <c r="B370" s="679"/>
      <c r="C370" s="384"/>
      <c r="D370" s="385"/>
      <c r="E370" s="385"/>
      <c r="F370" s="386"/>
      <c r="G370" s="386"/>
    </row>
    <row r="371" spans="2:13" ht="15" x14ac:dyDescent="0.25">
      <c r="B371" s="679"/>
      <c r="C371" s="384"/>
      <c r="D371" s="385"/>
      <c r="E371" s="385"/>
      <c r="F371" s="386"/>
      <c r="G371" s="386"/>
    </row>
    <row r="372" spans="2:13" ht="15" x14ac:dyDescent="0.25">
      <c r="B372" s="679"/>
      <c r="C372" s="386"/>
      <c r="D372" s="385"/>
      <c r="E372" s="385"/>
      <c r="F372" s="386"/>
      <c r="G372" s="386"/>
    </row>
    <row r="373" spans="2:13" ht="15" x14ac:dyDescent="0.25">
      <c r="B373" s="679"/>
      <c r="C373" s="386"/>
      <c r="D373" s="385"/>
      <c r="E373" s="385"/>
      <c r="F373" s="386"/>
      <c r="G373" s="386"/>
    </row>
    <row r="374" spans="2:13" x14ac:dyDescent="0.25">
      <c r="B374" s="676" t="s">
        <v>57</v>
      </c>
      <c r="C374" s="403" t="s">
        <v>111</v>
      </c>
      <c r="D374" s="401"/>
      <c r="E374" s="401"/>
      <c r="F374" s="402"/>
      <c r="G374" s="402"/>
    </row>
    <row r="375" spans="2:13" ht="15" x14ac:dyDescent="0.25">
      <c r="B375" s="677"/>
      <c r="C375" s="383" t="s">
        <v>98</v>
      </c>
      <c r="D375" s="390">
        <v>19270.800000000003</v>
      </c>
      <c r="E375" s="390">
        <v>1556.25</v>
      </c>
      <c r="F375" s="391" t="s">
        <v>125</v>
      </c>
      <c r="G375" s="391" t="s">
        <v>267</v>
      </c>
      <c r="I375" s="225"/>
      <c r="J375" s="225"/>
      <c r="K375" s="225"/>
      <c r="L375" s="225"/>
      <c r="M375" s="225"/>
    </row>
    <row r="376" spans="2:13" ht="15" x14ac:dyDescent="0.25">
      <c r="B376" s="677"/>
      <c r="C376" s="383" t="s">
        <v>99</v>
      </c>
      <c r="D376" s="390">
        <v>20138.899999999998</v>
      </c>
      <c r="E376" s="390">
        <v>1850</v>
      </c>
      <c r="F376" s="391" t="s">
        <v>125</v>
      </c>
      <c r="G376" s="391" t="s">
        <v>267</v>
      </c>
      <c r="I376" s="225"/>
      <c r="J376" s="225"/>
      <c r="K376" s="225"/>
      <c r="L376" s="225"/>
      <c r="M376" s="225"/>
    </row>
    <row r="377" spans="2:13" ht="15" x14ac:dyDescent="0.25">
      <c r="B377" s="677"/>
      <c r="C377" s="383" t="s">
        <v>370</v>
      </c>
      <c r="D377" s="390">
        <v>66.94</v>
      </c>
      <c r="E377" s="390">
        <v>9.76</v>
      </c>
      <c r="F377" s="391" t="s">
        <v>21</v>
      </c>
      <c r="G377" s="588" t="s">
        <v>133</v>
      </c>
      <c r="I377" s="225"/>
      <c r="J377" s="225"/>
      <c r="K377" s="225"/>
      <c r="L377" s="225"/>
      <c r="M377" s="225"/>
    </row>
    <row r="378" spans="2:13" ht="15" x14ac:dyDescent="0.25">
      <c r="B378" s="677"/>
      <c r="C378" s="383" t="s">
        <v>371</v>
      </c>
      <c r="D378" s="390">
        <v>597.22</v>
      </c>
      <c r="E378" s="390">
        <v>140</v>
      </c>
      <c r="F378" s="391" t="s">
        <v>21</v>
      </c>
      <c r="G378" s="588" t="s">
        <v>133</v>
      </c>
      <c r="I378" s="225"/>
      <c r="J378" s="225"/>
      <c r="K378" s="225"/>
      <c r="L378" s="225"/>
      <c r="M378" s="225"/>
    </row>
    <row r="379" spans="2:13" ht="15" x14ac:dyDescent="0.25">
      <c r="B379" s="677"/>
      <c r="C379" s="383" t="s">
        <v>372</v>
      </c>
      <c r="D379" s="390">
        <v>7.94</v>
      </c>
      <c r="E379" s="390">
        <v>1.016</v>
      </c>
      <c r="F379" s="391" t="s">
        <v>21</v>
      </c>
      <c r="G379" s="588" t="s">
        <v>133</v>
      </c>
      <c r="I379" s="225"/>
      <c r="J379" s="225"/>
      <c r="K379" s="225"/>
      <c r="L379" s="225"/>
      <c r="M379" s="225"/>
    </row>
    <row r="380" spans="2:13" ht="15" x14ac:dyDescent="0.25">
      <c r="B380" s="677"/>
      <c r="C380" s="395"/>
      <c r="D380" s="385"/>
      <c r="E380" s="385"/>
      <c r="F380" s="386"/>
      <c r="G380" s="386"/>
      <c r="I380" s="225"/>
      <c r="J380" s="225"/>
      <c r="K380" s="225"/>
      <c r="L380" s="225"/>
      <c r="M380" s="225"/>
    </row>
    <row r="381" spans="2:13" ht="15" x14ac:dyDescent="0.25">
      <c r="B381" s="677"/>
      <c r="C381" s="395"/>
      <c r="D381" s="385"/>
      <c r="E381" s="385"/>
      <c r="F381" s="386"/>
      <c r="G381" s="386"/>
      <c r="I381" s="225"/>
      <c r="J381" s="225"/>
      <c r="K381" s="225"/>
      <c r="L381" s="225"/>
      <c r="M381" s="225"/>
    </row>
    <row r="382" spans="2:13" ht="15" x14ac:dyDescent="0.25">
      <c r="B382" s="677"/>
      <c r="C382" s="395"/>
      <c r="D382" s="385"/>
      <c r="E382" s="385"/>
      <c r="F382" s="386"/>
      <c r="G382" s="386"/>
      <c r="I382" s="225"/>
      <c r="J382" s="225"/>
      <c r="K382" s="225"/>
      <c r="L382" s="225"/>
      <c r="M382" s="225"/>
    </row>
    <row r="383" spans="2:13" ht="15" x14ac:dyDescent="0.25">
      <c r="B383" s="677"/>
      <c r="C383" s="386"/>
      <c r="D383" s="385"/>
      <c r="E383" s="385"/>
      <c r="F383" s="386"/>
      <c r="G383" s="386"/>
      <c r="I383" s="225"/>
      <c r="J383" s="225"/>
      <c r="K383" s="225"/>
      <c r="L383" s="225"/>
      <c r="M383" s="225"/>
    </row>
    <row r="384" spans="2:13" ht="15" x14ac:dyDescent="0.25">
      <c r="B384" s="677"/>
      <c r="C384" s="386"/>
      <c r="D384" s="385"/>
      <c r="E384" s="385"/>
      <c r="F384" s="386"/>
      <c r="G384" s="386"/>
      <c r="I384" s="225"/>
      <c r="J384" s="225"/>
      <c r="K384" s="225"/>
      <c r="L384" s="225"/>
      <c r="M384" s="225"/>
    </row>
    <row r="385" spans="2:13" x14ac:dyDescent="0.3">
      <c r="B385" s="676" t="s">
        <v>36</v>
      </c>
      <c r="C385" s="552" t="s">
        <v>110</v>
      </c>
      <c r="D385" s="535"/>
      <c r="E385" s="535"/>
      <c r="F385" s="536"/>
      <c r="G385" s="536"/>
      <c r="I385" s="225"/>
      <c r="J385" s="225"/>
      <c r="K385" s="225"/>
      <c r="L385" s="225"/>
      <c r="M385" s="225"/>
    </row>
    <row r="386" spans="2:13" ht="15" x14ac:dyDescent="0.25">
      <c r="B386" s="677"/>
      <c r="C386" s="553" t="s">
        <v>100</v>
      </c>
      <c r="D386" s="548">
        <v>51.32</v>
      </c>
      <c r="E386" s="548">
        <v>9.3000000000000007</v>
      </c>
      <c r="F386" s="549" t="s">
        <v>21</v>
      </c>
      <c r="G386" s="549" t="s">
        <v>267</v>
      </c>
      <c r="I386" s="225"/>
      <c r="J386" s="225"/>
      <c r="K386" s="225"/>
      <c r="L386" s="225"/>
      <c r="M386" s="225"/>
    </row>
    <row r="387" spans="2:13" ht="15" x14ac:dyDescent="0.25">
      <c r="B387" s="677"/>
      <c r="C387" s="553" t="s">
        <v>367</v>
      </c>
      <c r="D387" s="548">
        <v>75.56</v>
      </c>
      <c r="E387" s="548">
        <v>14.3</v>
      </c>
      <c r="F387" s="549" t="s">
        <v>21</v>
      </c>
      <c r="G387" s="591" t="s">
        <v>133</v>
      </c>
      <c r="I387" s="225"/>
      <c r="J387" s="225"/>
      <c r="K387" s="225"/>
      <c r="L387" s="225"/>
      <c r="M387" s="225"/>
    </row>
    <row r="388" spans="2:13" ht="15" x14ac:dyDescent="0.25">
      <c r="B388" s="677"/>
      <c r="C388" s="553" t="s">
        <v>368</v>
      </c>
      <c r="D388" s="548">
        <v>40.58</v>
      </c>
      <c r="E388" s="548">
        <v>13.5</v>
      </c>
      <c r="F388" s="549" t="s">
        <v>21</v>
      </c>
      <c r="G388" s="591" t="s">
        <v>133</v>
      </c>
      <c r="I388" s="225"/>
      <c r="J388" s="225"/>
      <c r="K388" s="225"/>
      <c r="L388" s="225"/>
      <c r="M388" s="225"/>
    </row>
    <row r="389" spans="2:13" ht="15" x14ac:dyDescent="0.25">
      <c r="B389" s="677"/>
      <c r="C389" s="537" t="s">
        <v>251</v>
      </c>
      <c r="D389" s="548">
        <v>16358.02</v>
      </c>
      <c r="E389" s="548">
        <v>984.44</v>
      </c>
      <c r="F389" s="549" t="s">
        <v>125</v>
      </c>
      <c r="G389" s="591" t="s">
        <v>133</v>
      </c>
      <c r="I389" s="225"/>
      <c r="J389" s="225"/>
      <c r="K389" s="225"/>
      <c r="L389" s="225"/>
      <c r="M389" s="225"/>
    </row>
    <row r="390" spans="2:13" ht="15" x14ac:dyDescent="0.25">
      <c r="B390" s="677"/>
      <c r="C390" s="537" t="s">
        <v>250</v>
      </c>
      <c r="D390" s="548">
        <v>11111.11</v>
      </c>
      <c r="E390" s="548">
        <v>2200</v>
      </c>
      <c r="F390" s="549" t="s">
        <v>125</v>
      </c>
      <c r="G390" s="591" t="s">
        <v>133</v>
      </c>
      <c r="I390" s="225"/>
      <c r="J390" s="225"/>
      <c r="K390" s="225"/>
      <c r="L390" s="225"/>
      <c r="M390" s="225"/>
    </row>
    <row r="391" spans="2:13" ht="15" x14ac:dyDescent="0.25">
      <c r="B391" s="677"/>
      <c r="C391" s="564" t="s">
        <v>253</v>
      </c>
      <c r="D391" s="532">
        <v>4907.41</v>
      </c>
      <c r="E391" s="532">
        <v>1333.33</v>
      </c>
      <c r="F391" s="533" t="s">
        <v>125</v>
      </c>
      <c r="G391" s="587" t="s">
        <v>133</v>
      </c>
      <c r="I391" s="225"/>
      <c r="J391" s="225"/>
      <c r="K391" s="225"/>
      <c r="L391" s="225"/>
      <c r="M391" s="225"/>
    </row>
    <row r="392" spans="2:13" ht="15" x14ac:dyDescent="0.25">
      <c r="B392" s="677"/>
      <c r="C392" s="396"/>
      <c r="D392" s="385"/>
      <c r="E392" s="385"/>
      <c r="F392" s="386"/>
      <c r="G392" s="386"/>
      <c r="I392" s="225"/>
      <c r="J392" s="225"/>
      <c r="K392" s="225"/>
      <c r="L392" s="225"/>
      <c r="M392" s="225"/>
    </row>
    <row r="393" spans="2:13" ht="15" x14ac:dyDescent="0.25">
      <c r="B393" s="677"/>
      <c r="C393" s="396"/>
      <c r="D393" s="385"/>
      <c r="E393" s="385"/>
      <c r="F393" s="386"/>
      <c r="G393" s="386"/>
      <c r="I393" s="225"/>
      <c r="J393" s="225"/>
      <c r="K393" s="225"/>
      <c r="L393" s="225"/>
      <c r="M393" s="225"/>
    </row>
    <row r="394" spans="2:13" ht="15" x14ac:dyDescent="0.25">
      <c r="B394" s="677"/>
      <c r="C394" s="396"/>
      <c r="D394" s="385"/>
      <c r="E394" s="385"/>
      <c r="F394" s="386"/>
      <c r="G394" s="386"/>
      <c r="I394" s="225"/>
      <c r="J394" s="225"/>
      <c r="K394" s="225"/>
      <c r="L394" s="225"/>
      <c r="M394" s="225"/>
    </row>
    <row r="395" spans="2:13" ht="15" x14ac:dyDescent="0.25">
      <c r="B395" s="677"/>
      <c r="C395" s="396"/>
      <c r="D395" s="385"/>
      <c r="E395" s="385"/>
      <c r="F395" s="386"/>
      <c r="G395" s="386"/>
      <c r="I395" s="225"/>
      <c r="J395" s="225"/>
      <c r="K395" s="225"/>
      <c r="L395" s="225"/>
      <c r="M395" s="225"/>
    </row>
    <row r="396" spans="2:13" ht="15" x14ac:dyDescent="0.25">
      <c r="B396" s="677"/>
      <c r="C396" s="386"/>
      <c r="D396" s="385"/>
      <c r="E396" s="385"/>
      <c r="F396" s="386"/>
      <c r="G396" s="386"/>
    </row>
    <row r="397" spans="2:13" ht="15" x14ac:dyDescent="0.25">
      <c r="B397" s="539"/>
      <c r="C397" s="136"/>
      <c r="D397" s="202"/>
      <c r="E397" s="202"/>
      <c r="F397" s="136"/>
      <c r="G397" s="136"/>
    </row>
    <row r="398" spans="2:13" ht="15" x14ac:dyDescent="0.25">
      <c r="B398" s="540"/>
      <c r="C398" s="136"/>
      <c r="D398" s="202"/>
      <c r="E398" s="202"/>
      <c r="F398" s="136"/>
      <c r="G398" s="136"/>
      <c r="H398" s="136"/>
    </row>
    <row r="399" spans="2:13" ht="15" x14ac:dyDescent="0.25">
      <c r="B399" s="540"/>
      <c r="C399" s="136"/>
      <c r="D399" s="202"/>
      <c r="E399" s="202"/>
      <c r="F399" s="136"/>
      <c r="G399" s="136"/>
      <c r="H399" s="136"/>
    </row>
    <row r="400" spans="2:13" ht="15" x14ac:dyDescent="0.25">
      <c r="B400" s="540"/>
      <c r="C400" s="136"/>
      <c r="D400" s="202"/>
      <c r="E400" s="202"/>
      <c r="F400" s="136"/>
      <c r="G400" s="136"/>
      <c r="H400" s="136"/>
    </row>
    <row r="401" spans="2:8" ht="15" x14ac:dyDescent="0.25">
      <c r="B401" s="541"/>
      <c r="C401" s="136"/>
      <c r="D401" s="202"/>
      <c r="E401" s="202"/>
      <c r="F401" s="136"/>
      <c r="G401" s="136"/>
      <c r="H401" s="136"/>
    </row>
    <row r="402" spans="2:8" ht="15" x14ac:dyDescent="0.25">
      <c r="B402" s="540"/>
      <c r="C402" s="136"/>
      <c r="D402" s="202"/>
      <c r="E402" s="202"/>
      <c r="F402" s="136"/>
      <c r="G402" s="136"/>
      <c r="H402" s="136"/>
    </row>
    <row r="403" spans="2:8" ht="15" x14ac:dyDescent="0.25">
      <c r="B403" s="539"/>
      <c r="C403" s="136"/>
      <c r="D403" s="202"/>
      <c r="E403" s="202"/>
      <c r="F403" s="136"/>
      <c r="G403" s="136"/>
      <c r="H403" s="136"/>
    </row>
    <row r="404" spans="2:8" ht="15" x14ac:dyDescent="0.25">
      <c r="B404" s="539"/>
      <c r="C404" s="136"/>
      <c r="D404" s="202"/>
      <c r="E404" s="202"/>
      <c r="F404" s="136"/>
      <c r="G404" s="136"/>
      <c r="H404" s="136"/>
    </row>
    <row r="405" spans="2:8" ht="15" x14ac:dyDescent="0.25">
      <c r="B405" s="542"/>
      <c r="C405" s="136"/>
      <c r="D405" s="202"/>
      <c r="E405" s="202"/>
      <c r="F405" s="136"/>
      <c r="G405" s="136"/>
      <c r="H405" s="136"/>
    </row>
    <row r="406" spans="2:8" ht="15" x14ac:dyDescent="0.25">
      <c r="B406" s="542"/>
      <c r="C406" s="136"/>
      <c r="D406" s="202"/>
      <c r="E406" s="202"/>
      <c r="F406" s="136"/>
      <c r="G406" s="136"/>
      <c r="H406" s="136"/>
    </row>
    <row r="407" spans="2:8" ht="15" x14ac:dyDescent="0.25">
      <c r="B407" s="542"/>
      <c r="C407" s="136"/>
      <c r="D407" s="202"/>
      <c r="E407" s="202"/>
      <c r="F407" s="136"/>
      <c r="G407" s="136"/>
      <c r="H407" s="136"/>
    </row>
    <row r="408" spans="2:8" ht="15" x14ac:dyDescent="0.25">
      <c r="B408" s="542"/>
      <c r="C408" s="136"/>
      <c r="D408" s="202"/>
      <c r="E408" s="202"/>
      <c r="F408" s="136"/>
      <c r="G408" s="136"/>
      <c r="H408" s="136"/>
    </row>
    <row r="409" spans="2:8" ht="15" x14ac:dyDescent="0.25">
      <c r="B409" s="542"/>
      <c r="C409" s="136"/>
      <c r="D409" s="202"/>
      <c r="E409" s="202"/>
      <c r="F409" s="136"/>
      <c r="G409" s="136"/>
      <c r="H409" s="136"/>
    </row>
    <row r="410" spans="2:8" ht="15" x14ac:dyDescent="0.25">
      <c r="B410" s="540"/>
      <c r="C410" s="136"/>
      <c r="D410" s="202"/>
      <c r="E410" s="202"/>
      <c r="F410" s="136"/>
      <c r="G410" s="136"/>
      <c r="H410" s="136"/>
    </row>
    <row r="411" spans="2:8" ht="15" x14ac:dyDescent="0.25">
      <c r="B411" s="540"/>
      <c r="C411" s="136"/>
      <c r="D411" s="202"/>
      <c r="E411" s="202"/>
      <c r="F411" s="136"/>
      <c r="G411" s="136"/>
      <c r="H411" s="136"/>
    </row>
    <row r="412" spans="2:8" ht="15" x14ac:dyDescent="0.25">
      <c r="B412" s="540"/>
      <c r="C412" s="136"/>
      <c r="D412" s="202"/>
      <c r="E412" s="202"/>
      <c r="F412" s="136"/>
      <c r="G412" s="136"/>
      <c r="H412" s="136"/>
    </row>
    <row r="413" spans="2:8" ht="15" x14ac:dyDescent="0.25">
      <c r="B413" s="540"/>
      <c r="C413" s="136"/>
      <c r="D413" s="202"/>
      <c r="E413" s="202"/>
      <c r="F413" s="136"/>
      <c r="G413" s="136"/>
      <c r="H413" s="136"/>
    </row>
    <row r="414" spans="2:8" ht="15" x14ac:dyDescent="0.25">
      <c r="B414" s="540"/>
      <c r="C414" s="136"/>
      <c r="D414" s="202"/>
      <c r="E414" s="202"/>
      <c r="F414" s="136"/>
      <c r="G414" s="136"/>
      <c r="H414" s="136"/>
    </row>
    <row r="415" spans="2:8" ht="15" x14ac:dyDescent="0.25">
      <c r="B415" s="540"/>
      <c r="C415" s="136"/>
      <c r="D415" s="202"/>
      <c r="E415" s="202"/>
      <c r="F415" s="136"/>
      <c r="G415" s="136"/>
      <c r="H415" s="136"/>
    </row>
    <row r="416" spans="2:8" ht="15" x14ac:dyDescent="0.25">
      <c r="B416" s="540"/>
      <c r="C416" s="136"/>
      <c r="D416" s="202"/>
      <c r="E416" s="202"/>
      <c r="F416" s="136"/>
      <c r="G416" s="136"/>
      <c r="H416" s="136"/>
    </row>
    <row r="417" spans="2:8" ht="15" x14ac:dyDescent="0.25">
      <c r="B417" s="540"/>
      <c r="C417" s="136"/>
      <c r="D417" s="202"/>
      <c r="E417" s="202"/>
      <c r="F417" s="136"/>
      <c r="G417" s="136"/>
      <c r="H417" s="136"/>
    </row>
    <row r="418" spans="2:8" ht="15" x14ac:dyDescent="0.25">
      <c r="B418" s="540"/>
      <c r="C418" s="136"/>
      <c r="D418" s="202"/>
      <c r="E418" s="202"/>
      <c r="F418" s="136"/>
      <c r="G418" s="136"/>
      <c r="H418" s="136"/>
    </row>
    <row r="419" spans="2:8" ht="15" x14ac:dyDescent="0.25">
      <c r="B419" s="540"/>
      <c r="C419" s="136"/>
      <c r="D419" s="202"/>
      <c r="E419" s="202"/>
      <c r="F419" s="136"/>
      <c r="G419" s="136"/>
      <c r="H419" s="136"/>
    </row>
    <row r="420" spans="2:8" ht="15" x14ac:dyDescent="0.25">
      <c r="B420" s="540"/>
      <c r="C420" s="136"/>
      <c r="D420" s="202"/>
      <c r="E420" s="202"/>
      <c r="F420" s="136"/>
      <c r="G420" s="136"/>
      <c r="H420" s="136"/>
    </row>
    <row r="421" spans="2:8" ht="15" x14ac:dyDescent="0.25">
      <c r="B421" s="542"/>
      <c r="C421" s="136"/>
      <c r="D421" s="202"/>
      <c r="E421" s="202"/>
      <c r="F421" s="136"/>
      <c r="G421" s="136"/>
      <c r="H421" s="136"/>
    </row>
    <row r="422" spans="2:8" ht="15" x14ac:dyDescent="0.25">
      <c r="B422" s="542"/>
      <c r="C422" s="136"/>
      <c r="D422" s="202"/>
      <c r="E422" s="202"/>
      <c r="F422" s="136"/>
      <c r="G422" s="136"/>
      <c r="H422" s="136"/>
    </row>
    <row r="423" spans="2:8" ht="15" x14ac:dyDescent="0.25">
      <c r="B423" s="542"/>
      <c r="C423" s="136"/>
      <c r="D423" s="202"/>
      <c r="E423" s="202"/>
      <c r="F423" s="136"/>
      <c r="G423" s="136"/>
      <c r="H423" s="136"/>
    </row>
    <row r="424" spans="2:8" ht="15" x14ac:dyDescent="0.25">
      <c r="B424" s="540"/>
      <c r="C424" s="136"/>
      <c r="D424" s="202"/>
      <c r="E424" s="202"/>
      <c r="F424" s="136"/>
      <c r="G424" s="136"/>
      <c r="H424" s="136"/>
    </row>
    <row r="425" spans="2:8" ht="15" x14ac:dyDescent="0.25">
      <c r="B425" s="540"/>
      <c r="C425" s="136"/>
      <c r="D425" s="202"/>
      <c r="E425" s="202"/>
      <c r="F425" s="136"/>
      <c r="G425" s="136"/>
      <c r="H425" s="136"/>
    </row>
    <row r="426" spans="2:8" ht="15" x14ac:dyDescent="0.25">
      <c r="B426" s="540"/>
      <c r="C426" s="136"/>
      <c r="D426" s="202"/>
      <c r="E426" s="202"/>
      <c r="F426" s="136"/>
      <c r="G426" s="136"/>
      <c r="H426" s="136"/>
    </row>
    <row r="427" spans="2:8" ht="15" x14ac:dyDescent="0.25">
      <c r="B427" s="540"/>
      <c r="C427" s="136"/>
      <c r="D427" s="202"/>
      <c r="E427" s="202"/>
      <c r="F427" s="136"/>
      <c r="G427" s="136"/>
      <c r="H427" s="136"/>
    </row>
    <row r="428" spans="2:8" ht="15" x14ac:dyDescent="0.25">
      <c r="B428" s="540"/>
      <c r="C428" s="136"/>
      <c r="D428" s="202"/>
      <c r="E428" s="202"/>
      <c r="F428" s="136"/>
      <c r="G428" s="136"/>
      <c r="H428" s="136"/>
    </row>
    <row r="429" spans="2:8" ht="15" x14ac:dyDescent="0.25">
      <c r="B429" s="540"/>
      <c r="C429" s="136"/>
      <c r="D429" s="202"/>
      <c r="E429" s="202"/>
      <c r="F429" s="136"/>
      <c r="G429" s="136"/>
      <c r="H429" s="136"/>
    </row>
    <row r="430" spans="2:8" ht="15" x14ac:dyDescent="0.25">
      <c r="B430" s="540"/>
      <c r="C430" s="136"/>
      <c r="D430" s="202"/>
      <c r="E430" s="202"/>
      <c r="F430" s="136"/>
      <c r="G430" s="136"/>
      <c r="H430" s="136"/>
    </row>
    <row r="431" spans="2:8" ht="15" x14ac:dyDescent="0.25">
      <c r="B431" s="540"/>
      <c r="C431" s="136"/>
      <c r="D431" s="202"/>
      <c r="E431" s="202"/>
      <c r="F431" s="136"/>
      <c r="G431" s="136"/>
      <c r="H431" s="136"/>
    </row>
    <row r="432" spans="2:8" ht="15" x14ac:dyDescent="0.25">
      <c r="B432" s="540"/>
      <c r="C432" s="136"/>
      <c r="D432" s="202"/>
      <c r="E432" s="202"/>
      <c r="F432" s="136"/>
      <c r="G432" s="136"/>
      <c r="H432" s="136"/>
    </row>
    <row r="433" spans="2:13" ht="15" x14ac:dyDescent="0.25">
      <c r="B433" s="540"/>
      <c r="C433" s="136"/>
      <c r="D433" s="202"/>
      <c r="E433" s="202"/>
      <c r="F433" s="136"/>
      <c r="G433" s="136"/>
      <c r="H433" s="136"/>
    </row>
    <row r="434" spans="2:13" ht="15" x14ac:dyDescent="0.25">
      <c r="B434" s="540"/>
      <c r="C434" s="136"/>
      <c r="D434" s="202"/>
      <c r="E434" s="202"/>
      <c r="F434" s="136"/>
      <c r="G434" s="136"/>
      <c r="H434" s="136"/>
    </row>
    <row r="435" spans="2:13" ht="15" x14ac:dyDescent="0.25">
      <c r="B435" s="540"/>
      <c r="C435" s="136"/>
      <c r="D435" s="202"/>
      <c r="E435" s="202"/>
      <c r="F435" s="136"/>
      <c r="G435" s="136"/>
      <c r="H435" s="136"/>
    </row>
    <row r="436" spans="2:13" ht="15" x14ac:dyDescent="0.25">
      <c r="B436" s="540"/>
      <c r="C436" s="136"/>
      <c r="D436" s="202"/>
      <c r="E436" s="202"/>
      <c r="F436" s="136"/>
      <c r="G436" s="136"/>
      <c r="H436" s="136"/>
    </row>
    <row r="437" spans="2:13" ht="15" x14ac:dyDescent="0.25">
      <c r="B437" s="540"/>
      <c r="C437" s="136"/>
      <c r="D437" s="202"/>
      <c r="E437" s="202"/>
      <c r="F437" s="136"/>
      <c r="G437" s="136"/>
      <c r="H437" s="136"/>
    </row>
    <row r="438" spans="2:13" ht="15" x14ac:dyDescent="0.25">
      <c r="B438" s="540"/>
      <c r="C438" s="136"/>
      <c r="D438" s="202"/>
      <c r="E438" s="202"/>
      <c r="F438" s="136"/>
      <c r="G438" s="136"/>
      <c r="H438" s="136"/>
    </row>
    <row r="439" spans="2:13" ht="15" x14ac:dyDescent="0.25">
      <c r="B439" s="542"/>
      <c r="C439" s="136"/>
      <c r="D439" s="202"/>
      <c r="E439" s="202"/>
      <c r="F439" s="136"/>
      <c r="G439" s="136"/>
      <c r="H439" s="136"/>
    </row>
    <row r="440" spans="2:13" ht="15" x14ac:dyDescent="0.25">
      <c r="B440" s="539"/>
      <c r="C440" s="136"/>
      <c r="D440" s="202"/>
      <c r="E440" s="202"/>
      <c r="F440" s="136"/>
      <c r="G440" s="136"/>
      <c r="H440" s="136"/>
    </row>
    <row r="441" spans="2:13" ht="15" x14ac:dyDescent="0.25">
      <c r="B441" s="542"/>
      <c r="C441" s="136"/>
      <c r="D441" s="202"/>
      <c r="E441" s="202"/>
      <c r="F441" s="136"/>
      <c r="G441" s="136"/>
      <c r="H441" s="136"/>
    </row>
    <row r="442" spans="2:13" ht="15" x14ac:dyDescent="0.25">
      <c r="B442" s="542"/>
      <c r="C442" s="136"/>
      <c r="D442" s="202"/>
      <c r="E442" s="202"/>
      <c r="F442" s="136"/>
      <c r="G442" s="136"/>
      <c r="H442" s="136"/>
    </row>
    <row r="443" spans="2:13" ht="15" x14ac:dyDescent="0.25">
      <c r="B443" s="542"/>
      <c r="C443" s="136"/>
      <c r="D443" s="202"/>
      <c r="E443" s="202"/>
      <c r="F443" s="136"/>
      <c r="G443" s="136"/>
      <c r="H443" s="136"/>
    </row>
    <row r="444" spans="2:13" ht="15" x14ac:dyDescent="0.25">
      <c r="B444" s="542"/>
      <c r="C444" s="136"/>
      <c r="D444" s="202"/>
      <c r="E444" s="202"/>
      <c r="F444" s="136"/>
      <c r="G444" s="136"/>
      <c r="H444" s="136"/>
    </row>
    <row r="445" spans="2:13" ht="15" x14ac:dyDescent="0.25">
      <c r="B445" s="542"/>
      <c r="C445" s="136"/>
      <c r="D445" s="202"/>
      <c r="E445" s="202"/>
      <c r="F445" s="136"/>
      <c r="G445" s="136"/>
      <c r="H445" s="136"/>
    </row>
    <row r="446" spans="2:13" ht="15" x14ac:dyDescent="0.25">
      <c r="B446" s="542"/>
      <c r="C446" s="136"/>
      <c r="D446" s="202"/>
      <c r="E446" s="202"/>
      <c r="F446" s="136"/>
      <c r="G446" s="136"/>
      <c r="H446" s="136"/>
      <c r="I446" s="225"/>
      <c r="J446" s="225"/>
      <c r="K446" s="225"/>
      <c r="L446" s="225"/>
      <c r="M446" s="225"/>
    </row>
    <row r="447" spans="2:13" ht="15" x14ac:dyDescent="0.25">
      <c r="B447" s="542"/>
      <c r="C447" s="136"/>
      <c r="D447" s="202"/>
      <c r="E447" s="202"/>
      <c r="F447" s="136"/>
      <c r="G447" s="136"/>
      <c r="H447" s="136"/>
      <c r="I447" s="225"/>
      <c r="J447" s="225"/>
      <c r="K447" s="225"/>
      <c r="L447" s="225"/>
      <c r="M447" s="225"/>
    </row>
    <row r="448" spans="2:13" ht="15" x14ac:dyDescent="0.25">
      <c r="B448" s="542"/>
      <c r="C448" s="136"/>
      <c r="D448" s="202"/>
      <c r="E448" s="202"/>
      <c r="F448" s="136"/>
      <c r="G448" s="136"/>
      <c r="H448" s="136"/>
      <c r="I448" s="225"/>
      <c r="J448" s="225"/>
      <c r="K448" s="225"/>
      <c r="L448" s="225"/>
      <c r="M448" s="225"/>
    </row>
    <row r="449" spans="2:13" ht="15" x14ac:dyDescent="0.25">
      <c r="B449" s="540"/>
      <c r="C449" s="136"/>
      <c r="D449" s="202"/>
      <c r="E449" s="202"/>
      <c r="F449" s="136"/>
      <c r="G449" s="136"/>
      <c r="H449" s="136"/>
      <c r="I449" s="225"/>
      <c r="J449" s="225"/>
      <c r="K449" s="225"/>
      <c r="L449" s="225"/>
      <c r="M449" s="225"/>
    </row>
    <row r="450" spans="2:13" ht="15" x14ac:dyDescent="0.25">
      <c r="B450" s="540"/>
      <c r="C450" s="136"/>
      <c r="D450" s="202"/>
      <c r="E450" s="202"/>
      <c r="F450" s="136"/>
      <c r="G450" s="136"/>
      <c r="H450" s="136"/>
      <c r="I450" s="225"/>
      <c r="J450" s="225"/>
      <c r="K450" s="225"/>
      <c r="L450" s="225"/>
      <c r="M450" s="225"/>
    </row>
    <row r="451" spans="2:13" ht="15" x14ac:dyDescent="0.25">
      <c r="B451" s="540"/>
      <c r="C451" s="136"/>
      <c r="D451" s="202"/>
      <c r="E451" s="202"/>
      <c r="F451" s="136"/>
      <c r="G451" s="136"/>
      <c r="H451" s="136"/>
      <c r="I451" s="225"/>
      <c r="J451" s="225"/>
      <c r="K451" s="225"/>
      <c r="L451" s="225"/>
      <c r="M451" s="225"/>
    </row>
    <row r="452" spans="2:13" ht="15" x14ac:dyDescent="0.25">
      <c r="B452" s="540"/>
      <c r="C452" s="136"/>
      <c r="D452" s="202"/>
      <c r="E452" s="202"/>
      <c r="F452" s="136"/>
      <c r="G452" s="136"/>
      <c r="H452" s="136"/>
      <c r="I452" s="225"/>
      <c r="J452" s="225"/>
      <c r="K452" s="225"/>
      <c r="L452" s="225"/>
      <c r="M452" s="225"/>
    </row>
    <row r="453" spans="2:13" ht="15" x14ac:dyDescent="0.25">
      <c r="B453" s="540"/>
      <c r="C453" s="136"/>
      <c r="D453" s="202"/>
      <c r="E453" s="202"/>
      <c r="F453" s="136"/>
      <c r="G453" s="136"/>
      <c r="H453" s="136"/>
      <c r="I453" s="225"/>
      <c r="J453" s="225"/>
      <c r="K453" s="225"/>
      <c r="L453" s="225"/>
      <c r="M453" s="225"/>
    </row>
    <row r="454" spans="2:13" ht="15" x14ac:dyDescent="0.25">
      <c r="B454" s="540"/>
      <c r="C454" s="136"/>
      <c r="D454" s="202"/>
      <c r="E454" s="202"/>
      <c r="F454" s="136"/>
      <c r="G454" s="136"/>
      <c r="H454" s="136"/>
      <c r="I454" s="225"/>
      <c r="J454" s="225"/>
      <c r="K454" s="225"/>
      <c r="L454" s="225"/>
      <c r="M454" s="225"/>
    </row>
    <row r="455" spans="2:13" ht="15" x14ac:dyDescent="0.25">
      <c r="B455" s="540"/>
      <c r="C455" s="136"/>
      <c r="D455" s="202"/>
      <c r="E455" s="202"/>
      <c r="F455" s="136"/>
      <c r="G455" s="136"/>
      <c r="H455" s="136"/>
      <c r="I455" s="225"/>
      <c r="J455" s="225"/>
      <c r="K455" s="225"/>
      <c r="L455" s="225"/>
      <c r="M455" s="225"/>
    </row>
    <row r="456" spans="2:13" ht="15" x14ac:dyDescent="0.25">
      <c r="B456" s="540"/>
      <c r="C456" s="136"/>
      <c r="D456" s="202"/>
      <c r="E456" s="202"/>
      <c r="F456" s="136"/>
      <c r="G456" s="136"/>
      <c r="H456" s="136"/>
      <c r="I456" s="225"/>
      <c r="J456" s="225"/>
      <c r="K456" s="225"/>
      <c r="L456" s="225"/>
      <c r="M456" s="225"/>
    </row>
    <row r="457" spans="2:13" ht="15" x14ac:dyDescent="0.25">
      <c r="B457" s="540"/>
      <c r="C457" s="136"/>
      <c r="D457" s="202"/>
      <c r="E457" s="202"/>
      <c r="F457" s="136"/>
      <c r="G457" s="136"/>
      <c r="H457" s="136"/>
      <c r="I457" s="225"/>
      <c r="J457" s="225"/>
      <c r="K457" s="225"/>
      <c r="L457" s="225"/>
      <c r="M457" s="225"/>
    </row>
    <row r="458" spans="2:13" ht="15" x14ac:dyDescent="0.25">
      <c r="B458" s="540"/>
      <c r="C458" s="136"/>
      <c r="D458" s="202"/>
      <c r="E458" s="202"/>
      <c r="F458" s="136"/>
      <c r="G458" s="136"/>
      <c r="H458" s="136"/>
      <c r="I458" s="225"/>
      <c r="J458" s="225"/>
      <c r="K458" s="225"/>
      <c r="L458" s="225"/>
      <c r="M458" s="225"/>
    </row>
    <row r="459" spans="2:13" ht="15" x14ac:dyDescent="0.25">
      <c r="B459" s="540"/>
      <c r="C459" s="136"/>
      <c r="D459" s="202"/>
      <c r="E459" s="202"/>
      <c r="F459" s="136"/>
      <c r="G459" s="136"/>
      <c r="H459" s="136"/>
      <c r="I459" s="225"/>
      <c r="J459" s="225"/>
      <c r="K459" s="225"/>
      <c r="L459" s="225"/>
      <c r="M459" s="225"/>
    </row>
    <row r="460" spans="2:13" ht="15" x14ac:dyDescent="0.25">
      <c r="B460" s="540"/>
      <c r="C460" s="136"/>
      <c r="D460" s="202"/>
      <c r="E460" s="202"/>
      <c r="F460" s="136"/>
      <c r="G460" s="136"/>
      <c r="H460" s="136"/>
      <c r="I460" s="225"/>
      <c r="J460" s="225"/>
      <c r="K460" s="225"/>
      <c r="L460" s="225"/>
      <c r="M460" s="225"/>
    </row>
    <row r="461" spans="2:13" ht="15" x14ac:dyDescent="0.25">
      <c r="B461" s="540"/>
      <c r="C461" s="136"/>
      <c r="D461" s="202"/>
      <c r="E461" s="202"/>
      <c r="F461" s="136"/>
      <c r="G461" s="136"/>
      <c r="H461" s="136"/>
    </row>
    <row r="462" spans="2:13" ht="15" x14ac:dyDescent="0.25">
      <c r="B462" s="540"/>
      <c r="C462" s="136"/>
      <c r="D462" s="202"/>
      <c r="E462" s="202"/>
      <c r="F462" s="136"/>
      <c r="G462" s="136"/>
      <c r="H462" s="136"/>
    </row>
    <row r="463" spans="2:13" ht="15" x14ac:dyDescent="0.25">
      <c r="B463" s="540"/>
      <c r="C463" s="136"/>
      <c r="D463" s="202"/>
      <c r="E463" s="202"/>
      <c r="F463" s="136"/>
      <c r="G463" s="136"/>
      <c r="H463" s="136"/>
    </row>
    <row r="464" spans="2:13" ht="15" x14ac:dyDescent="0.25">
      <c r="B464" s="540"/>
      <c r="C464" s="136"/>
      <c r="D464" s="202"/>
      <c r="E464" s="202"/>
      <c r="F464" s="136"/>
      <c r="G464" s="136"/>
      <c r="H464" s="136"/>
    </row>
    <row r="465" spans="2:8" ht="15" x14ac:dyDescent="0.25">
      <c r="B465" s="540"/>
      <c r="C465" s="136"/>
      <c r="D465" s="202"/>
      <c r="E465" s="202"/>
      <c r="F465" s="136"/>
      <c r="G465" s="136"/>
      <c r="H465" s="136"/>
    </row>
    <row r="466" spans="2:8" ht="15" x14ac:dyDescent="0.25">
      <c r="B466" s="540"/>
      <c r="C466" s="136"/>
      <c r="D466" s="202"/>
      <c r="E466" s="202"/>
      <c r="F466" s="136"/>
      <c r="G466" s="136"/>
      <c r="H466" s="136"/>
    </row>
    <row r="467" spans="2:8" ht="15" x14ac:dyDescent="0.25">
      <c r="B467" s="540"/>
      <c r="C467" s="136"/>
      <c r="D467" s="202"/>
      <c r="E467" s="202"/>
      <c r="F467" s="136"/>
      <c r="G467" s="136"/>
      <c r="H467" s="136"/>
    </row>
    <row r="468" spans="2:8" ht="15" x14ac:dyDescent="0.25">
      <c r="B468" s="540"/>
      <c r="C468" s="136"/>
      <c r="D468" s="202"/>
      <c r="E468" s="202"/>
      <c r="F468" s="136"/>
      <c r="G468" s="136"/>
      <c r="H468" s="136"/>
    </row>
    <row r="469" spans="2:8" ht="15" x14ac:dyDescent="0.25">
      <c r="B469" s="540"/>
      <c r="C469" s="136"/>
      <c r="D469" s="202"/>
      <c r="E469" s="202"/>
      <c r="F469" s="136"/>
      <c r="G469" s="136"/>
      <c r="H469" s="136"/>
    </row>
    <row r="470" spans="2:8" ht="15" x14ac:dyDescent="0.25">
      <c r="B470" s="540"/>
      <c r="C470" s="136"/>
      <c r="D470" s="202"/>
      <c r="E470" s="202"/>
      <c r="F470" s="136"/>
      <c r="G470" s="136"/>
      <c r="H470" s="136"/>
    </row>
    <row r="471" spans="2:8" ht="15" x14ac:dyDescent="0.25">
      <c r="B471" s="540"/>
      <c r="C471" s="136"/>
      <c r="D471" s="202"/>
      <c r="E471" s="202"/>
      <c r="F471" s="136"/>
      <c r="G471" s="136"/>
      <c r="H471" s="136"/>
    </row>
    <row r="472" spans="2:8" ht="15" x14ac:dyDescent="0.25">
      <c r="B472" s="540"/>
      <c r="C472" s="136"/>
      <c r="D472" s="202"/>
      <c r="E472" s="202"/>
      <c r="F472" s="136"/>
      <c r="G472" s="136"/>
      <c r="H472" s="136"/>
    </row>
    <row r="473" spans="2:8" ht="15" x14ac:dyDescent="0.25">
      <c r="B473" s="540"/>
      <c r="C473" s="136"/>
      <c r="D473" s="202"/>
      <c r="E473" s="202"/>
      <c r="F473" s="136"/>
      <c r="G473" s="136"/>
      <c r="H473" s="136"/>
    </row>
    <row r="474" spans="2:8" ht="15" x14ac:dyDescent="0.25">
      <c r="B474" s="540"/>
      <c r="C474" s="136"/>
      <c r="D474" s="202"/>
      <c r="E474" s="202"/>
      <c r="F474" s="136"/>
      <c r="G474" s="136"/>
      <c r="H474" s="136"/>
    </row>
    <row r="475" spans="2:8" ht="15" x14ac:dyDescent="0.25">
      <c r="B475" s="542"/>
      <c r="C475" s="136"/>
      <c r="D475" s="202"/>
      <c r="E475" s="202"/>
      <c r="F475" s="136"/>
      <c r="G475" s="136"/>
      <c r="H475" s="136"/>
    </row>
    <row r="476" spans="2:8" ht="15" x14ac:dyDescent="0.25">
      <c r="B476" s="541"/>
      <c r="C476" s="136"/>
      <c r="D476" s="202"/>
      <c r="E476" s="202"/>
      <c r="F476" s="136"/>
      <c r="G476" s="136"/>
      <c r="H476" s="136"/>
    </row>
    <row r="477" spans="2:8" ht="15" x14ac:dyDescent="0.25">
      <c r="B477" s="543"/>
      <c r="C477" s="136"/>
      <c r="D477" s="202"/>
      <c r="E477" s="202"/>
      <c r="F477" s="136"/>
      <c r="G477" s="136"/>
      <c r="H477" s="136"/>
    </row>
    <row r="478" spans="2:8" ht="15" x14ac:dyDescent="0.25">
      <c r="B478" s="543"/>
      <c r="C478" s="136"/>
      <c r="D478" s="202"/>
      <c r="E478" s="202"/>
      <c r="F478" s="136"/>
      <c r="G478" s="136"/>
      <c r="H478" s="136"/>
    </row>
    <row r="479" spans="2:8" ht="15" x14ac:dyDescent="0.25">
      <c r="B479" s="543"/>
      <c r="C479" s="136"/>
      <c r="D479" s="202"/>
      <c r="E479" s="202"/>
      <c r="F479" s="136"/>
      <c r="G479" s="136"/>
      <c r="H479" s="136"/>
    </row>
    <row r="480" spans="2:8" ht="15" x14ac:dyDescent="0.25">
      <c r="B480" s="540"/>
      <c r="C480" s="136"/>
      <c r="D480" s="202"/>
      <c r="E480" s="202"/>
      <c r="F480" s="136"/>
      <c r="G480" s="136"/>
      <c r="H480" s="136"/>
    </row>
    <row r="481" spans="2:8" ht="15" x14ac:dyDescent="0.25">
      <c r="B481" s="542"/>
      <c r="C481" s="136"/>
      <c r="D481" s="202"/>
      <c r="E481" s="202"/>
      <c r="F481" s="136"/>
      <c r="G481" s="136"/>
      <c r="H481" s="136"/>
    </row>
    <row r="482" spans="2:8" ht="15" x14ac:dyDescent="0.25">
      <c r="B482" s="539"/>
      <c r="C482" s="136"/>
      <c r="D482" s="202"/>
      <c r="E482" s="202"/>
      <c r="F482" s="136"/>
      <c r="G482" s="136"/>
      <c r="H482" s="136"/>
    </row>
    <row r="483" spans="2:8" ht="15" x14ac:dyDescent="0.25">
      <c r="B483" s="544"/>
      <c r="C483" s="136"/>
      <c r="D483" s="202"/>
      <c r="E483" s="202"/>
      <c r="F483" s="136"/>
      <c r="G483" s="136"/>
      <c r="H483" s="136"/>
    </row>
    <row r="484" spans="2:8" ht="15" x14ac:dyDescent="0.25">
      <c r="B484" s="544"/>
      <c r="C484" s="136"/>
      <c r="D484" s="202"/>
      <c r="E484" s="202"/>
      <c r="F484" s="136"/>
      <c r="G484" s="136"/>
      <c r="H484" s="136"/>
    </row>
    <row r="485" spans="2:8" ht="15" x14ac:dyDescent="0.25">
      <c r="B485" s="545"/>
      <c r="C485" s="136"/>
      <c r="D485" s="202"/>
      <c r="E485" s="202"/>
      <c r="F485" s="136"/>
      <c r="G485" s="136"/>
      <c r="H485" s="136"/>
    </row>
    <row r="486" spans="2:8" ht="15" x14ac:dyDescent="0.25">
      <c r="B486" s="545"/>
      <c r="C486" s="136"/>
      <c r="D486" s="202"/>
      <c r="E486" s="202"/>
      <c r="F486" s="136"/>
      <c r="G486" s="136"/>
      <c r="H486" s="136"/>
    </row>
    <row r="487" spans="2:8" ht="15" x14ac:dyDescent="0.25">
      <c r="B487" s="545"/>
      <c r="C487" s="136"/>
      <c r="D487" s="202"/>
      <c r="E487" s="202"/>
      <c r="F487" s="136"/>
      <c r="G487" s="136"/>
      <c r="H487" s="136"/>
    </row>
    <row r="488" spans="2:8" ht="15" x14ac:dyDescent="0.25">
      <c r="B488" s="545"/>
      <c r="C488" s="136"/>
      <c r="D488" s="202"/>
      <c r="E488" s="202"/>
      <c r="F488" s="136"/>
      <c r="G488" s="136"/>
      <c r="H488" s="136"/>
    </row>
    <row r="489" spans="2:8" ht="15" x14ac:dyDescent="0.25">
      <c r="B489" s="545"/>
      <c r="C489" s="136"/>
      <c r="D489" s="202"/>
      <c r="E489" s="202"/>
      <c r="F489" s="136"/>
      <c r="G489" s="136"/>
      <c r="H489" s="136"/>
    </row>
    <row r="490" spans="2:8" ht="15" x14ac:dyDescent="0.25">
      <c r="B490" s="545"/>
      <c r="C490" s="136"/>
      <c r="D490" s="202"/>
      <c r="E490" s="202"/>
      <c r="F490" s="136"/>
      <c r="G490" s="136"/>
      <c r="H490" s="136"/>
    </row>
    <row r="491" spans="2:8" ht="15" x14ac:dyDescent="0.25">
      <c r="B491" s="545"/>
      <c r="C491" s="136"/>
      <c r="D491" s="202"/>
      <c r="E491" s="202"/>
      <c r="F491" s="136"/>
      <c r="G491" s="136"/>
      <c r="H491" s="136"/>
    </row>
    <row r="492" spans="2:8" ht="15" x14ac:dyDescent="0.25">
      <c r="B492" s="545"/>
      <c r="C492" s="136"/>
      <c r="D492" s="202"/>
      <c r="E492" s="202"/>
      <c r="F492" s="136"/>
      <c r="G492" s="136"/>
      <c r="H492" s="136"/>
    </row>
    <row r="493" spans="2:8" ht="15" x14ac:dyDescent="0.25">
      <c r="B493" s="545"/>
      <c r="C493" s="136"/>
      <c r="D493" s="202"/>
      <c r="E493" s="202"/>
      <c r="F493" s="136"/>
      <c r="G493" s="136"/>
      <c r="H493" s="136"/>
    </row>
    <row r="494" spans="2:8" ht="15" x14ac:dyDescent="0.25">
      <c r="B494" s="545"/>
      <c r="C494" s="136"/>
      <c r="D494" s="202"/>
      <c r="E494" s="202"/>
      <c r="F494" s="136"/>
      <c r="G494" s="136"/>
      <c r="H494" s="136"/>
    </row>
    <row r="495" spans="2:8" ht="15" x14ac:dyDescent="0.25">
      <c r="B495" s="545"/>
      <c r="C495" s="136"/>
      <c r="D495" s="202"/>
      <c r="E495" s="202"/>
      <c r="F495" s="136"/>
      <c r="G495" s="136"/>
      <c r="H495" s="136"/>
    </row>
    <row r="496" spans="2:8" ht="15" x14ac:dyDescent="0.25">
      <c r="B496" s="545"/>
      <c r="C496" s="136"/>
      <c r="D496" s="202"/>
      <c r="E496" s="202"/>
      <c r="F496" s="136"/>
      <c r="G496" s="136"/>
      <c r="H496" s="136"/>
    </row>
    <row r="497" spans="2:13" ht="15" x14ac:dyDescent="0.25">
      <c r="B497" s="545"/>
      <c r="C497" s="136"/>
      <c r="D497" s="202"/>
      <c r="E497" s="202"/>
      <c r="F497" s="136"/>
      <c r="G497" s="136"/>
      <c r="H497" s="136"/>
    </row>
    <row r="498" spans="2:13" ht="15" x14ac:dyDescent="0.25">
      <c r="B498" s="545"/>
      <c r="C498" s="136"/>
      <c r="D498" s="202"/>
      <c r="E498" s="202"/>
      <c r="F498" s="136"/>
      <c r="G498" s="136"/>
      <c r="H498" s="136"/>
    </row>
    <row r="499" spans="2:13" ht="15" x14ac:dyDescent="0.25">
      <c r="B499" s="545"/>
      <c r="C499" s="136"/>
      <c r="D499" s="202"/>
      <c r="E499" s="202"/>
      <c r="F499" s="136"/>
      <c r="G499" s="136"/>
      <c r="H499" s="136"/>
    </row>
    <row r="500" spans="2:13" ht="15" x14ac:dyDescent="0.25">
      <c r="B500" s="545"/>
      <c r="C500" s="136"/>
      <c r="D500" s="202"/>
      <c r="E500" s="202"/>
      <c r="F500" s="136"/>
      <c r="G500" s="136"/>
      <c r="H500" s="136"/>
    </row>
    <row r="501" spans="2:13" ht="15" x14ac:dyDescent="0.25">
      <c r="B501" s="545"/>
      <c r="C501" s="136"/>
      <c r="D501" s="202"/>
      <c r="E501" s="202"/>
      <c r="F501" s="136"/>
      <c r="G501" s="136"/>
      <c r="H501" s="136"/>
    </row>
    <row r="502" spans="2:13" ht="15" x14ac:dyDescent="0.25">
      <c r="B502" s="545"/>
      <c r="C502" s="136"/>
      <c r="D502" s="202"/>
      <c r="E502" s="202"/>
      <c r="F502" s="136"/>
      <c r="G502" s="136"/>
      <c r="H502" s="136"/>
    </row>
    <row r="503" spans="2:13" ht="15" x14ac:dyDescent="0.25">
      <c r="B503" s="545"/>
      <c r="C503" s="136"/>
      <c r="D503" s="202"/>
      <c r="E503" s="202"/>
      <c r="F503" s="136"/>
      <c r="G503" s="136"/>
      <c r="H503" s="136"/>
    </row>
    <row r="504" spans="2:13" ht="15" x14ac:dyDescent="0.25">
      <c r="B504" s="545"/>
      <c r="C504" s="136"/>
      <c r="D504" s="202"/>
      <c r="E504" s="202"/>
      <c r="F504" s="136"/>
      <c r="G504" s="136"/>
      <c r="H504" s="136"/>
    </row>
    <row r="505" spans="2:13" ht="15" x14ac:dyDescent="0.25">
      <c r="B505" s="545"/>
      <c r="C505" s="136"/>
      <c r="D505" s="202"/>
      <c r="E505" s="202"/>
      <c r="F505" s="136"/>
      <c r="G505" s="136"/>
      <c r="H505" s="136"/>
    </row>
    <row r="506" spans="2:13" ht="15" x14ac:dyDescent="0.25">
      <c r="B506" s="545"/>
      <c r="C506" s="136"/>
      <c r="D506" s="202"/>
      <c r="E506" s="202"/>
      <c r="F506" s="136"/>
      <c r="G506" s="136"/>
      <c r="H506" s="136"/>
    </row>
    <row r="507" spans="2:13" ht="15" x14ac:dyDescent="0.25">
      <c r="B507" s="545"/>
      <c r="C507" s="136"/>
      <c r="D507" s="202"/>
      <c r="E507" s="202"/>
      <c r="F507" s="136"/>
      <c r="G507" s="136"/>
      <c r="H507" s="136"/>
    </row>
    <row r="508" spans="2:13" ht="15" x14ac:dyDescent="0.25">
      <c r="B508" s="545"/>
      <c r="C508" s="136"/>
      <c r="D508" s="202"/>
      <c r="E508" s="202"/>
      <c r="F508" s="136"/>
      <c r="G508" s="136"/>
      <c r="H508" s="136"/>
    </row>
    <row r="509" spans="2:13" ht="15" x14ac:dyDescent="0.25">
      <c r="B509" s="545"/>
      <c r="C509" s="136"/>
      <c r="D509" s="202"/>
      <c r="E509" s="202"/>
      <c r="F509" s="136"/>
      <c r="G509" s="136"/>
      <c r="H509" s="136"/>
    </row>
    <row r="510" spans="2:13" ht="15" x14ac:dyDescent="0.25">
      <c r="B510" s="545"/>
      <c r="C510" s="136"/>
      <c r="D510" s="202"/>
      <c r="E510" s="202"/>
      <c r="F510" s="136"/>
      <c r="G510" s="136"/>
      <c r="H510" s="136"/>
    </row>
    <row r="511" spans="2:13" ht="15" x14ac:dyDescent="0.25">
      <c r="B511" s="545"/>
      <c r="C511" s="136"/>
      <c r="D511" s="202"/>
      <c r="E511" s="202"/>
      <c r="F511" s="136"/>
      <c r="G511" s="136"/>
      <c r="H511" s="136"/>
      <c r="I511" s="225"/>
      <c r="J511" s="225"/>
      <c r="K511" s="225"/>
      <c r="L511" s="225"/>
      <c r="M511" s="225"/>
    </row>
    <row r="512" spans="2:13" ht="15" x14ac:dyDescent="0.25">
      <c r="B512" s="545"/>
      <c r="C512" s="136"/>
      <c r="D512" s="202"/>
      <c r="E512" s="202"/>
      <c r="F512" s="136"/>
      <c r="G512" s="136"/>
      <c r="H512" s="136"/>
      <c r="I512" s="225"/>
      <c r="J512" s="225"/>
      <c r="K512" s="225"/>
      <c r="L512" s="225"/>
      <c r="M512" s="225"/>
    </row>
    <row r="513" spans="2:13" ht="15" x14ac:dyDescent="0.25">
      <c r="B513" s="545"/>
      <c r="C513" s="136"/>
      <c r="D513" s="202"/>
      <c r="E513" s="202"/>
      <c r="F513" s="136"/>
      <c r="G513" s="136"/>
      <c r="H513" s="136"/>
      <c r="I513" s="225"/>
      <c r="J513" s="225"/>
      <c r="K513" s="225"/>
      <c r="L513" s="225"/>
      <c r="M513" s="225"/>
    </row>
    <row r="514" spans="2:13" ht="15" x14ac:dyDescent="0.25">
      <c r="B514" s="545"/>
      <c r="C514" s="136"/>
      <c r="D514" s="202"/>
      <c r="E514" s="202"/>
      <c r="F514" s="136"/>
      <c r="G514" s="136"/>
      <c r="H514" s="136"/>
      <c r="I514" s="225"/>
      <c r="J514" s="225"/>
      <c r="K514" s="225"/>
      <c r="L514" s="225"/>
      <c r="M514" s="225"/>
    </row>
    <row r="515" spans="2:13" ht="15" x14ac:dyDescent="0.25">
      <c r="B515" s="545"/>
      <c r="C515" s="136"/>
      <c r="D515" s="202"/>
      <c r="E515" s="202"/>
      <c r="F515" s="136"/>
      <c r="G515" s="136"/>
      <c r="H515" s="136"/>
      <c r="I515" s="225"/>
      <c r="J515" s="225"/>
      <c r="K515" s="225"/>
      <c r="L515" s="225"/>
      <c r="M515" s="225"/>
    </row>
    <row r="516" spans="2:13" ht="15" x14ac:dyDescent="0.25">
      <c r="B516" s="545"/>
      <c r="C516" s="136"/>
      <c r="D516" s="202"/>
      <c r="E516" s="202"/>
      <c r="F516" s="136"/>
      <c r="G516" s="136"/>
      <c r="H516" s="136"/>
      <c r="I516" s="225"/>
      <c r="J516" s="225"/>
      <c r="K516" s="225"/>
      <c r="L516" s="225"/>
      <c r="M516" s="225"/>
    </row>
    <row r="517" spans="2:13" ht="15" x14ac:dyDescent="0.25">
      <c r="B517" s="545"/>
      <c r="C517" s="136"/>
      <c r="D517" s="202"/>
      <c r="E517" s="202"/>
      <c r="F517" s="136"/>
      <c r="G517" s="136"/>
      <c r="H517" s="136"/>
      <c r="I517" s="225"/>
      <c r="J517" s="225"/>
      <c r="K517" s="225"/>
      <c r="L517" s="225"/>
      <c r="M517" s="225"/>
    </row>
    <row r="518" spans="2:13" ht="15" x14ac:dyDescent="0.25">
      <c r="B518" s="545"/>
      <c r="C518" s="136"/>
      <c r="D518" s="202"/>
      <c r="E518" s="202"/>
      <c r="F518" s="136"/>
      <c r="G518" s="136"/>
      <c r="H518" s="136"/>
      <c r="I518" s="225"/>
      <c r="J518" s="225"/>
      <c r="K518" s="225"/>
      <c r="L518" s="225"/>
      <c r="M518" s="225"/>
    </row>
    <row r="519" spans="2:13" ht="15" x14ac:dyDescent="0.25">
      <c r="B519" s="545"/>
      <c r="C519" s="136"/>
      <c r="D519" s="202"/>
      <c r="E519" s="202"/>
      <c r="F519" s="136"/>
      <c r="G519" s="136"/>
      <c r="H519" s="136"/>
      <c r="I519" s="225"/>
      <c r="J519" s="225"/>
      <c r="K519" s="225"/>
      <c r="L519" s="225"/>
      <c r="M519" s="225"/>
    </row>
    <row r="520" spans="2:13" ht="15" x14ac:dyDescent="0.25">
      <c r="B520" s="545"/>
      <c r="C520" s="136"/>
      <c r="D520" s="202"/>
      <c r="E520" s="202"/>
      <c r="F520" s="136"/>
      <c r="G520" s="136"/>
      <c r="H520" s="136"/>
      <c r="I520" s="225"/>
      <c r="J520" s="225"/>
      <c r="K520" s="225"/>
      <c r="L520" s="225"/>
      <c r="M520" s="225"/>
    </row>
    <row r="521" spans="2:13" ht="15" x14ac:dyDescent="0.25">
      <c r="B521" s="545"/>
      <c r="C521" s="136"/>
      <c r="D521" s="202"/>
      <c r="E521" s="202"/>
      <c r="F521" s="136"/>
      <c r="G521" s="136"/>
      <c r="H521" s="136"/>
      <c r="I521" s="225"/>
      <c r="J521" s="225"/>
      <c r="K521" s="225"/>
      <c r="L521" s="225"/>
      <c r="M521" s="225"/>
    </row>
    <row r="522" spans="2:13" ht="15" x14ac:dyDescent="0.25">
      <c r="B522" s="545"/>
      <c r="C522" s="136"/>
      <c r="D522" s="202"/>
      <c r="E522" s="202"/>
      <c r="F522" s="136"/>
      <c r="G522" s="136"/>
      <c r="H522" s="136"/>
      <c r="I522" s="225"/>
      <c r="J522" s="225"/>
      <c r="K522" s="225"/>
      <c r="L522" s="225"/>
      <c r="M522" s="225"/>
    </row>
    <row r="523" spans="2:13" ht="15" x14ac:dyDescent="0.25">
      <c r="B523" s="545"/>
      <c r="C523" s="136"/>
      <c r="D523" s="202"/>
      <c r="E523" s="202"/>
      <c r="F523" s="136"/>
      <c r="G523" s="136"/>
      <c r="H523" s="136"/>
      <c r="I523" s="225"/>
      <c r="J523" s="225"/>
      <c r="K523" s="225"/>
      <c r="L523" s="225"/>
      <c r="M523" s="225"/>
    </row>
    <row r="524" spans="2:13" ht="15" x14ac:dyDescent="0.25">
      <c r="B524" s="545"/>
      <c r="C524" s="136"/>
      <c r="D524" s="202"/>
      <c r="E524" s="202"/>
      <c r="F524" s="136"/>
      <c r="G524" s="136"/>
      <c r="H524" s="136"/>
      <c r="I524" s="225"/>
      <c r="J524" s="225"/>
      <c r="K524" s="225"/>
      <c r="L524" s="225"/>
      <c r="M524" s="225"/>
    </row>
    <row r="525" spans="2:13" ht="15" x14ac:dyDescent="0.25">
      <c r="B525" s="545"/>
      <c r="C525" s="136"/>
      <c r="D525" s="202"/>
      <c r="E525" s="202"/>
      <c r="F525" s="136"/>
      <c r="G525" s="136"/>
      <c r="H525" s="136"/>
      <c r="I525" s="225"/>
      <c r="J525" s="225"/>
      <c r="K525" s="225"/>
      <c r="L525" s="225"/>
      <c r="M525" s="225"/>
    </row>
    <row r="526" spans="2:13" ht="15" x14ac:dyDescent="0.25">
      <c r="B526" s="545"/>
      <c r="C526" s="136"/>
      <c r="D526" s="202"/>
      <c r="E526" s="202"/>
      <c r="F526" s="136"/>
      <c r="G526" s="136"/>
      <c r="H526" s="136"/>
    </row>
    <row r="527" spans="2:13" ht="15" x14ac:dyDescent="0.25">
      <c r="B527" s="545"/>
      <c r="C527" s="136"/>
      <c r="D527" s="202"/>
      <c r="E527" s="202"/>
      <c r="F527" s="136"/>
      <c r="G527" s="136"/>
      <c r="H527" s="136"/>
    </row>
    <row r="528" spans="2:13" ht="15" x14ac:dyDescent="0.25">
      <c r="B528" s="545"/>
      <c r="C528" s="136"/>
      <c r="D528" s="202"/>
      <c r="E528" s="202"/>
      <c r="F528" s="136"/>
      <c r="G528" s="136"/>
      <c r="H528" s="136"/>
    </row>
    <row r="529" spans="2:8" ht="15" x14ac:dyDescent="0.25">
      <c r="B529" s="545"/>
      <c r="C529" s="136"/>
      <c r="D529" s="202"/>
      <c r="E529" s="202"/>
      <c r="F529" s="136"/>
      <c r="G529" s="136"/>
      <c r="H529" s="136"/>
    </row>
    <row r="530" spans="2:8" ht="15" x14ac:dyDescent="0.25">
      <c r="B530" s="545"/>
      <c r="C530" s="136"/>
      <c r="D530" s="202"/>
      <c r="E530" s="202"/>
      <c r="F530" s="136"/>
      <c r="G530" s="136"/>
      <c r="H530" s="136"/>
    </row>
    <row r="531" spans="2:8" ht="15" x14ac:dyDescent="0.25">
      <c r="B531" s="545"/>
      <c r="C531" s="136"/>
      <c r="D531" s="202"/>
      <c r="E531" s="202"/>
      <c r="F531" s="136"/>
      <c r="G531" s="136"/>
      <c r="H531" s="136"/>
    </row>
    <row r="532" spans="2:8" ht="15" x14ac:dyDescent="0.25">
      <c r="B532" s="545"/>
      <c r="C532" s="136"/>
      <c r="D532" s="202"/>
      <c r="E532" s="202"/>
      <c r="F532" s="136"/>
      <c r="G532" s="136"/>
      <c r="H532" s="136"/>
    </row>
    <row r="533" spans="2:8" ht="15" x14ac:dyDescent="0.25">
      <c r="B533" s="545"/>
      <c r="C533" s="136"/>
      <c r="D533" s="202"/>
      <c r="E533" s="202"/>
      <c r="F533" s="136"/>
      <c r="G533" s="136"/>
      <c r="H533" s="136"/>
    </row>
    <row r="534" spans="2:8" ht="15" x14ac:dyDescent="0.25">
      <c r="B534" s="545"/>
      <c r="C534" s="136"/>
      <c r="D534" s="202"/>
      <c r="E534" s="202"/>
      <c r="F534" s="136"/>
      <c r="G534" s="136"/>
      <c r="H534" s="136"/>
    </row>
    <row r="535" spans="2:8" ht="15" x14ac:dyDescent="0.25">
      <c r="B535" s="545"/>
      <c r="C535" s="136"/>
      <c r="D535" s="202"/>
      <c r="E535" s="202"/>
      <c r="F535" s="136"/>
      <c r="G535" s="136"/>
      <c r="H535" s="136"/>
    </row>
    <row r="536" spans="2:8" ht="15" x14ac:dyDescent="0.25">
      <c r="B536" s="545"/>
      <c r="C536" s="136"/>
      <c r="D536" s="202"/>
      <c r="E536" s="202"/>
      <c r="F536" s="136"/>
      <c r="G536" s="136"/>
      <c r="H536" s="136"/>
    </row>
    <row r="537" spans="2:8" ht="15" x14ac:dyDescent="0.25">
      <c r="B537" s="545"/>
      <c r="C537" s="136"/>
      <c r="D537" s="202"/>
      <c r="E537" s="202"/>
      <c r="F537" s="136"/>
      <c r="G537" s="136"/>
      <c r="H537" s="136"/>
    </row>
    <row r="538" spans="2:8" ht="15" x14ac:dyDescent="0.25">
      <c r="B538" s="545"/>
      <c r="C538" s="136"/>
      <c r="D538" s="202"/>
      <c r="E538" s="202"/>
      <c r="F538" s="136"/>
      <c r="G538" s="136"/>
      <c r="H538" s="136"/>
    </row>
    <row r="539" spans="2:8" ht="15" x14ac:dyDescent="0.25">
      <c r="B539" s="545"/>
      <c r="C539" s="136"/>
      <c r="D539" s="202"/>
      <c r="E539" s="202"/>
      <c r="F539" s="136"/>
      <c r="G539" s="136"/>
      <c r="H539" s="136"/>
    </row>
    <row r="540" spans="2:8" ht="15" x14ac:dyDescent="0.25">
      <c r="B540" s="545"/>
      <c r="C540" s="136"/>
      <c r="D540" s="202"/>
      <c r="E540" s="202"/>
      <c r="F540" s="136"/>
      <c r="G540" s="136"/>
      <c r="H540" s="136"/>
    </row>
    <row r="541" spans="2:8" ht="15" x14ac:dyDescent="0.25">
      <c r="B541" s="545"/>
      <c r="C541" s="136"/>
      <c r="D541" s="202"/>
      <c r="E541" s="202"/>
      <c r="F541" s="136"/>
      <c r="G541" s="136"/>
      <c r="H541" s="136"/>
    </row>
    <row r="542" spans="2:8" ht="15" x14ac:dyDescent="0.25">
      <c r="B542" s="545"/>
      <c r="C542" s="136"/>
      <c r="D542" s="202"/>
      <c r="E542" s="202"/>
      <c r="F542" s="136"/>
      <c r="G542" s="136"/>
      <c r="H542" s="136"/>
    </row>
    <row r="543" spans="2:8" ht="15" x14ac:dyDescent="0.25">
      <c r="B543" s="545"/>
      <c r="C543" s="136"/>
      <c r="D543" s="202"/>
      <c r="E543" s="202"/>
      <c r="F543" s="136"/>
      <c r="G543" s="136"/>
      <c r="H543" s="136"/>
    </row>
    <row r="544" spans="2:8" ht="21" x14ac:dyDescent="0.35">
      <c r="B544" s="546"/>
      <c r="C544" s="205"/>
      <c r="D544" s="206"/>
      <c r="E544" s="206"/>
      <c r="F544" s="205"/>
      <c r="G544" s="205"/>
      <c r="H544" s="136"/>
    </row>
    <row r="545" spans="2:8" ht="21" x14ac:dyDescent="0.35">
      <c r="B545" s="546"/>
      <c r="C545" s="205"/>
      <c r="D545" s="206"/>
      <c r="E545" s="206"/>
      <c r="F545" s="205"/>
      <c r="G545" s="205"/>
      <c r="H545" s="136"/>
    </row>
    <row r="546" spans="2:8" ht="21" x14ac:dyDescent="0.35">
      <c r="B546" s="546"/>
      <c r="C546" s="205"/>
      <c r="D546" s="206"/>
      <c r="E546" s="206"/>
      <c r="F546" s="205"/>
      <c r="G546" s="205"/>
      <c r="H546" s="136"/>
    </row>
    <row r="547" spans="2:8" ht="21" x14ac:dyDescent="0.35">
      <c r="B547" s="546"/>
      <c r="C547" s="205"/>
      <c r="D547" s="206"/>
      <c r="E547" s="206"/>
      <c r="F547" s="205"/>
      <c r="G547" s="205"/>
      <c r="H547" s="136"/>
    </row>
    <row r="548" spans="2:8" ht="21" x14ac:dyDescent="0.35">
      <c r="B548" s="546"/>
      <c r="C548" s="205"/>
      <c r="D548" s="206"/>
      <c r="E548" s="206"/>
      <c r="F548" s="205"/>
      <c r="G548" s="205"/>
      <c r="H548" s="136"/>
    </row>
    <row r="549" spans="2:8" ht="21" x14ac:dyDescent="0.35">
      <c r="B549" s="546"/>
      <c r="C549" s="205"/>
      <c r="D549" s="206"/>
      <c r="E549" s="206"/>
      <c r="F549" s="205"/>
      <c r="G549" s="205"/>
      <c r="H549" s="136"/>
    </row>
    <row r="550" spans="2:8" ht="21" x14ac:dyDescent="0.35">
      <c r="B550" s="546"/>
      <c r="C550" s="205"/>
      <c r="D550" s="206"/>
      <c r="E550" s="206"/>
      <c r="F550" s="205"/>
      <c r="G550" s="205"/>
      <c r="H550" s="136"/>
    </row>
    <row r="551" spans="2:8" ht="21" x14ac:dyDescent="0.35">
      <c r="B551" s="546"/>
      <c r="C551" s="205"/>
      <c r="D551" s="206"/>
      <c r="E551" s="206"/>
      <c r="F551" s="205"/>
      <c r="G551" s="205"/>
      <c r="H551" s="136"/>
    </row>
    <row r="552" spans="2:8" ht="21" x14ac:dyDescent="0.35">
      <c r="B552" s="546"/>
      <c r="C552" s="205"/>
      <c r="D552" s="206"/>
      <c r="E552" s="206"/>
      <c r="F552" s="205"/>
      <c r="G552" s="205"/>
      <c r="H552" s="136"/>
    </row>
    <row r="553" spans="2:8" ht="21" x14ac:dyDescent="0.35">
      <c r="B553" s="546"/>
      <c r="C553" s="205"/>
      <c r="D553" s="206"/>
      <c r="E553" s="206"/>
      <c r="F553" s="205"/>
      <c r="G553" s="205"/>
      <c r="H553" s="136"/>
    </row>
    <row r="554" spans="2:8" ht="21" x14ac:dyDescent="0.35">
      <c r="B554" s="546"/>
      <c r="C554" s="205"/>
      <c r="D554" s="206"/>
      <c r="E554" s="206"/>
      <c r="F554" s="205"/>
      <c r="G554" s="205"/>
      <c r="H554" s="136"/>
    </row>
    <row r="555" spans="2:8" ht="21" x14ac:dyDescent="0.35">
      <c r="B555" s="546"/>
      <c r="C555" s="205"/>
      <c r="D555" s="206"/>
      <c r="E555" s="206"/>
      <c r="F555" s="205"/>
      <c r="G555" s="205"/>
      <c r="H555" s="136"/>
    </row>
    <row r="556" spans="2:8" ht="21" x14ac:dyDescent="0.35">
      <c r="B556" s="546"/>
      <c r="C556" s="205"/>
      <c r="D556" s="206"/>
      <c r="E556" s="206"/>
      <c r="F556" s="205"/>
      <c r="G556" s="205"/>
      <c r="H556" s="136"/>
    </row>
    <row r="557" spans="2:8" ht="21" x14ac:dyDescent="0.35">
      <c r="B557" s="546"/>
      <c r="C557" s="205"/>
      <c r="D557" s="206"/>
      <c r="E557" s="206"/>
      <c r="F557" s="205"/>
      <c r="G557" s="205"/>
      <c r="H557" s="136"/>
    </row>
    <row r="558" spans="2:8" ht="21" x14ac:dyDescent="0.35">
      <c r="B558" s="546"/>
      <c r="C558" s="205"/>
      <c r="D558" s="206"/>
      <c r="E558" s="206"/>
      <c r="F558" s="205"/>
      <c r="G558" s="205"/>
      <c r="H558" s="136"/>
    </row>
    <row r="559" spans="2:8" ht="21" x14ac:dyDescent="0.35">
      <c r="B559" s="546"/>
      <c r="C559" s="205"/>
      <c r="D559" s="206"/>
      <c r="E559" s="206"/>
      <c r="F559" s="205"/>
      <c r="G559" s="205"/>
      <c r="H559" s="136"/>
    </row>
    <row r="560" spans="2:8" ht="21" x14ac:dyDescent="0.35">
      <c r="B560" s="546"/>
      <c r="C560" s="205"/>
      <c r="D560" s="206"/>
      <c r="E560" s="206"/>
      <c r="F560" s="205"/>
      <c r="G560" s="205"/>
      <c r="H560" s="136"/>
    </row>
    <row r="561" spans="2:13" ht="21" x14ac:dyDescent="0.35">
      <c r="B561" s="546"/>
      <c r="C561" s="205"/>
      <c r="D561" s="206"/>
      <c r="E561" s="206"/>
      <c r="F561" s="205"/>
      <c r="G561" s="205"/>
      <c r="H561" s="136"/>
    </row>
    <row r="562" spans="2:13" ht="21" x14ac:dyDescent="0.35">
      <c r="B562" s="546"/>
      <c r="C562" s="205"/>
      <c r="D562" s="206"/>
      <c r="E562" s="206"/>
      <c r="F562" s="205"/>
      <c r="G562" s="205"/>
      <c r="H562" s="136"/>
    </row>
    <row r="563" spans="2:13" ht="21" x14ac:dyDescent="0.35">
      <c r="B563" s="546"/>
      <c r="C563" s="205"/>
      <c r="D563" s="206"/>
      <c r="E563" s="206"/>
      <c r="F563" s="205"/>
      <c r="G563" s="205"/>
      <c r="H563" s="136"/>
    </row>
    <row r="564" spans="2:13" ht="21" x14ac:dyDescent="0.35">
      <c r="B564" s="546"/>
      <c r="C564" s="205"/>
      <c r="D564" s="206"/>
      <c r="E564" s="206"/>
      <c r="F564" s="205"/>
      <c r="G564" s="205"/>
      <c r="H564" s="136"/>
    </row>
    <row r="565" spans="2:13" ht="21" x14ac:dyDescent="0.35">
      <c r="B565" s="546"/>
      <c r="C565" s="205"/>
      <c r="D565" s="206"/>
      <c r="E565" s="206"/>
      <c r="F565" s="205"/>
      <c r="G565" s="205"/>
      <c r="H565" s="136"/>
    </row>
    <row r="566" spans="2:13" ht="21" x14ac:dyDescent="0.35">
      <c r="B566" s="546"/>
      <c r="C566" s="205"/>
      <c r="D566" s="206"/>
      <c r="E566" s="206"/>
      <c r="F566" s="205"/>
      <c r="G566" s="205"/>
      <c r="H566" s="136"/>
    </row>
    <row r="567" spans="2:13" ht="21" x14ac:dyDescent="0.35">
      <c r="B567" s="546"/>
      <c r="C567" s="205"/>
      <c r="D567" s="206"/>
      <c r="E567" s="206"/>
      <c r="F567" s="205"/>
      <c r="G567" s="205"/>
      <c r="H567" s="136"/>
    </row>
    <row r="568" spans="2:13" ht="21" x14ac:dyDescent="0.35">
      <c r="B568" s="546"/>
      <c r="C568" s="205"/>
      <c r="D568" s="206"/>
      <c r="E568" s="206"/>
      <c r="F568" s="205"/>
      <c r="G568" s="205"/>
      <c r="H568" s="136"/>
    </row>
    <row r="569" spans="2:13" ht="21" x14ac:dyDescent="0.35">
      <c r="B569" s="546"/>
      <c r="C569" s="205"/>
      <c r="D569" s="206"/>
      <c r="E569" s="206"/>
      <c r="F569" s="205"/>
      <c r="G569" s="205"/>
      <c r="H569" s="136"/>
    </row>
    <row r="570" spans="2:13" ht="21" x14ac:dyDescent="0.35">
      <c r="B570" s="546"/>
      <c r="C570" s="205"/>
      <c r="D570" s="206"/>
      <c r="E570" s="206"/>
      <c r="F570" s="205"/>
      <c r="G570" s="205"/>
      <c r="H570" s="136"/>
    </row>
    <row r="571" spans="2:13" ht="21" x14ac:dyDescent="0.35">
      <c r="B571" s="546"/>
      <c r="C571" s="205"/>
      <c r="D571" s="206"/>
      <c r="E571" s="206"/>
      <c r="F571" s="205"/>
      <c r="G571" s="205"/>
      <c r="H571" s="136"/>
    </row>
    <row r="572" spans="2:13" ht="21" x14ac:dyDescent="0.35">
      <c r="B572" s="546"/>
      <c r="C572" s="205"/>
      <c r="D572" s="206"/>
      <c r="E572" s="206"/>
      <c r="F572" s="205"/>
      <c r="G572" s="205"/>
      <c r="H572" s="136"/>
    </row>
    <row r="573" spans="2:13" ht="21" x14ac:dyDescent="0.35">
      <c r="B573" s="546"/>
      <c r="C573" s="205"/>
      <c r="D573" s="206"/>
      <c r="E573" s="206"/>
      <c r="F573" s="205"/>
      <c r="G573" s="205"/>
      <c r="H573" s="136"/>
    </row>
    <row r="574" spans="2:13" ht="15" x14ac:dyDescent="0.25">
      <c r="B574" s="545"/>
      <c r="C574" s="136"/>
      <c r="D574" s="202"/>
      <c r="E574" s="202"/>
      <c r="F574" s="136"/>
      <c r="G574" s="136"/>
      <c r="H574" s="136"/>
      <c r="I574" s="225"/>
      <c r="J574" s="225"/>
      <c r="K574" s="225"/>
      <c r="L574" s="225"/>
      <c r="M574" s="225"/>
    </row>
    <row r="575" spans="2:13" ht="15" x14ac:dyDescent="0.25">
      <c r="B575" s="545"/>
      <c r="C575" s="136"/>
      <c r="D575" s="202"/>
      <c r="E575" s="202"/>
      <c r="F575" s="136"/>
      <c r="G575" s="136"/>
      <c r="H575" s="136"/>
      <c r="I575" s="225"/>
      <c r="J575" s="225"/>
      <c r="K575" s="225"/>
      <c r="L575" s="225"/>
      <c r="M575" s="225"/>
    </row>
    <row r="576" spans="2:13" ht="15" x14ac:dyDescent="0.25">
      <c r="B576" s="545"/>
      <c r="C576" s="136"/>
      <c r="D576" s="202"/>
      <c r="E576" s="202"/>
      <c r="F576" s="136"/>
      <c r="G576" s="136"/>
      <c r="H576" s="136"/>
      <c r="I576" s="225"/>
      <c r="J576" s="225"/>
      <c r="K576" s="225"/>
      <c r="L576" s="225"/>
      <c r="M576" s="225"/>
    </row>
    <row r="577" spans="2:13" ht="15" x14ac:dyDescent="0.25">
      <c r="B577" s="545"/>
      <c r="C577" s="136"/>
      <c r="D577" s="202"/>
      <c r="E577" s="202"/>
      <c r="F577" s="136"/>
      <c r="G577" s="136"/>
      <c r="H577" s="136"/>
      <c r="I577" s="225"/>
      <c r="J577" s="225"/>
      <c r="K577" s="225"/>
      <c r="L577" s="225"/>
      <c r="M577" s="225"/>
    </row>
    <row r="578" spans="2:13" ht="15" x14ac:dyDescent="0.25">
      <c r="B578" s="545"/>
      <c r="C578" s="136"/>
      <c r="D578" s="202"/>
      <c r="E578" s="202"/>
      <c r="F578" s="136"/>
      <c r="G578" s="136"/>
      <c r="H578" s="136"/>
      <c r="I578" s="225"/>
      <c r="J578" s="225"/>
      <c r="K578" s="225"/>
      <c r="L578" s="225"/>
      <c r="M578" s="225"/>
    </row>
    <row r="579" spans="2:13" ht="15" x14ac:dyDescent="0.25">
      <c r="B579" s="545"/>
      <c r="C579" s="136"/>
      <c r="D579" s="202"/>
      <c r="E579" s="202"/>
      <c r="F579" s="136"/>
      <c r="G579" s="136"/>
      <c r="H579" s="136"/>
      <c r="I579" s="225"/>
      <c r="J579" s="225"/>
      <c r="K579" s="225"/>
      <c r="L579" s="225"/>
      <c r="M579" s="225"/>
    </row>
    <row r="580" spans="2:13" ht="15" x14ac:dyDescent="0.25">
      <c r="B580" s="545"/>
      <c r="C580" s="136"/>
      <c r="D580" s="202"/>
      <c r="E580" s="202"/>
      <c r="F580" s="136"/>
      <c r="G580" s="136"/>
      <c r="H580" s="136"/>
      <c r="I580" s="225"/>
      <c r="J580" s="225"/>
      <c r="K580" s="225"/>
      <c r="L580" s="225"/>
      <c r="M580" s="225"/>
    </row>
    <row r="581" spans="2:13" ht="15" x14ac:dyDescent="0.25">
      <c r="B581" s="545"/>
      <c r="C581" s="136"/>
      <c r="D581" s="202"/>
      <c r="E581" s="202"/>
      <c r="F581" s="136"/>
      <c r="G581" s="136"/>
      <c r="H581" s="136"/>
      <c r="I581" s="225"/>
      <c r="J581" s="225"/>
      <c r="K581" s="225"/>
      <c r="L581" s="225"/>
      <c r="M581" s="225"/>
    </row>
    <row r="582" spans="2:13" ht="15" x14ac:dyDescent="0.25">
      <c r="B582" s="545"/>
      <c r="C582" s="136"/>
      <c r="D582" s="202"/>
      <c r="E582" s="202"/>
      <c r="F582" s="136"/>
      <c r="G582" s="136"/>
      <c r="H582" s="136"/>
      <c r="I582" s="225"/>
      <c r="J582" s="225"/>
      <c r="K582" s="225"/>
      <c r="L582" s="225"/>
      <c r="M582" s="225"/>
    </row>
    <row r="583" spans="2:13" ht="15" x14ac:dyDescent="0.25">
      <c r="B583" s="545"/>
      <c r="C583" s="136"/>
      <c r="D583" s="202"/>
      <c r="E583" s="202"/>
      <c r="F583" s="136"/>
      <c r="G583" s="136"/>
      <c r="H583" s="136"/>
      <c r="I583" s="225"/>
      <c r="J583" s="225"/>
      <c r="K583" s="225"/>
      <c r="L583" s="225"/>
      <c r="M583" s="225"/>
    </row>
    <row r="584" spans="2:13" ht="15" x14ac:dyDescent="0.25">
      <c r="B584" s="545"/>
      <c r="C584" s="136"/>
      <c r="D584" s="202"/>
      <c r="E584" s="202"/>
      <c r="F584" s="136"/>
      <c r="G584" s="136"/>
      <c r="H584" s="136"/>
      <c r="I584" s="225"/>
      <c r="J584" s="225"/>
      <c r="K584" s="225"/>
      <c r="L584" s="225"/>
      <c r="M584" s="225"/>
    </row>
    <row r="585" spans="2:13" ht="15" x14ac:dyDescent="0.25">
      <c r="B585" s="545"/>
      <c r="C585" s="136"/>
      <c r="D585" s="202"/>
      <c r="E585" s="202"/>
      <c r="F585" s="136"/>
      <c r="G585" s="136"/>
      <c r="H585" s="136"/>
      <c r="I585" s="225"/>
      <c r="J585" s="225"/>
      <c r="K585" s="225"/>
      <c r="L585" s="225"/>
      <c r="M585" s="225"/>
    </row>
    <row r="586" spans="2:13" ht="15" x14ac:dyDescent="0.25">
      <c r="B586" s="545"/>
      <c r="C586" s="136"/>
      <c r="D586" s="202"/>
      <c r="E586" s="202"/>
      <c r="F586" s="136"/>
      <c r="G586" s="136"/>
      <c r="H586" s="136"/>
      <c r="I586" s="225"/>
      <c r="J586" s="225"/>
      <c r="K586" s="225"/>
      <c r="L586" s="225"/>
      <c r="M586" s="225"/>
    </row>
    <row r="587" spans="2:13" ht="15" x14ac:dyDescent="0.25">
      <c r="B587" s="545"/>
      <c r="C587" s="136"/>
      <c r="D587" s="202"/>
      <c r="E587" s="202"/>
      <c r="F587" s="136"/>
      <c r="G587" s="136"/>
      <c r="H587" s="136"/>
      <c r="I587" s="225"/>
      <c r="J587" s="225"/>
      <c r="K587" s="225"/>
      <c r="L587" s="225"/>
      <c r="M587" s="225"/>
    </row>
    <row r="588" spans="2:13" ht="15" x14ac:dyDescent="0.25">
      <c r="B588" s="545"/>
      <c r="C588" s="136"/>
      <c r="D588" s="202"/>
      <c r="E588" s="202"/>
      <c r="F588" s="136"/>
      <c r="G588" s="136"/>
      <c r="H588" s="136"/>
      <c r="I588" s="225"/>
      <c r="J588" s="225"/>
      <c r="K588" s="225"/>
      <c r="L588" s="225"/>
      <c r="M588" s="225"/>
    </row>
    <row r="589" spans="2:13" ht="21" x14ac:dyDescent="0.35">
      <c r="B589" s="546"/>
      <c r="C589" s="205"/>
      <c r="D589" s="206"/>
      <c r="E589" s="206"/>
      <c r="F589" s="205"/>
      <c r="G589" s="205"/>
      <c r="H589" s="136"/>
    </row>
    <row r="590" spans="2:13" ht="21" x14ac:dyDescent="0.35">
      <c r="B590" s="546"/>
      <c r="C590" s="205"/>
      <c r="D590" s="206"/>
      <c r="E590" s="206"/>
      <c r="F590" s="205"/>
      <c r="G590" s="205"/>
      <c r="H590" s="136"/>
    </row>
    <row r="591" spans="2:13" ht="21" x14ac:dyDescent="0.35">
      <c r="B591" s="546"/>
      <c r="C591" s="205"/>
      <c r="D591" s="206"/>
      <c r="E591" s="206"/>
      <c r="F591" s="205"/>
      <c r="G591" s="205"/>
      <c r="H591" s="136"/>
    </row>
    <row r="592" spans="2:13" ht="21" x14ac:dyDescent="0.35">
      <c r="B592" s="546"/>
      <c r="C592" s="205"/>
      <c r="D592" s="206"/>
      <c r="E592" s="206"/>
      <c r="F592" s="205"/>
      <c r="G592" s="205"/>
      <c r="H592" s="136"/>
    </row>
    <row r="593" spans="2:8" ht="21" x14ac:dyDescent="0.35">
      <c r="B593" s="546"/>
      <c r="C593" s="205"/>
      <c r="D593" s="206"/>
      <c r="E593" s="206"/>
      <c r="F593" s="205"/>
      <c r="G593" s="205"/>
      <c r="H593" s="136"/>
    </row>
    <row r="594" spans="2:8" ht="21" x14ac:dyDescent="0.35">
      <c r="B594" s="546"/>
      <c r="C594" s="205"/>
      <c r="D594" s="206"/>
      <c r="E594" s="206"/>
      <c r="F594" s="205"/>
      <c r="G594" s="205"/>
      <c r="H594" s="136"/>
    </row>
    <row r="595" spans="2:8" ht="21" x14ac:dyDescent="0.35">
      <c r="B595" s="546"/>
      <c r="C595" s="205"/>
      <c r="D595" s="206"/>
      <c r="E595" s="206"/>
      <c r="F595" s="205"/>
      <c r="G595" s="205"/>
      <c r="H595" s="136"/>
    </row>
    <row r="596" spans="2:8" ht="21" x14ac:dyDescent="0.35">
      <c r="B596" s="546"/>
      <c r="C596" s="205"/>
      <c r="D596" s="206"/>
      <c r="E596" s="206"/>
      <c r="F596" s="205"/>
      <c r="G596" s="205"/>
      <c r="H596" s="136"/>
    </row>
    <row r="597" spans="2:8" ht="21" x14ac:dyDescent="0.35">
      <c r="B597" s="546"/>
      <c r="C597" s="205"/>
      <c r="D597" s="206"/>
      <c r="E597" s="206"/>
      <c r="F597" s="205"/>
      <c r="G597" s="205"/>
      <c r="H597" s="136"/>
    </row>
    <row r="598" spans="2:8" ht="21" x14ac:dyDescent="0.35">
      <c r="B598" s="546"/>
      <c r="C598" s="205"/>
      <c r="D598" s="206"/>
      <c r="E598" s="206"/>
      <c r="F598" s="205"/>
      <c r="G598" s="205"/>
      <c r="H598" s="136"/>
    </row>
    <row r="599" spans="2:8" ht="21" x14ac:dyDescent="0.35">
      <c r="B599" s="546"/>
      <c r="C599" s="205"/>
      <c r="D599" s="206"/>
      <c r="E599" s="206"/>
      <c r="F599" s="205"/>
      <c r="G599" s="205"/>
      <c r="H599" s="136"/>
    </row>
    <row r="600" spans="2:8" ht="21" x14ac:dyDescent="0.35">
      <c r="B600" s="546"/>
      <c r="C600" s="205"/>
      <c r="D600" s="206"/>
      <c r="E600" s="206"/>
      <c r="F600" s="205"/>
      <c r="G600" s="205"/>
      <c r="H600" s="136"/>
    </row>
    <row r="601" spans="2:8" ht="21" x14ac:dyDescent="0.35">
      <c r="B601" s="546"/>
      <c r="C601" s="205"/>
      <c r="D601" s="206"/>
      <c r="E601" s="206"/>
      <c r="F601" s="205"/>
      <c r="G601" s="205"/>
      <c r="H601" s="136"/>
    </row>
    <row r="602" spans="2:8" ht="21" x14ac:dyDescent="0.35">
      <c r="B602" s="546"/>
      <c r="C602" s="205"/>
      <c r="D602" s="206"/>
      <c r="E602" s="206"/>
      <c r="F602" s="205"/>
      <c r="G602" s="205"/>
      <c r="H602" s="136"/>
    </row>
    <row r="603" spans="2:8" ht="21" x14ac:dyDescent="0.35">
      <c r="B603" s="546"/>
      <c r="C603" s="205"/>
      <c r="D603" s="206"/>
      <c r="E603" s="206"/>
      <c r="F603" s="205"/>
      <c r="G603" s="205"/>
      <c r="H603" s="136"/>
    </row>
    <row r="604" spans="2:8" ht="21" x14ac:dyDescent="0.35">
      <c r="B604" s="546"/>
      <c r="C604" s="205"/>
      <c r="D604" s="206"/>
      <c r="E604" s="206"/>
      <c r="F604" s="205"/>
      <c r="G604" s="205"/>
      <c r="H604" s="136"/>
    </row>
    <row r="605" spans="2:8" ht="21" x14ac:dyDescent="0.35">
      <c r="B605" s="546"/>
      <c r="C605" s="205"/>
      <c r="D605" s="206"/>
      <c r="E605" s="206"/>
      <c r="F605" s="205"/>
      <c r="G605" s="205"/>
      <c r="H605" s="136"/>
    </row>
    <row r="606" spans="2:8" ht="21" x14ac:dyDescent="0.35">
      <c r="B606" s="546"/>
      <c r="C606" s="205"/>
      <c r="D606" s="206"/>
      <c r="E606" s="206"/>
      <c r="F606" s="205"/>
      <c r="G606" s="205"/>
      <c r="H606" s="136"/>
    </row>
    <row r="607" spans="2:8" ht="21" x14ac:dyDescent="0.35">
      <c r="B607" s="546"/>
      <c r="C607" s="205"/>
      <c r="D607" s="206"/>
      <c r="E607" s="206"/>
      <c r="F607" s="205"/>
      <c r="G607" s="205"/>
      <c r="H607" s="136"/>
    </row>
    <row r="608" spans="2:8" ht="21" x14ac:dyDescent="0.35">
      <c r="B608" s="546"/>
      <c r="C608" s="205"/>
      <c r="D608" s="206"/>
      <c r="E608" s="206"/>
      <c r="F608" s="205"/>
      <c r="G608" s="205"/>
      <c r="H608" s="136"/>
    </row>
    <row r="609" spans="2:8" ht="21" x14ac:dyDescent="0.35">
      <c r="B609" s="546"/>
      <c r="C609" s="205"/>
      <c r="D609" s="206"/>
      <c r="E609" s="206"/>
      <c r="F609" s="205"/>
      <c r="G609" s="205"/>
      <c r="H609" s="136"/>
    </row>
    <row r="610" spans="2:8" ht="21" x14ac:dyDescent="0.35">
      <c r="B610" s="546"/>
      <c r="C610" s="205"/>
      <c r="D610" s="206"/>
      <c r="E610" s="206"/>
      <c r="F610" s="205"/>
      <c r="G610" s="205"/>
      <c r="H610" s="136"/>
    </row>
    <row r="611" spans="2:8" ht="21" x14ac:dyDescent="0.35">
      <c r="B611" s="546"/>
      <c r="C611" s="205"/>
      <c r="D611" s="206"/>
      <c r="E611" s="206"/>
      <c r="F611" s="205"/>
      <c r="G611" s="205"/>
      <c r="H611" s="136"/>
    </row>
    <row r="612" spans="2:8" ht="21" x14ac:dyDescent="0.35">
      <c r="B612" s="546"/>
      <c r="C612" s="205"/>
      <c r="D612" s="206"/>
      <c r="E612" s="206"/>
      <c r="F612" s="205"/>
      <c r="G612" s="205"/>
      <c r="H612" s="136"/>
    </row>
    <row r="613" spans="2:8" ht="21" x14ac:dyDescent="0.35">
      <c r="B613" s="546"/>
      <c r="C613" s="205"/>
      <c r="D613" s="206"/>
      <c r="E613" s="206"/>
      <c r="F613" s="205"/>
      <c r="G613" s="205"/>
      <c r="H613" s="136"/>
    </row>
    <row r="614" spans="2:8" ht="21" x14ac:dyDescent="0.35">
      <c r="B614" s="546"/>
      <c r="C614" s="205"/>
      <c r="D614" s="206"/>
      <c r="E614" s="206"/>
      <c r="F614" s="205"/>
      <c r="G614" s="205"/>
      <c r="H614" s="136"/>
    </row>
    <row r="615" spans="2:8" ht="21" x14ac:dyDescent="0.35">
      <c r="B615" s="546"/>
      <c r="C615" s="205"/>
      <c r="D615" s="206"/>
      <c r="E615" s="206"/>
      <c r="F615" s="205"/>
      <c r="G615" s="205"/>
      <c r="H615" s="136"/>
    </row>
    <row r="616" spans="2:8" ht="21" x14ac:dyDescent="0.35">
      <c r="B616" s="546"/>
      <c r="C616" s="205"/>
      <c r="D616" s="206"/>
      <c r="E616" s="206"/>
      <c r="F616" s="205"/>
      <c r="G616" s="205"/>
      <c r="H616" s="136"/>
    </row>
    <row r="617" spans="2:8" ht="21" x14ac:dyDescent="0.35">
      <c r="B617" s="546"/>
      <c r="C617" s="205"/>
      <c r="D617" s="206"/>
      <c r="E617" s="206"/>
      <c r="F617" s="205"/>
      <c r="G617" s="205"/>
      <c r="H617" s="136"/>
    </row>
    <row r="618" spans="2:8" ht="21" x14ac:dyDescent="0.35">
      <c r="B618" s="546"/>
      <c r="C618" s="205"/>
      <c r="D618" s="206"/>
      <c r="E618" s="206"/>
      <c r="F618" s="205"/>
      <c r="G618" s="205"/>
      <c r="H618" s="136"/>
    </row>
    <row r="619" spans="2:8" ht="21" x14ac:dyDescent="0.35">
      <c r="B619" s="546"/>
      <c r="C619" s="205"/>
      <c r="D619" s="206"/>
      <c r="E619" s="206"/>
      <c r="F619" s="205"/>
      <c r="G619" s="205"/>
      <c r="H619" s="136"/>
    </row>
    <row r="620" spans="2:8" ht="21" x14ac:dyDescent="0.35">
      <c r="B620" s="546"/>
      <c r="C620" s="205"/>
      <c r="D620" s="206"/>
      <c r="E620" s="206"/>
      <c r="F620" s="205"/>
      <c r="G620" s="205"/>
      <c r="H620" s="136"/>
    </row>
    <row r="621" spans="2:8" ht="21" x14ac:dyDescent="0.35">
      <c r="B621" s="546"/>
      <c r="C621" s="205"/>
      <c r="D621" s="206"/>
      <c r="E621" s="206"/>
      <c r="F621" s="205"/>
      <c r="G621" s="205"/>
      <c r="H621" s="136"/>
    </row>
    <row r="622" spans="2:8" ht="21" x14ac:dyDescent="0.35">
      <c r="B622" s="546"/>
      <c r="C622" s="205"/>
      <c r="D622" s="206"/>
      <c r="E622" s="206"/>
      <c r="F622" s="205"/>
      <c r="G622" s="205"/>
      <c r="H622" s="136"/>
    </row>
    <row r="623" spans="2:8" ht="21" x14ac:dyDescent="0.35">
      <c r="B623" s="546"/>
      <c r="C623" s="205"/>
      <c r="D623" s="206"/>
      <c r="E623" s="206"/>
      <c r="F623" s="205"/>
      <c r="G623" s="205"/>
      <c r="H623" s="136"/>
    </row>
    <row r="624" spans="2:8" ht="21" x14ac:dyDescent="0.35">
      <c r="B624" s="546"/>
      <c r="C624" s="205"/>
      <c r="D624" s="206"/>
      <c r="E624" s="206"/>
      <c r="F624" s="205"/>
      <c r="G624" s="205"/>
      <c r="H624" s="136"/>
    </row>
    <row r="625" spans="2:13" ht="21" x14ac:dyDescent="0.35">
      <c r="B625" s="546"/>
      <c r="C625" s="205"/>
      <c r="D625" s="206"/>
      <c r="E625" s="206"/>
      <c r="F625" s="205"/>
      <c r="G625" s="205"/>
      <c r="H625" s="136"/>
    </row>
    <row r="626" spans="2:13" ht="21" x14ac:dyDescent="0.35">
      <c r="B626" s="546"/>
      <c r="C626" s="205"/>
      <c r="D626" s="206"/>
      <c r="E626" s="206"/>
      <c r="F626" s="205"/>
      <c r="G626" s="205"/>
      <c r="H626" s="136"/>
    </row>
    <row r="627" spans="2:13" ht="21" x14ac:dyDescent="0.35">
      <c r="B627" s="546"/>
      <c r="C627" s="205"/>
      <c r="D627" s="206"/>
      <c r="E627" s="206"/>
      <c r="F627" s="205"/>
      <c r="G627" s="205"/>
      <c r="H627" s="136"/>
    </row>
    <row r="628" spans="2:13" ht="21" x14ac:dyDescent="0.35">
      <c r="B628" s="546"/>
      <c r="C628" s="205"/>
      <c r="D628" s="206"/>
      <c r="E628" s="206"/>
      <c r="F628" s="205"/>
      <c r="G628" s="205"/>
      <c r="H628" s="136"/>
    </row>
    <row r="629" spans="2:13" ht="21" x14ac:dyDescent="0.35">
      <c r="B629" s="546"/>
      <c r="C629" s="205"/>
      <c r="D629" s="206"/>
      <c r="E629" s="206"/>
      <c r="F629" s="205"/>
      <c r="G629" s="205"/>
      <c r="H629" s="136"/>
    </row>
    <row r="630" spans="2:13" ht="21" x14ac:dyDescent="0.35">
      <c r="B630" s="546"/>
      <c r="C630" s="205"/>
      <c r="D630" s="206"/>
      <c r="E630" s="206"/>
      <c r="F630" s="205"/>
      <c r="G630" s="205"/>
      <c r="H630" s="136"/>
    </row>
    <row r="631" spans="2:13" ht="21" x14ac:dyDescent="0.35">
      <c r="B631" s="546"/>
      <c r="C631" s="205"/>
      <c r="D631" s="206"/>
      <c r="E631" s="206"/>
      <c r="F631" s="205"/>
      <c r="G631" s="205"/>
      <c r="H631" s="136"/>
    </row>
    <row r="632" spans="2:13" ht="21" x14ac:dyDescent="0.35">
      <c r="B632" s="546"/>
      <c r="C632" s="205"/>
      <c r="D632" s="206"/>
      <c r="E632" s="206"/>
      <c r="F632" s="205"/>
      <c r="G632" s="205"/>
      <c r="H632" s="136"/>
    </row>
    <row r="633" spans="2:13" ht="21" x14ac:dyDescent="0.35">
      <c r="B633" s="546"/>
      <c r="C633" s="205"/>
      <c r="D633" s="206"/>
      <c r="E633" s="206"/>
      <c r="F633" s="205"/>
      <c r="G633" s="205"/>
      <c r="H633" s="136"/>
    </row>
    <row r="634" spans="2:13" ht="21" x14ac:dyDescent="0.35">
      <c r="B634" s="546"/>
      <c r="C634" s="205"/>
      <c r="D634" s="206"/>
      <c r="E634" s="206"/>
      <c r="F634" s="205"/>
      <c r="G634" s="205"/>
      <c r="H634" s="136"/>
    </row>
    <row r="635" spans="2:13" ht="21" x14ac:dyDescent="0.35">
      <c r="B635" s="546"/>
      <c r="C635" s="205"/>
      <c r="D635" s="206"/>
      <c r="E635" s="206"/>
      <c r="F635" s="205"/>
      <c r="G635" s="205"/>
      <c r="H635" s="136"/>
    </row>
    <row r="636" spans="2:13" ht="21" x14ac:dyDescent="0.35">
      <c r="B636" s="546"/>
      <c r="C636" s="205"/>
      <c r="D636" s="206"/>
      <c r="E636" s="206"/>
      <c r="F636" s="205"/>
      <c r="G636" s="205"/>
      <c r="H636" s="136"/>
    </row>
    <row r="637" spans="2:13" ht="21" x14ac:dyDescent="0.35">
      <c r="B637" s="546"/>
      <c r="C637" s="205"/>
      <c r="D637" s="206"/>
      <c r="E637" s="206"/>
      <c r="F637" s="205"/>
      <c r="G637" s="205"/>
      <c r="H637" s="136"/>
    </row>
    <row r="638" spans="2:13" ht="21" x14ac:dyDescent="0.35">
      <c r="B638" s="546"/>
      <c r="C638" s="205"/>
      <c r="D638" s="206"/>
      <c r="E638" s="206"/>
      <c r="F638" s="205"/>
      <c r="G638" s="205"/>
      <c r="H638" s="136"/>
    </row>
    <row r="639" spans="2:13" ht="15" x14ac:dyDescent="0.25">
      <c r="B639" s="545"/>
      <c r="C639" s="136"/>
      <c r="D639" s="202"/>
      <c r="E639" s="202"/>
      <c r="F639" s="136"/>
      <c r="G639" s="136"/>
      <c r="H639" s="136"/>
      <c r="I639" s="225"/>
      <c r="J639" s="225"/>
      <c r="K639" s="225"/>
      <c r="L639" s="225"/>
      <c r="M639" s="225"/>
    </row>
    <row r="640" spans="2:13" ht="15" x14ac:dyDescent="0.25">
      <c r="B640" s="545"/>
      <c r="C640" s="136"/>
      <c r="D640" s="202"/>
      <c r="E640" s="202"/>
      <c r="F640" s="136"/>
      <c r="G640" s="136"/>
      <c r="H640" s="136"/>
      <c r="I640" s="225"/>
      <c r="J640" s="225"/>
      <c r="K640" s="225"/>
      <c r="L640" s="225"/>
      <c r="M640" s="225"/>
    </row>
    <row r="641" spans="2:13" ht="15" x14ac:dyDescent="0.25">
      <c r="B641" s="545"/>
      <c r="C641" s="136"/>
      <c r="D641" s="202"/>
      <c r="E641" s="202"/>
      <c r="F641" s="136"/>
      <c r="G641" s="136"/>
      <c r="H641" s="136"/>
      <c r="I641" s="225"/>
      <c r="J641" s="225"/>
      <c r="K641" s="225"/>
      <c r="L641" s="225"/>
      <c r="M641" s="225"/>
    </row>
    <row r="642" spans="2:13" ht="15" x14ac:dyDescent="0.25">
      <c r="B642" s="545"/>
      <c r="C642" s="136"/>
      <c r="D642" s="202"/>
      <c r="E642" s="202"/>
      <c r="F642" s="136"/>
      <c r="G642" s="136"/>
      <c r="H642" s="136"/>
      <c r="I642" s="225"/>
      <c r="J642" s="225"/>
      <c r="K642" s="225"/>
      <c r="L642" s="225"/>
      <c r="M642" s="225"/>
    </row>
    <row r="643" spans="2:13" ht="15" x14ac:dyDescent="0.25">
      <c r="B643" s="545"/>
      <c r="C643" s="136"/>
      <c r="D643" s="202"/>
      <c r="E643" s="202"/>
      <c r="F643" s="136"/>
      <c r="G643" s="136"/>
      <c r="H643" s="136"/>
      <c r="I643" s="225"/>
      <c r="J643" s="225"/>
      <c r="K643" s="225"/>
      <c r="L643" s="225"/>
      <c r="M643" s="225"/>
    </row>
    <row r="644" spans="2:13" ht="15" x14ac:dyDescent="0.25">
      <c r="B644" s="545"/>
      <c r="C644" s="136"/>
      <c r="D644" s="202"/>
      <c r="E644" s="202"/>
      <c r="F644" s="136"/>
      <c r="G644" s="136"/>
      <c r="H644" s="136"/>
      <c r="I644" s="225"/>
      <c r="J644" s="225"/>
      <c r="K644" s="225"/>
      <c r="L644" s="225"/>
      <c r="M644" s="225"/>
    </row>
    <row r="645" spans="2:13" ht="15" x14ac:dyDescent="0.25">
      <c r="B645" s="545"/>
      <c r="C645" s="136"/>
      <c r="D645" s="202"/>
      <c r="E645" s="202"/>
      <c r="F645" s="136"/>
      <c r="G645" s="136"/>
      <c r="H645" s="136"/>
      <c r="I645" s="225"/>
      <c r="J645" s="225"/>
      <c r="K645" s="225"/>
      <c r="L645" s="225"/>
      <c r="M645" s="225"/>
    </row>
    <row r="646" spans="2:13" ht="15" x14ac:dyDescent="0.25">
      <c r="B646" s="545"/>
      <c r="C646" s="136"/>
      <c r="D646" s="202"/>
      <c r="E646" s="202"/>
      <c r="F646" s="136"/>
      <c r="G646" s="136"/>
      <c r="H646" s="136"/>
      <c r="I646" s="225"/>
      <c r="J646" s="225"/>
      <c r="K646" s="225"/>
      <c r="L646" s="225"/>
      <c r="M646" s="225"/>
    </row>
    <row r="647" spans="2:13" ht="15" x14ac:dyDescent="0.25">
      <c r="B647" s="545"/>
      <c r="C647" s="136"/>
      <c r="D647" s="202"/>
      <c r="E647" s="202"/>
      <c r="F647" s="136"/>
      <c r="G647" s="136"/>
      <c r="H647" s="136"/>
      <c r="I647" s="225"/>
      <c r="J647" s="225"/>
      <c r="K647" s="225"/>
      <c r="L647" s="225"/>
      <c r="M647" s="225"/>
    </row>
    <row r="648" spans="2:13" ht="15" x14ac:dyDescent="0.25">
      <c r="B648" s="545"/>
      <c r="C648" s="136"/>
      <c r="D648" s="202"/>
      <c r="E648" s="202"/>
      <c r="F648" s="136"/>
      <c r="G648" s="136"/>
      <c r="H648" s="136"/>
      <c r="I648" s="225"/>
      <c r="J648" s="225"/>
      <c r="K648" s="225"/>
      <c r="L648" s="225"/>
      <c r="M648" s="225"/>
    </row>
    <row r="649" spans="2:13" ht="15" x14ac:dyDescent="0.25">
      <c r="B649" s="545"/>
      <c r="C649" s="136"/>
      <c r="D649" s="202"/>
      <c r="E649" s="202"/>
      <c r="F649" s="136"/>
      <c r="G649" s="136"/>
      <c r="H649" s="136"/>
      <c r="I649" s="225"/>
      <c r="J649" s="225"/>
      <c r="K649" s="225"/>
      <c r="L649" s="225"/>
      <c r="M649" s="225"/>
    </row>
    <row r="650" spans="2:13" ht="15" x14ac:dyDescent="0.25">
      <c r="B650" s="545"/>
      <c r="C650" s="136"/>
      <c r="D650" s="202"/>
      <c r="E650" s="202"/>
      <c r="F650" s="136"/>
      <c r="G650" s="136"/>
      <c r="H650" s="136"/>
      <c r="I650" s="225"/>
      <c r="J650" s="225"/>
      <c r="K650" s="225"/>
      <c r="L650" s="225"/>
      <c r="M650" s="225"/>
    </row>
    <row r="651" spans="2:13" ht="15" x14ac:dyDescent="0.25">
      <c r="B651" s="545"/>
      <c r="C651" s="136"/>
      <c r="D651" s="202"/>
      <c r="E651" s="202"/>
      <c r="F651" s="136"/>
      <c r="G651" s="136"/>
      <c r="H651" s="136"/>
      <c r="I651" s="225"/>
      <c r="J651" s="225"/>
      <c r="K651" s="225"/>
      <c r="L651" s="225"/>
      <c r="M651" s="225"/>
    </row>
    <row r="652" spans="2:13" ht="15" x14ac:dyDescent="0.25">
      <c r="B652" s="545"/>
      <c r="C652" s="136"/>
      <c r="D652" s="202"/>
      <c r="E652" s="202"/>
      <c r="F652" s="136"/>
      <c r="G652" s="136"/>
      <c r="H652" s="136"/>
      <c r="I652" s="225"/>
      <c r="J652" s="225"/>
      <c r="K652" s="225"/>
      <c r="L652" s="225"/>
      <c r="M652" s="225"/>
    </row>
    <row r="653" spans="2:13" ht="15" x14ac:dyDescent="0.25">
      <c r="B653" s="545"/>
      <c r="C653" s="136"/>
      <c r="D653" s="202"/>
      <c r="E653" s="202"/>
      <c r="F653" s="136"/>
      <c r="G653" s="136"/>
      <c r="H653" s="136"/>
      <c r="I653" s="225"/>
      <c r="J653" s="225"/>
      <c r="K653" s="225"/>
      <c r="L653" s="225"/>
      <c r="M653" s="225"/>
    </row>
    <row r="654" spans="2:13" ht="21" x14ac:dyDescent="0.35">
      <c r="B654" s="546"/>
      <c r="C654" s="205"/>
      <c r="D654" s="206"/>
      <c r="E654" s="206"/>
      <c r="F654" s="205"/>
      <c r="G654" s="205"/>
      <c r="H654" s="136"/>
    </row>
    <row r="655" spans="2:13" ht="21" x14ac:dyDescent="0.35">
      <c r="B655" s="546"/>
      <c r="C655" s="205"/>
      <c r="D655" s="206"/>
      <c r="E655" s="206"/>
      <c r="F655" s="205"/>
      <c r="G655" s="205"/>
      <c r="H655" s="136"/>
    </row>
    <row r="656" spans="2:13" ht="21" x14ac:dyDescent="0.35">
      <c r="B656" s="546"/>
      <c r="C656" s="205"/>
      <c r="D656" s="206"/>
      <c r="E656" s="206"/>
      <c r="F656" s="205"/>
      <c r="G656" s="205"/>
      <c r="H656" s="136"/>
    </row>
    <row r="657" spans="2:8" ht="21" x14ac:dyDescent="0.35">
      <c r="B657" s="546"/>
      <c r="C657" s="205"/>
      <c r="D657" s="206"/>
      <c r="E657" s="206"/>
      <c r="F657" s="205"/>
      <c r="G657" s="205"/>
      <c r="H657" s="136"/>
    </row>
    <row r="658" spans="2:8" ht="21" x14ac:dyDescent="0.35">
      <c r="B658" s="546"/>
      <c r="C658" s="205"/>
      <c r="D658" s="206"/>
      <c r="E658" s="206"/>
      <c r="F658" s="205"/>
      <c r="G658" s="205"/>
      <c r="H658" s="136"/>
    </row>
    <row r="659" spans="2:8" ht="21" x14ac:dyDescent="0.35">
      <c r="B659" s="546"/>
      <c r="C659" s="205"/>
      <c r="D659" s="206"/>
      <c r="E659" s="206"/>
      <c r="F659" s="205"/>
      <c r="G659" s="205"/>
      <c r="H659" s="136"/>
    </row>
    <row r="660" spans="2:8" ht="21" x14ac:dyDescent="0.35">
      <c r="B660" s="546"/>
      <c r="C660" s="205"/>
      <c r="D660" s="206"/>
      <c r="E660" s="206"/>
      <c r="F660" s="205"/>
      <c r="G660" s="205"/>
      <c r="H660" s="136"/>
    </row>
    <row r="661" spans="2:8" ht="21" x14ac:dyDescent="0.35">
      <c r="B661" s="546"/>
      <c r="C661" s="205"/>
      <c r="D661" s="206"/>
      <c r="E661" s="206"/>
      <c r="F661" s="205"/>
      <c r="G661" s="205"/>
      <c r="H661" s="136"/>
    </row>
    <row r="662" spans="2:8" ht="21" x14ac:dyDescent="0.35">
      <c r="B662" s="546"/>
      <c r="C662" s="205"/>
      <c r="D662" s="206"/>
      <c r="E662" s="206"/>
      <c r="F662" s="205"/>
      <c r="G662" s="205"/>
      <c r="H662" s="136"/>
    </row>
    <row r="663" spans="2:8" ht="21" x14ac:dyDescent="0.35">
      <c r="B663" s="546"/>
      <c r="C663" s="205"/>
      <c r="D663" s="206"/>
      <c r="E663" s="206"/>
      <c r="F663" s="205"/>
      <c r="G663" s="205"/>
      <c r="H663" s="136"/>
    </row>
    <row r="664" spans="2:8" ht="21" x14ac:dyDescent="0.35">
      <c r="B664" s="546"/>
      <c r="C664" s="205"/>
      <c r="D664" s="206"/>
      <c r="E664" s="206"/>
      <c r="F664" s="205"/>
      <c r="G664" s="205"/>
      <c r="H664" s="136"/>
    </row>
    <row r="665" spans="2:8" ht="21" x14ac:dyDescent="0.35">
      <c r="B665" s="546"/>
      <c r="C665" s="205"/>
      <c r="D665" s="206"/>
      <c r="E665" s="206"/>
      <c r="F665" s="205"/>
      <c r="G665" s="205"/>
      <c r="H665" s="136"/>
    </row>
    <row r="666" spans="2:8" ht="21" x14ac:dyDescent="0.35">
      <c r="B666" s="546"/>
      <c r="C666" s="205"/>
      <c r="D666" s="206"/>
      <c r="E666" s="206"/>
      <c r="F666" s="205"/>
      <c r="G666" s="205"/>
      <c r="H666" s="136"/>
    </row>
    <row r="667" spans="2:8" ht="21" x14ac:dyDescent="0.35">
      <c r="B667" s="546"/>
      <c r="C667" s="205"/>
      <c r="D667" s="206"/>
      <c r="E667" s="206"/>
      <c r="F667" s="205"/>
      <c r="G667" s="205"/>
      <c r="H667" s="136"/>
    </row>
    <row r="668" spans="2:8" ht="21" x14ac:dyDescent="0.35">
      <c r="B668" s="546"/>
      <c r="C668" s="205"/>
      <c r="D668" s="206"/>
      <c r="E668" s="206"/>
      <c r="F668" s="205"/>
      <c r="G668" s="205"/>
      <c r="H668" s="136"/>
    </row>
    <row r="669" spans="2:8" ht="21" x14ac:dyDescent="0.35">
      <c r="B669" s="546"/>
      <c r="C669" s="205"/>
      <c r="D669" s="206"/>
      <c r="E669" s="206"/>
      <c r="F669" s="205"/>
      <c r="G669" s="205"/>
      <c r="H669" s="136"/>
    </row>
    <row r="670" spans="2:8" ht="21" x14ac:dyDescent="0.35">
      <c r="B670" s="546"/>
      <c r="C670" s="205"/>
      <c r="D670" s="206"/>
      <c r="E670" s="206"/>
      <c r="F670" s="205"/>
      <c r="G670" s="205"/>
      <c r="H670" s="136"/>
    </row>
    <row r="671" spans="2:8" ht="21" x14ac:dyDescent="0.35">
      <c r="B671" s="546"/>
      <c r="C671" s="205"/>
      <c r="D671" s="206"/>
      <c r="E671" s="206"/>
      <c r="F671" s="205"/>
      <c r="G671" s="205"/>
      <c r="H671" s="136"/>
    </row>
    <row r="672" spans="2:8" ht="21" x14ac:dyDescent="0.35">
      <c r="B672" s="546"/>
      <c r="C672" s="205"/>
      <c r="D672" s="206"/>
      <c r="E672" s="206"/>
      <c r="F672" s="205"/>
      <c r="G672" s="205"/>
      <c r="H672" s="136"/>
    </row>
    <row r="673" spans="2:8" ht="21" x14ac:dyDescent="0.35">
      <c r="B673" s="546"/>
      <c r="C673" s="205"/>
      <c r="D673" s="206"/>
      <c r="E673" s="206"/>
      <c r="F673" s="205"/>
      <c r="G673" s="205"/>
      <c r="H673" s="136"/>
    </row>
    <row r="674" spans="2:8" ht="21" x14ac:dyDescent="0.35">
      <c r="B674" s="546"/>
      <c r="C674" s="205"/>
      <c r="D674" s="206"/>
      <c r="E674" s="206"/>
      <c r="F674" s="205"/>
      <c r="G674" s="205"/>
      <c r="H674" s="136"/>
    </row>
    <row r="675" spans="2:8" ht="21" x14ac:dyDescent="0.35">
      <c r="B675" s="546"/>
      <c r="C675" s="205"/>
      <c r="D675" s="206"/>
      <c r="E675" s="206"/>
      <c r="F675" s="205"/>
      <c r="G675" s="205"/>
      <c r="H675" s="136"/>
    </row>
    <row r="676" spans="2:8" ht="21" x14ac:dyDescent="0.35">
      <c r="B676" s="546"/>
      <c r="C676" s="205"/>
      <c r="D676" s="206"/>
      <c r="E676" s="206"/>
      <c r="F676" s="205"/>
      <c r="G676" s="205"/>
      <c r="H676" s="136"/>
    </row>
    <row r="677" spans="2:8" ht="21" x14ac:dyDescent="0.35">
      <c r="B677" s="546"/>
      <c r="C677" s="205"/>
      <c r="D677" s="206"/>
      <c r="E677" s="206"/>
      <c r="F677" s="205"/>
      <c r="G677" s="205"/>
      <c r="H677" s="136"/>
    </row>
    <row r="678" spans="2:8" ht="21" x14ac:dyDescent="0.35">
      <c r="B678" s="546"/>
      <c r="C678" s="205"/>
      <c r="D678" s="206"/>
      <c r="E678" s="206"/>
      <c r="F678" s="205"/>
      <c r="G678" s="205"/>
      <c r="H678" s="136"/>
    </row>
    <row r="679" spans="2:8" ht="21" x14ac:dyDescent="0.35">
      <c r="B679" s="546"/>
      <c r="C679" s="205"/>
      <c r="D679" s="206"/>
      <c r="E679" s="206"/>
      <c r="F679" s="205"/>
      <c r="G679" s="205"/>
      <c r="H679" s="136"/>
    </row>
    <row r="680" spans="2:8" ht="21" x14ac:dyDescent="0.35">
      <c r="B680" s="546"/>
      <c r="C680" s="205"/>
      <c r="D680" s="206"/>
      <c r="E680" s="206"/>
      <c r="F680" s="205"/>
      <c r="G680" s="205"/>
      <c r="H680" s="136"/>
    </row>
    <row r="681" spans="2:8" ht="21" x14ac:dyDescent="0.35">
      <c r="B681" s="546"/>
      <c r="C681" s="205"/>
      <c r="D681" s="206"/>
      <c r="E681" s="206"/>
      <c r="F681" s="205"/>
      <c r="G681" s="205"/>
      <c r="H681" s="136"/>
    </row>
    <row r="682" spans="2:8" ht="21" x14ac:dyDescent="0.35">
      <c r="B682" s="546"/>
      <c r="C682" s="205"/>
      <c r="D682" s="206"/>
      <c r="E682" s="206"/>
      <c r="F682" s="205"/>
      <c r="G682" s="205"/>
      <c r="H682" s="136"/>
    </row>
    <row r="683" spans="2:8" ht="21" x14ac:dyDescent="0.35">
      <c r="B683" s="546"/>
      <c r="C683" s="205"/>
      <c r="D683" s="206"/>
      <c r="E683" s="206"/>
      <c r="F683" s="205"/>
      <c r="G683" s="205"/>
      <c r="H683" s="136"/>
    </row>
    <row r="684" spans="2:8" ht="21" x14ac:dyDescent="0.35">
      <c r="B684" s="546"/>
      <c r="C684" s="205"/>
      <c r="D684" s="206"/>
      <c r="E684" s="206"/>
      <c r="F684" s="205"/>
      <c r="G684" s="205"/>
      <c r="H684" s="136"/>
    </row>
    <row r="685" spans="2:8" ht="21" x14ac:dyDescent="0.35">
      <c r="B685" s="546"/>
      <c r="C685" s="205"/>
      <c r="D685" s="206"/>
      <c r="E685" s="206"/>
      <c r="F685" s="205"/>
      <c r="G685" s="205"/>
      <c r="H685" s="136"/>
    </row>
    <row r="686" spans="2:8" ht="21" x14ac:dyDescent="0.35">
      <c r="B686" s="546"/>
      <c r="C686" s="205"/>
      <c r="D686" s="206"/>
      <c r="E686" s="206"/>
      <c r="F686" s="205"/>
      <c r="G686" s="205"/>
      <c r="H686" s="136"/>
    </row>
    <row r="687" spans="2:8" ht="21" x14ac:dyDescent="0.35">
      <c r="B687" s="546"/>
      <c r="C687" s="205"/>
      <c r="D687" s="206"/>
      <c r="E687" s="206"/>
      <c r="F687" s="205"/>
      <c r="G687" s="205"/>
      <c r="H687" s="136"/>
    </row>
    <row r="688" spans="2:8" ht="21" x14ac:dyDescent="0.35">
      <c r="B688" s="546"/>
      <c r="C688" s="205"/>
      <c r="D688" s="206"/>
      <c r="E688" s="206"/>
      <c r="F688" s="205"/>
      <c r="G688" s="205"/>
      <c r="H688" s="136"/>
    </row>
    <row r="689" spans="2:13" ht="21" x14ac:dyDescent="0.35">
      <c r="B689" s="546"/>
      <c r="C689" s="205"/>
      <c r="D689" s="206"/>
      <c r="E689" s="206"/>
      <c r="F689" s="205"/>
      <c r="G689" s="205"/>
      <c r="H689" s="136"/>
    </row>
    <row r="690" spans="2:13" ht="21" x14ac:dyDescent="0.35">
      <c r="B690" s="546"/>
      <c r="C690" s="205"/>
      <c r="D690" s="206"/>
      <c r="E690" s="206"/>
      <c r="F690" s="205"/>
      <c r="G690" s="205"/>
      <c r="H690" s="136"/>
    </row>
    <row r="691" spans="2:13" ht="21" x14ac:dyDescent="0.35">
      <c r="B691" s="546"/>
      <c r="C691" s="205"/>
      <c r="D691" s="206"/>
      <c r="E691" s="206"/>
      <c r="F691" s="205"/>
      <c r="G691" s="205"/>
      <c r="H691" s="136"/>
    </row>
    <row r="692" spans="2:13" ht="21" x14ac:dyDescent="0.35">
      <c r="B692" s="546"/>
      <c r="C692" s="205"/>
      <c r="D692" s="206"/>
      <c r="E692" s="206"/>
      <c r="F692" s="205"/>
      <c r="G692" s="205"/>
      <c r="H692" s="136"/>
    </row>
    <row r="693" spans="2:13" ht="21" x14ac:dyDescent="0.35">
      <c r="B693" s="546"/>
      <c r="C693" s="205"/>
      <c r="D693" s="206"/>
      <c r="E693" s="206"/>
      <c r="F693" s="205"/>
      <c r="G693" s="205"/>
      <c r="H693" s="136"/>
    </row>
    <row r="694" spans="2:13" ht="21" x14ac:dyDescent="0.35">
      <c r="B694" s="546"/>
      <c r="C694" s="205"/>
      <c r="D694" s="206"/>
      <c r="E694" s="206"/>
      <c r="F694" s="205"/>
      <c r="G694" s="205"/>
      <c r="H694" s="136"/>
    </row>
    <row r="695" spans="2:13" ht="21" x14ac:dyDescent="0.35">
      <c r="B695" s="546"/>
      <c r="C695" s="205"/>
      <c r="D695" s="206"/>
      <c r="E695" s="206"/>
      <c r="F695" s="205"/>
      <c r="G695" s="205"/>
      <c r="H695" s="136"/>
    </row>
    <row r="696" spans="2:13" ht="21" x14ac:dyDescent="0.35">
      <c r="B696" s="546"/>
      <c r="C696" s="205"/>
      <c r="D696" s="206"/>
      <c r="E696" s="206"/>
      <c r="F696" s="205"/>
      <c r="G696" s="205"/>
      <c r="H696" s="136"/>
    </row>
    <row r="697" spans="2:13" ht="21" x14ac:dyDescent="0.35">
      <c r="B697" s="546"/>
      <c r="C697" s="205"/>
      <c r="D697" s="206"/>
      <c r="E697" s="206"/>
      <c r="F697" s="205"/>
      <c r="G697" s="205"/>
      <c r="H697" s="136"/>
    </row>
    <row r="698" spans="2:13" ht="21" x14ac:dyDescent="0.35">
      <c r="B698" s="546"/>
      <c r="C698" s="205"/>
      <c r="D698" s="206"/>
      <c r="E698" s="206"/>
      <c r="F698" s="205"/>
      <c r="G698" s="205"/>
      <c r="H698" s="136"/>
    </row>
    <row r="699" spans="2:13" ht="21" x14ac:dyDescent="0.35">
      <c r="B699" s="546"/>
      <c r="C699" s="205"/>
      <c r="D699" s="206"/>
      <c r="E699" s="206"/>
      <c r="F699" s="205"/>
      <c r="G699" s="205"/>
      <c r="H699" s="136"/>
    </row>
    <row r="700" spans="2:13" ht="21" x14ac:dyDescent="0.35">
      <c r="B700" s="546"/>
      <c r="C700" s="205"/>
      <c r="D700" s="206"/>
      <c r="E700" s="206"/>
      <c r="F700" s="205"/>
      <c r="G700" s="205"/>
      <c r="H700" s="136"/>
    </row>
    <row r="701" spans="2:13" ht="21" x14ac:dyDescent="0.35">
      <c r="B701" s="546"/>
      <c r="C701" s="205"/>
      <c r="D701" s="206"/>
      <c r="E701" s="206"/>
      <c r="F701" s="205"/>
      <c r="G701" s="205"/>
      <c r="H701" s="136"/>
    </row>
    <row r="702" spans="2:13" ht="21" x14ac:dyDescent="0.35">
      <c r="B702" s="546"/>
      <c r="C702" s="205"/>
      <c r="D702" s="206"/>
      <c r="E702" s="206"/>
      <c r="F702" s="205"/>
      <c r="G702" s="205"/>
      <c r="H702" s="136"/>
    </row>
    <row r="703" spans="2:13" ht="21" x14ac:dyDescent="0.35">
      <c r="B703" s="546"/>
      <c r="C703" s="205"/>
      <c r="D703" s="206"/>
      <c r="E703" s="206"/>
      <c r="F703" s="205"/>
      <c r="G703" s="205"/>
      <c r="H703" s="136"/>
    </row>
    <row r="704" spans="2:13" ht="15" x14ac:dyDescent="0.25">
      <c r="B704" s="545"/>
      <c r="C704" s="136"/>
      <c r="D704" s="202"/>
      <c r="E704" s="202"/>
      <c r="F704" s="136"/>
      <c r="G704" s="136"/>
      <c r="H704" s="136"/>
      <c r="I704" s="225"/>
      <c r="J704" s="225"/>
      <c r="K704" s="225"/>
      <c r="L704" s="225"/>
      <c r="M704" s="225"/>
    </row>
    <row r="705" spans="2:13" ht="15" x14ac:dyDescent="0.25">
      <c r="B705" s="545"/>
      <c r="C705" s="136"/>
      <c r="D705" s="202"/>
      <c r="E705" s="202"/>
      <c r="F705" s="136"/>
      <c r="G705" s="136"/>
      <c r="H705" s="136"/>
      <c r="I705" s="225"/>
      <c r="J705" s="225"/>
      <c r="K705" s="225"/>
      <c r="L705" s="225"/>
      <c r="M705" s="225"/>
    </row>
    <row r="706" spans="2:13" ht="15" x14ac:dyDescent="0.25">
      <c r="B706" s="545"/>
      <c r="C706" s="136"/>
      <c r="D706" s="202"/>
      <c r="E706" s="202"/>
      <c r="F706" s="136"/>
      <c r="G706" s="136"/>
      <c r="H706" s="136"/>
      <c r="I706" s="225"/>
      <c r="J706" s="225"/>
      <c r="K706" s="225"/>
      <c r="L706" s="225"/>
      <c r="M706" s="225"/>
    </row>
    <row r="707" spans="2:13" ht="15" x14ac:dyDescent="0.25">
      <c r="B707" s="545"/>
      <c r="C707" s="136"/>
      <c r="D707" s="202"/>
      <c r="E707" s="202"/>
      <c r="F707" s="136"/>
      <c r="G707" s="136"/>
      <c r="H707" s="136"/>
      <c r="I707" s="225"/>
      <c r="J707" s="225"/>
      <c r="K707" s="225"/>
      <c r="L707" s="225"/>
      <c r="M707" s="225"/>
    </row>
    <row r="708" spans="2:13" ht="15" x14ac:dyDescent="0.25">
      <c r="B708" s="545"/>
      <c r="C708" s="136"/>
      <c r="D708" s="202"/>
      <c r="E708" s="202"/>
      <c r="F708" s="136"/>
      <c r="G708" s="136"/>
      <c r="H708" s="136"/>
      <c r="I708" s="225"/>
      <c r="J708" s="225"/>
      <c r="K708" s="225"/>
      <c r="L708" s="225"/>
      <c r="M708" s="225"/>
    </row>
    <row r="709" spans="2:13" ht="15" x14ac:dyDescent="0.25">
      <c r="B709" s="545"/>
      <c r="C709" s="136"/>
      <c r="D709" s="202"/>
      <c r="E709" s="202"/>
      <c r="F709" s="136"/>
      <c r="G709" s="136"/>
      <c r="H709" s="136"/>
      <c r="I709" s="225"/>
      <c r="J709" s="225"/>
      <c r="K709" s="225"/>
      <c r="L709" s="225"/>
      <c r="M709" s="225"/>
    </row>
    <row r="710" spans="2:13" ht="15" x14ac:dyDescent="0.25">
      <c r="B710" s="545"/>
      <c r="C710" s="136"/>
      <c r="D710" s="202"/>
      <c r="E710" s="202"/>
      <c r="F710" s="136"/>
      <c r="G710" s="136"/>
      <c r="H710" s="136"/>
      <c r="I710" s="225"/>
      <c r="J710" s="225"/>
      <c r="K710" s="225"/>
      <c r="L710" s="225"/>
      <c r="M710" s="225"/>
    </row>
    <row r="711" spans="2:13" ht="15" x14ac:dyDescent="0.25">
      <c r="B711" s="545"/>
      <c r="C711" s="136"/>
      <c r="D711" s="202"/>
      <c r="E711" s="202"/>
      <c r="F711" s="136"/>
      <c r="G711" s="136"/>
      <c r="H711" s="136"/>
      <c r="I711" s="225"/>
      <c r="J711" s="225"/>
      <c r="K711" s="225"/>
      <c r="L711" s="225"/>
      <c r="M711" s="225"/>
    </row>
    <row r="712" spans="2:13" ht="15" x14ac:dyDescent="0.25">
      <c r="B712" s="545"/>
      <c r="C712" s="136"/>
      <c r="D712" s="202"/>
      <c r="E712" s="202"/>
      <c r="F712" s="136"/>
      <c r="G712" s="136"/>
      <c r="H712" s="136"/>
      <c r="I712" s="225"/>
      <c r="J712" s="225"/>
      <c r="K712" s="225"/>
      <c r="L712" s="225"/>
      <c r="M712" s="225"/>
    </row>
    <row r="713" spans="2:13" ht="15" x14ac:dyDescent="0.25">
      <c r="B713" s="545"/>
      <c r="C713" s="136"/>
      <c r="D713" s="202"/>
      <c r="E713" s="202"/>
      <c r="F713" s="136"/>
      <c r="G713" s="136"/>
      <c r="H713" s="136"/>
      <c r="I713" s="225"/>
      <c r="J713" s="225"/>
      <c r="K713" s="225"/>
      <c r="L713" s="225"/>
      <c r="M713" s="225"/>
    </row>
    <row r="714" spans="2:13" ht="15" x14ac:dyDescent="0.25">
      <c r="B714" s="545"/>
      <c r="C714" s="136"/>
      <c r="D714" s="202"/>
      <c r="E714" s="202"/>
      <c r="F714" s="136"/>
      <c r="G714" s="136"/>
      <c r="H714" s="136"/>
      <c r="I714" s="225"/>
      <c r="J714" s="225"/>
      <c r="K714" s="225"/>
      <c r="L714" s="225"/>
      <c r="M714" s="225"/>
    </row>
    <row r="715" spans="2:13" ht="15" x14ac:dyDescent="0.25">
      <c r="B715" s="545"/>
      <c r="C715" s="136"/>
      <c r="D715" s="202"/>
      <c r="E715" s="202"/>
      <c r="F715" s="136"/>
      <c r="G715" s="136"/>
      <c r="H715" s="136"/>
      <c r="I715" s="225"/>
      <c r="J715" s="225"/>
      <c r="K715" s="225"/>
      <c r="L715" s="225"/>
      <c r="M715" s="225"/>
    </row>
    <row r="716" spans="2:13" ht="15" x14ac:dyDescent="0.25">
      <c r="B716" s="545"/>
      <c r="C716" s="136"/>
      <c r="D716" s="202"/>
      <c r="E716" s="202"/>
      <c r="F716" s="136"/>
      <c r="G716" s="136"/>
      <c r="H716" s="136"/>
      <c r="I716" s="225"/>
      <c r="J716" s="225"/>
      <c r="K716" s="225"/>
      <c r="L716" s="225"/>
      <c r="M716" s="225"/>
    </row>
    <row r="717" spans="2:13" ht="15" x14ac:dyDescent="0.25">
      <c r="B717" s="545"/>
      <c r="C717" s="136"/>
      <c r="D717" s="202"/>
      <c r="E717" s="202"/>
      <c r="F717" s="136"/>
      <c r="G717" s="136"/>
      <c r="H717" s="136"/>
      <c r="I717" s="225"/>
      <c r="J717" s="225"/>
      <c r="K717" s="225"/>
      <c r="L717" s="225"/>
      <c r="M717" s="225"/>
    </row>
    <row r="718" spans="2:13" ht="15" x14ac:dyDescent="0.25">
      <c r="B718" s="545"/>
      <c r="C718" s="136"/>
      <c r="D718" s="202"/>
      <c r="E718" s="202"/>
      <c r="F718" s="136"/>
      <c r="G718" s="136"/>
      <c r="H718" s="136"/>
      <c r="I718" s="225"/>
      <c r="J718" s="225"/>
      <c r="K718" s="225"/>
      <c r="L718" s="225"/>
      <c r="M718" s="225"/>
    </row>
    <row r="719" spans="2:13" ht="21" x14ac:dyDescent="0.35">
      <c r="B719" s="546"/>
      <c r="C719" s="205"/>
      <c r="D719" s="206"/>
      <c r="E719" s="206"/>
      <c r="F719" s="205"/>
      <c r="G719" s="205"/>
      <c r="H719" s="136"/>
    </row>
    <row r="720" spans="2:13" ht="21" x14ac:dyDescent="0.35">
      <c r="B720" s="546"/>
      <c r="C720" s="205"/>
      <c r="D720" s="206"/>
      <c r="E720" s="206"/>
      <c r="F720" s="205"/>
      <c r="G720" s="205"/>
      <c r="H720" s="136"/>
    </row>
    <row r="721" spans="2:8" ht="21" x14ac:dyDescent="0.35">
      <c r="B721" s="546"/>
      <c r="C721" s="205"/>
      <c r="D721" s="206"/>
      <c r="E721" s="206"/>
      <c r="F721" s="205"/>
      <c r="G721" s="205"/>
      <c r="H721" s="136"/>
    </row>
    <row r="722" spans="2:8" ht="21" x14ac:dyDescent="0.35">
      <c r="B722" s="546"/>
      <c r="C722" s="205"/>
      <c r="D722" s="206"/>
      <c r="E722" s="206"/>
      <c r="F722" s="205"/>
      <c r="G722" s="205"/>
      <c r="H722" s="136"/>
    </row>
    <row r="723" spans="2:8" ht="21" x14ac:dyDescent="0.35">
      <c r="B723" s="546"/>
      <c r="C723" s="205"/>
      <c r="D723" s="206"/>
      <c r="E723" s="206"/>
      <c r="F723" s="205"/>
      <c r="G723" s="205"/>
      <c r="H723" s="136"/>
    </row>
    <row r="724" spans="2:8" ht="21" x14ac:dyDescent="0.35">
      <c r="B724" s="546"/>
      <c r="C724" s="205"/>
      <c r="D724" s="206"/>
      <c r="E724" s="206"/>
      <c r="F724" s="205"/>
      <c r="G724" s="205"/>
      <c r="H724" s="136"/>
    </row>
    <row r="725" spans="2:8" ht="21" x14ac:dyDescent="0.35">
      <c r="B725" s="546"/>
      <c r="C725" s="205"/>
      <c r="D725" s="206"/>
      <c r="E725" s="206"/>
      <c r="F725" s="205"/>
      <c r="G725" s="205"/>
      <c r="H725" s="136"/>
    </row>
    <row r="726" spans="2:8" ht="21" x14ac:dyDescent="0.35">
      <c r="B726" s="546"/>
      <c r="C726" s="205"/>
      <c r="D726" s="206"/>
      <c r="E726" s="206"/>
      <c r="F726" s="205"/>
      <c r="G726" s="205"/>
      <c r="H726" s="136"/>
    </row>
    <row r="727" spans="2:8" ht="21" x14ac:dyDescent="0.35">
      <c r="B727" s="546"/>
      <c r="C727" s="205"/>
      <c r="D727" s="206"/>
      <c r="E727" s="206"/>
      <c r="F727" s="205"/>
      <c r="G727" s="205"/>
      <c r="H727" s="136"/>
    </row>
    <row r="728" spans="2:8" ht="21" x14ac:dyDescent="0.35">
      <c r="B728" s="546"/>
      <c r="C728" s="205"/>
      <c r="D728" s="206"/>
      <c r="E728" s="206"/>
      <c r="F728" s="205"/>
      <c r="G728" s="205"/>
      <c r="H728" s="136"/>
    </row>
    <row r="729" spans="2:8" ht="21" x14ac:dyDescent="0.35">
      <c r="B729" s="546"/>
      <c r="C729" s="205"/>
      <c r="D729" s="206"/>
      <c r="E729" s="206"/>
      <c r="F729" s="205"/>
      <c r="G729" s="205"/>
      <c r="H729" s="136"/>
    </row>
    <row r="730" spans="2:8" ht="21" x14ac:dyDescent="0.35">
      <c r="B730" s="546"/>
      <c r="C730" s="205"/>
      <c r="D730" s="206"/>
      <c r="E730" s="206"/>
      <c r="F730" s="205"/>
      <c r="G730" s="205"/>
      <c r="H730" s="136"/>
    </row>
    <row r="731" spans="2:8" ht="21" x14ac:dyDescent="0.35">
      <c r="B731" s="546"/>
      <c r="C731" s="205"/>
      <c r="D731" s="206"/>
      <c r="E731" s="206"/>
      <c r="F731" s="205"/>
      <c r="G731" s="205"/>
      <c r="H731" s="136"/>
    </row>
    <row r="732" spans="2:8" ht="21" x14ac:dyDescent="0.35">
      <c r="B732" s="546"/>
      <c r="C732" s="205"/>
      <c r="D732" s="206"/>
      <c r="E732" s="206"/>
      <c r="F732" s="205"/>
      <c r="G732" s="205"/>
      <c r="H732" s="136"/>
    </row>
    <row r="733" spans="2:8" ht="21" x14ac:dyDescent="0.35">
      <c r="B733" s="546"/>
      <c r="C733" s="205"/>
      <c r="D733" s="206"/>
      <c r="E733" s="206"/>
      <c r="F733" s="205"/>
      <c r="G733" s="205"/>
      <c r="H733" s="136"/>
    </row>
    <row r="734" spans="2:8" ht="21" x14ac:dyDescent="0.35">
      <c r="B734" s="546"/>
      <c r="C734" s="205"/>
      <c r="D734" s="206"/>
      <c r="E734" s="206"/>
      <c r="F734" s="205"/>
      <c r="G734" s="205"/>
      <c r="H734" s="136"/>
    </row>
    <row r="735" spans="2:8" ht="21" x14ac:dyDescent="0.35">
      <c r="B735" s="546"/>
      <c r="C735" s="205"/>
      <c r="D735" s="206"/>
      <c r="E735" s="206"/>
      <c r="F735" s="205"/>
      <c r="G735" s="205"/>
      <c r="H735" s="136"/>
    </row>
    <row r="736" spans="2:8" ht="21" x14ac:dyDescent="0.35">
      <c r="B736" s="546"/>
      <c r="C736" s="205"/>
      <c r="D736" s="206"/>
      <c r="E736" s="206"/>
      <c r="F736" s="205"/>
      <c r="G736" s="205"/>
      <c r="H736" s="136"/>
    </row>
    <row r="737" spans="2:8" ht="21" x14ac:dyDescent="0.35">
      <c r="B737" s="546"/>
      <c r="C737" s="205"/>
      <c r="D737" s="206"/>
      <c r="E737" s="206"/>
      <c r="F737" s="205"/>
      <c r="G737" s="205"/>
      <c r="H737" s="136"/>
    </row>
    <row r="738" spans="2:8" ht="21" x14ac:dyDescent="0.35">
      <c r="B738" s="546"/>
      <c r="C738" s="205"/>
      <c r="D738" s="206"/>
      <c r="E738" s="206"/>
      <c r="F738" s="205"/>
      <c r="G738" s="205"/>
      <c r="H738" s="136"/>
    </row>
    <row r="739" spans="2:8" ht="21" x14ac:dyDescent="0.35">
      <c r="B739" s="546"/>
      <c r="C739" s="205"/>
      <c r="D739" s="206"/>
      <c r="E739" s="206"/>
      <c r="F739" s="205"/>
      <c r="G739" s="205"/>
      <c r="H739" s="136"/>
    </row>
    <row r="740" spans="2:8" ht="21" x14ac:dyDescent="0.35">
      <c r="B740" s="546"/>
      <c r="C740" s="205"/>
      <c r="D740" s="206"/>
      <c r="E740" s="206"/>
      <c r="F740" s="205"/>
      <c r="G740" s="205"/>
      <c r="H740" s="136"/>
    </row>
    <row r="741" spans="2:8" ht="21" x14ac:dyDescent="0.35">
      <c r="B741" s="546"/>
      <c r="C741" s="205"/>
      <c r="D741" s="206"/>
      <c r="E741" s="206"/>
      <c r="F741" s="205"/>
      <c r="G741" s="205"/>
      <c r="H741" s="136"/>
    </row>
    <row r="742" spans="2:8" ht="21" x14ac:dyDescent="0.35">
      <c r="B742" s="546"/>
      <c r="C742" s="205"/>
      <c r="D742" s="206"/>
      <c r="E742" s="206"/>
      <c r="F742" s="205"/>
      <c r="G742" s="205"/>
      <c r="H742" s="136"/>
    </row>
    <row r="743" spans="2:8" ht="21" x14ac:dyDescent="0.35">
      <c r="B743" s="546"/>
      <c r="C743" s="205"/>
      <c r="D743" s="206"/>
      <c r="E743" s="206"/>
      <c r="F743" s="205"/>
      <c r="G743" s="205"/>
      <c r="H743" s="136"/>
    </row>
    <row r="744" spans="2:8" ht="21" x14ac:dyDescent="0.35">
      <c r="B744" s="546"/>
      <c r="C744" s="205"/>
      <c r="D744" s="206"/>
      <c r="E744" s="206"/>
      <c r="F744" s="205"/>
      <c r="G744" s="205"/>
      <c r="H744" s="136"/>
    </row>
    <row r="745" spans="2:8" ht="21" x14ac:dyDescent="0.35">
      <c r="B745" s="546"/>
      <c r="C745" s="205"/>
      <c r="D745" s="206"/>
      <c r="E745" s="206"/>
      <c r="F745" s="205"/>
      <c r="G745" s="205"/>
      <c r="H745" s="136"/>
    </row>
    <row r="746" spans="2:8" ht="21" x14ac:dyDescent="0.35">
      <c r="B746" s="546"/>
      <c r="C746" s="205"/>
      <c r="D746" s="206"/>
      <c r="E746" s="206"/>
      <c r="F746" s="205"/>
      <c r="G746" s="205"/>
      <c r="H746" s="136"/>
    </row>
    <row r="747" spans="2:8" ht="21" x14ac:dyDescent="0.35">
      <c r="B747" s="546"/>
      <c r="C747" s="205"/>
      <c r="D747" s="206"/>
      <c r="E747" s="206"/>
      <c r="F747" s="205"/>
      <c r="G747" s="205"/>
      <c r="H747" s="136"/>
    </row>
    <row r="748" spans="2:8" ht="21" x14ac:dyDescent="0.35">
      <c r="B748" s="546"/>
      <c r="C748" s="205"/>
      <c r="D748" s="206"/>
      <c r="E748" s="206"/>
      <c r="F748" s="205"/>
      <c r="G748" s="205"/>
      <c r="H748" s="136"/>
    </row>
    <row r="749" spans="2:8" ht="21" x14ac:dyDescent="0.35">
      <c r="B749" s="546"/>
      <c r="C749" s="205"/>
      <c r="D749" s="206"/>
      <c r="E749" s="206"/>
      <c r="F749" s="205"/>
      <c r="G749" s="205"/>
      <c r="H749" s="136"/>
    </row>
    <row r="750" spans="2:8" ht="21" x14ac:dyDescent="0.35">
      <c r="B750" s="546"/>
      <c r="C750" s="205"/>
      <c r="D750" s="206"/>
      <c r="E750" s="206"/>
      <c r="F750" s="205"/>
      <c r="G750" s="205"/>
      <c r="H750" s="136"/>
    </row>
    <row r="751" spans="2:8" ht="21" x14ac:dyDescent="0.35">
      <c r="B751" s="546"/>
      <c r="C751" s="205"/>
      <c r="D751" s="206"/>
      <c r="E751" s="206"/>
      <c r="F751" s="205"/>
      <c r="G751" s="205"/>
      <c r="H751" s="136"/>
    </row>
    <row r="752" spans="2:8" ht="21" x14ac:dyDescent="0.35">
      <c r="B752" s="546"/>
      <c r="C752" s="205"/>
      <c r="D752" s="206"/>
      <c r="E752" s="206"/>
      <c r="F752" s="205"/>
      <c r="G752" s="205"/>
      <c r="H752" s="136"/>
    </row>
    <row r="753" spans="2:8" ht="21" x14ac:dyDescent="0.35">
      <c r="B753" s="546"/>
      <c r="C753" s="205"/>
      <c r="D753" s="206"/>
      <c r="E753" s="206"/>
      <c r="F753" s="205"/>
      <c r="G753" s="205"/>
      <c r="H753" s="136"/>
    </row>
    <row r="754" spans="2:8" ht="21" x14ac:dyDescent="0.35">
      <c r="B754" s="546"/>
      <c r="C754" s="205"/>
      <c r="D754" s="206"/>
      <c r="E754" s="206"/>
      <c r="F754" s="205"/>
      <c r="G754" s="205"/>
      <c r="H754" s="136"/>
    </row>
    <row r="755" spans="2:8" ht="21" x14ac:dyDescent="0.35">
      <c r="B755" s="546"/>
      <c r="C755" s="205"/>
      <c r="D755" s="206"/>
      <c r="E755" s="206"/>
      <c r="F755" s="205"/>
      <c r="G755" s="205"/>
      <c r="H755" s="136"/>
    </row>
    <row r="756" spans="2:8" ht="21" x14ac:dyDescent="0.35">
      <c r="B756" s="546"/>
      <c r="C756" s="205"/>
      <c r="D756" s="206"/>
      <c r="E756" s="206"/>
      <c r="F756" s="205"/>
      <c r="G756" s="205"/>
      <c r="H756" s="136"/>
    </row>
    <row r="757" spans="2:8" ht="21" x14ac:dyDescent="0.35">
      <c r="B757" s="546"/>
      <c r="C757" s="205"/>
      <c r="D757" s="206"/>
      <c r="E757" s="206"/>
      <c r="F757" s="205"/>
      <c r="G757" s="205"/>
      <c r="H757" s="136"/>
    </row>
    <row r="758" spans="2:8" ht="21" x14ac:dyDescent="0.35">
      <c r="B758" s="546"/>
      <c r="C758" s="205"/>
      <c r="D758" s="206"/>
      <c r="E758" s="206"/>
      <c r="F758" s="205"/>
      <c r="G758" s="205"/>
      <c r="H758" s="136"/>
    </row>
    <row r="759" spans="2:8" ht="21" x14ac:dyDescent="0.35">
      <c r="B759" s="546"/>
      <c r="C759" s="205"/>
      <c r="D759" s="206"/>
      <c r="E759" s="206"/>
      <c r="F759" s="205"/>
      <c r="G759" s="205"/>
      <c r="H759" s="136"/>
    </row>
    <row r="760" spans="2:8" ht="21" x14ac:dyDescent="0.35">
      <c r="B760" s="546"/>
      <c r="C760" s="205"/>
      <c r="D760" s="206"/>
      <c r="E760" s="206"/>
      <c r="F760" s="205"/>
      <c r="G760" s="205"/>
      <c r="H760" s="136"/>
    </row>
    <row r="761" spans="2:8" ht="21" x14ac:dyDescent="0.35">
      <c r="B761" s="546"/>
      <c r="C761" s="205"/>
      <c r="D761" s="206"/>
      <c r="E761" s="206"/>
      <c r="F761" s="205"/>
      <c r="G761" s="205"/>
      <c r="H761" s="136"/>
    </row>
    <row r="762" spans="2:8" ht="21" x14ac:dyDescent="0.35">
      <c r="B762" s="546"/>
      <c r="C762" s="205"/>
      <c r="D762" s="206"/>
      <c r="E762" s="206"/>
      <c r="F762" s="205"/>
      <c r="G762" s="205"/>
      <c r="H762" s="136"/>
    </row>
    <row r="763" spans="2:8" ht="21" x14ac:dyDescent="0.35">
      <c r="B763" s="546"/>
      <c r="C763" s="205"/>
      <c r="D763" s="206"/>
      <c r="E763" s="206"/>
      <c r="F763" s="205"/>
      <c r="G763" s="205"/>
      <c r="H763" s="136"/>
    </row>
    <row r="764" spans="2:8" ht="21" x14ac:dyDescent="0.35">
      <c r="B764" s="546"/>
      <c r="C764" s="205"/>
      <c r="D764" s="206"/>
      <c r="E764" s="206"/>
      <c r="F764" s="205"/>
      <c r="G764" s="205"/>
      <c r="H764" s="136"/>
    </row>
    <row r="765" spans="2:8" ht="21" x14ac:dyDescent="0.35">
      <c r="B765" s="546"/>
      <c r="C765" s="205"/>
      <c r="D765" s="206"/>
      <c r="E765" s="206"/>
      <c r="F765" s="205"/>
      <c r="G765" s="205"/>
      <c r="H765" s="136"/>
    </row>
    <row r="766" spans="2:8" ht="21" x14ac:dyDescent="0.35">
      <c r="B766" s="546"/>
      <c r="C766" s="205"/>
      <c r="D766" s="206"/>
      <c r="E766" s="206"/>
      <c r="F766" s="205"/>
      <c r="G766" s="205"/>
      <c r="H766" s="136"/>
    </row>
    <row r="767" spans="2:8" ht="21" x14ac:dyDescent="0.35">
      <c r="B767" s="546"/>
      <c r="C767" s="205"/>
      <c r="D767" s="206"/>
      <c r="E767" s="206"/>
      <c r="F767" s="205"/>
      <c r="G767" s="205"/>
      <c r="H767" s="136"/>
    </row>
    <row r="768" spans="2:8" ht="21" x14ac:dyDescent="0.35">
      <c r="B768" s="546"/>
      <c r="C768" s="205"/>
      <c r="D768" s="206"/>
      <c r="E768" s="206"/>
      <c r="F768" s="205"/>
      <c r="G768" s="205"/>
      <c r="H768" s="136"/>
    </row>
    <row r="769" spans="2:13" ht="15" x14ac:dyDescent="0.25">
      <c r="B769" s="545"/>
      <c r="C769" s="136"/>
      <c r="D769" s="202"/>
      <c r="E769" s="202"/>
      <c r="F769" s="136"/>
      <c r="G769" s="136"/>
      <c r="H769" s="136"/>
      <c r="I769" s="225"/>
      <c r="J769" s="225"/>
      <c r="K769" s="225"/>
      <c r="L769" s="225"/>
      <c r="M769" s="225"/>
    </row>
    <row r="770" spans="2:13" ht="15" x14ac:dyDescent="0.25">
      <c r="B770" s="545"/>
      <c r="C770" s="136"/>
      <c r="D770" s="202"/>
      <c r="E770" s="202"/>
      <c r="F770" s="136"/>
      <c r="G770" s="136"/>
      <c r="H770" s="136"/>
      <c r="I770" s="225"/>
      <c r="J770" s="225"/>
      <c r="K770" s="225"/>
      <c r="L770" s="225"/>
      <c r="M770" s="225"/>
    </row>
    <row r="771" spans="2:13" ht="15" x14ac:dyDescent="0.25">
      <c r="B771" s="545"/>
      <c r="C771" s="136"/>
      <c r="D771" s="202"/>
      <c r="E771" s="202"/>
      <c r="F771" s="136"/>
      <c r="G771" s="136"/>
      <c r="H771" s="136"/>
      <c r="I771" s="225"/>
      <c r="J771" s="225"/>
      <c r="K771" s="225"/>
      <c r="L771" s="225"/>
      <c r="M771" s="225"/>
    </row>
    <row r="772" spans="2:13" ht="15" x14ac:dyDescent="0.25">
      <c r="B772" s="545"/>
      <c r="C772" s="136"/>
      <c r="D772" s="202"/>
      <c r="E772" s="202"/>
      <c r="F772" s="136"/>
      <c r="G772" s="136"/>
      <c r="H772" s="136"/>
      <c r="I772" s="225"/>
      <c r="J772" s="225"/>
      <c r="K772" s="225"/>
      <c r="L772" s="225"/>
      <c r="M772" s="225"/>
    </row>
    <row r="773" spans="2:13" ht="15" x14ac:dyDescent="0.25">
      <c r="B773" s="545"/>
      <c r="C773" s="136"/>
      <c r="D773" s="202"/>
      <c r="E773" s="202"/>
      <c r="F773" s="136"/>
      <c r="G773" s="136"/>
      <c r="H773" s="136"/>
      <c r="I773" s="225"/>
      <c r="J773" s="225"/>
      <c r="K773" s="225"/>
      <c r="L773" s="225"/>
      <c r="M773" s="225"/>
    </row>
    <row r="774" spans="2:13" ht="15" x14ac:dyDescent="0.25">
      <c r="B774" s="545"/>
      <c r="C774" s="136"/>
      <c r="D774" s="202"/>
      <c r="E774" s="202"/>
      <c r="F774" s="136"/>
      <c r="G774" s="136"/>
      <c r="H774" s="136"/>
      <c r="I774" s="225"/>
      <c r="J774" s="225"/>
      <c r="K774" s="225"/>
      <c r="L774" s="225"/>
      <c r="M774" s="225"/>
    </row>
    <row r="775" spans="2:13" ht="15" x14ac:dyDescent="0.25">
      <c r="B775" s="545"/>
      <c r="C775" s="136"/>
      <c r="D775" s="202"/>
      <c r="E775" s="202"/>
      <c r="F775" s="136"/>
      <c r="G775" s="136"/>
      <c r="H775" s="136"/>
      <c r="I775" s="225"/>
      <c r="J775" s="225"/>
      <c r="K775" s="225"/>
      <c r="L775" s="225"/>
      <c r="M775" s="225"/>
    </row>
    <row r="776" spans="2:13" ht="15" x14ac:dyDescent="0.25">
      <c r="B776" s="545"/>
      <c r="C776" s="136"/>
      <c r="D776" s="202"/>
      <c r="E776" s="202"/>
      <c r="F776" s="136"/>
      <c r="G776" s="136"/>
      <c r="H776" s="136"/>
      <c r="I776" s="225"/>
      <c r="J776" s="225"/>
      <c r="K776" s="225"/>
      <c r="L776" s="225"/>
      <c r="M776" s="225"/>
    </row>
    <row r="777" spans="2:13" ht="15" x14ac:dyDescent="0.25">
      <c r="B777" s="545"/>
      <c r="C777" s="136"/>
      <c r="D777" s="202"/>
      <c r="E777" s="202"/>
      <c r="F777" s="136"/>
      <c r="G777" s="136"/>
      <c r="H777" s="136"/>
      <c r="I777" s="225"/>
      <c r="J777" s="225"/>
      <c r="K777" s="225"/>
      <c r="L777" s="225"/>
      <c r="M777" s="225"/>
    </row>
    <row r="778" spans="2:13" ht="15" x14ac:dyDescent="0.25">
      <c r="B778" s="545"/>
      <c r="C778" s="136"/>
      <c r="D778" s="202"/>
      <c r="E778" s="202"/>
      <c r="F778" s="136"/>
      <c r="G778" s="136"/>
      <c r="H778" s="136"/>
      <c r="I778" s="225"/>
      <c r="J778" s="225"/>
      <c r="K778" s="225"/>
      <c r="L778" s="225"/>
      <c r="M778" s="225"/>
    </row>
    <row r="779" spans="2:13" ht="15" x14ac:dyDescent="0.25">
      <c r="B779" s="545"/>
      <c r="C779" s="136"/>
      <c r="D779" s="202"/>
      <c r="E779" s="202"/>
      <c r="F779" s="136"/>
      <c r="G779" s="136"/>
      <c r="H779" s="136"/>
      <c r="I779" s="225"/>
      <c r="J779" s="225"/>
      <c r="K779" s="225"/>
      <c r="L779" s="225"/>
      <c r="M779" s="225"/>
    </row>
    <row r="780" spans="2:13" ht="15" x14ac:dyDescent="0.25">
      <c r="B780" s="545"/>
      <c r="C780" s="136"/>
      <c r="D780" s="202"/>
      <c r="E780" s="202"/>
      <c r="F780" s="136"/>
      <c r="G780" s="136"/>
      <c r="H780" s="136"/>
      <c r="I780" s="225"/>
      <c r="J780" s="225"/>
      <c r="K780" s="225"/>
      <c r="L780" s="225"/>
      <c r="M780" s="225"/>
    </row>
    <row r="781" spans="2:13" ht="15" x14ac:dyDescent="0.25">
      <c r="B781" s="545"/>
      <c r="C781" s="136"/>
      <c r="D781" s="202"/>
      <c r="E781" s="202"/>
      <c r="F781" s="136"/>
      <c r="G781" s="136"/>
      <c r="H781" s="136"/>
      <c r="I781" s="225"/>
      <c r="J781" s="225"/>
      <c r="K781" s="225"/>
      <c r="L781" s="225"/>
      <c r="M781" s="225"/>
    </row>
    <row r="782" spans="2:13" ht="15" x14ac:dyDescent="0.25">
      <c r="B782" s="545"/>
      <c r="C782" s="136"/>
      <c r="D782" s="202"/>
      <c r="E782" s="202"/>
      <c r="F782" s="136"/>
      <c r="G782" s="136"/>
      <c r="H782" s="136"/>
      <c r="I782" s="225"/>
      <c r="J782" s="225"/>
      <c r="K782" s="225"/>
      <c r="L782" s="225"/>
      <c r="M782" s="225"/>
    </row>
    <row r="783" spans="2:13" ht="15" x14ac:dyDescent="0.25">
      <c r="B783" s="545"/>
      <c r="C783" s="136"/>
      <c r="D783" s="202"/>
      <c r="E783" s="202"/>
      <c r="F783" s="136"/>
      <c r="G783" s="136"/>
      <c r="H783" s="136"/>
      <c r="I783" s="225"/>
      <c r="J783" s="225"/>
      <c r="K783" s="225"/>
      <c r="L783" s="225"/>
      <c r="M783" s="225"/>
    </row>
    <row r="784" spans="2:13" ht="21" x14ac:dyDescent="0.35">
      <c r="B784" s="546"/>
      <c r="C784" s="205"/>
      <c r="D784" s="206"/>
      <c r="E784" s="206"/>
      <c r="F784" s="205"/>
      <c r="G784" s="205"/>
      <c r="H784" s="136"/>
    </row>
    <row r="785" spans="2:8" ht="21" x14ac:dyDescent="0.35">
      <c r="B785" s="546"/>
      <c r="C785" s="205"/>
      <c r="D785" s="206"/>
      <c r="E785" s="206"/>
      <c r="F785" s="205"/>
      <c r="G785" s="205"/>
      <c r="H785" s="136"/>
    </row>
    <row r="786" spans="2:8" ht="21" x14ac:dyDescent="0.35">
      <c r="B786" s="546"/>
      <c r="C786" s="205"/>
      <c r="D786" s="206"/>
      <c r="E786" s="206"/>
      <c r="F786" s="205"/>
      <c r="G786" s="205"/>
      <c r="H786" s="136"/>
    </row>
    <row r="787" spans="2:8" ht="21" x14ac:dyDescent="0.35">
      <c r="B787" s="546"/>
      <c r="C787" s="205"/>
      <c r="D787" s="206"/>
      <c r="E787" s="206"/>
      <c r="F787" s="205"/>
      <c r="G787" s="205"/>
      <c r="H787" s="136"/>
    </row>
    <row r="788" spans="2:8" ht="21" x14ac:dyDescent="0.35">
      <c r="B788" s="546"/>
      <c r="C788" s="205"/>
      <c r="D788" s="206"/>
      <c r="E788" s="206"/>
      <c r="F788" s="205"/>
      <c r="G788" s="205"/>
      <c r="H788" s="136"/>
    </row>
    <row r="789" spans="2:8" ht="21" x14ac:dyDescent="0.35">
      <c r="B789" s="546"/>
      <c r="C789" s="205"/>
      <c r="D789" s="206"/>
      <c r="E789" s="206"/>
      <c r="F789" s="205"/>
      <c r="G789" s="205"/>
      <c r="H789" s="136"/>
    </row>
    <row r="790" spans="2:8" ht="21" x14ac:dyDescent="0.35">
      <c r="B790" s="546"/>
      <c r="C790" s="205"/>
      <c r="D790" s="206"/>
      <c r="E790" s="206"/>
      <c r="F790" s="205"/>
      <c r="G790" s="205"/>
      <c r="H790" s="136"/>
    </row>
    <row r="791" spans="2:8" ht="21" x14ac:dyDescent="0.35">
      <c r="B791" s="546"/>
      <c r="C791" s="205"/>
      <c r="D791" s="206"/>
      <c r="E791" s="206"/>
      <c r="F791" s="205"/>
      <c r="G791" s="205"/>
      <c r="H791" s="136"/>
    </row>
    <row r="792" spans="2:8" ht="21" x14ac:dyDescent="0.35">
      <c r="B792" s="546"/>
      <c r="C792" s="205"/>
      <c r="D792" s="206"/>
      <c r="E792" s="206"/>
      <c r="F792" s="205"/>
      <c r="G792" s="205"/>
      <c r="H792" s="136"/>
    </row>
    <row r="793" spans="2:8" ht="21" x14ac:dyDescent="0.35">
      <c r="B793" s="546"/>
      <c r="C793" s="205"/>
      <c r="D793" s="206"/>
      <c r="E793" s="206"/>
      <c r="F793" s="205"/>
      <c r="G793" s="205"/>
      <c r="H793" s="136"/>
    </row>
    <row r="794" spans="2:8" ht="21" x14ac:dyDescent="0.35">
      <c r="B794" s="546"/>
      <c r="C794" s="205"/>
      <c r="D794" s="206"/>
      <c r="E794" s="206"/>
      <c r="F794" s="205"/>
      <c r="G794" s="205"/>
      <c r="H794" s="136"/>
    </row>
    <row r="795" spans="2:8" ht="21" x14ac:dyDescent="0.35">
      <c r="B795" s="546"/>
      <c r="C795" s="205"/>
      <c r="D795" s="206"/>
      <c r="E795" s="206"/>
      <c r="F795" s="205"/>
      <c r="G795" s="205"/>
      <c r="H795" s="136"/>
    </row>
    <row r="796" spans="2:8" ht="21" x14ac:dyDescent="0.35">
      <c r="B796" s="546"/>
      <c r="C796" s="205"/>
      <c r="D796" s="206"/>
      <c r="E796" s="206"/>
      <c r="F796" s="205"/>
      <c r="G796" s="205"/>
      <c r="H796" s="136"/>
    </row>
    <row r="797" spans="2:8" ht="21" x14ac:dyDescent="0.35">
      <c r="B797" s="546"/>
      <c r="C797" s="205"/>
      <c r="D797" s="206"/>
      <c r="E797" s="206"/>
      <c r="F797" s="205"/>
      <c r="G797" s="205"/>
      <c r="H797" s="136"/>
    </row>
    <row r="798" spans="2:8" ht="21" x14ac:dyDescent="0.35">
      <c r="B798" s="546"/>
      <c r="C798" s="205"/>
      <c r="D798" s="206"/>
      <c r="E798" s="206"/>
      <c r="F798" s="205"/>
      <c r="G798" s="205"/>
      <c r="H798" s="136"/>
    </row>
    <row r="799" spans="2:8" ht="21" x14ac:dyDescent="0.35">
      <c r="B799" s="546"/>
      <c r="C799" s="205"/>
      <c r="D799" s="206"/>
      <c r="E799" s="206"/>
      <c r="F799" s="205"/>
      <c r="G799" s="205"/>
      <c r="H799" s="136"/>
    </row>
    <row r="800" spans="2:8" ht="21" x14ac:dyDescent="0.35">
      <c r="B800" s="546"/>
      <c r="C800" s="205"/>
      <c r="D800" s="206"/>
      <c r="E800" s="206"/>
      <c r="F800" s="205"/>
      <c r="G800" s="205"/>
      <c r="H800" s="136"/>
    </row>
    <row r="801" spans="2:8" ht="21" x14ac:dyDescent="0.35">
      <c r="B801" s="546"/>
      <c r="C801" s="205"/>
      <c r="D801" s="206"/>
      <c r="E801" s="206"/>
      <c r="F801" s="205"/>
      <c r="G801" s="205"/>
      <c r="H801" s="136"/>
    </row>
    <row r="802" spans="2:8" ht="21" x14ac:dyDescent="0.35">
      <c r="B802" s="546"/>
      <c r="C802" s="205"/>
      <c r="D802" s="206"/>
      <c r="E802" s="206"/>
      <c r="F802" s="205"/>
      <c r="G802" s="205"/>
      <c r="H802" s="136"/>
    </row>
    <row r="803" spans="2:8" ht="21" x14ac:dyDescent="0.35">
      <c r="B803" s="546"/>
      <c r="C803" s="205"/>
      <c r="D803" s="206"/>
      <c r="E803" s="206"/>
      <c r="F803" s="205"/>
      <c r="G803" s="205"/>
      <c r="H803" s="136"/>
    </row>
    <row r="804" spans="2:8" ht="21" x14ac:dyDescent="0.35">
      <c r="B804" s="546"/>
      <c r="C804" s="205"/>
      <c r="D804" s="206"/>
      <c r="E804" s="206"/>
      <c r="F804" s="205"/>
      <c r="G804" s="205"/>
      <c r="H804" s="136"/>
    </row>
    <row r="805" spans="2:8" ht="21" x14ac:dyDescent="0.35">
      <c r="B805" s="546"/>
      <c r="C805" s="205"/>
      <c r="D805" s="206"/>
      <c r="E805" s="206"/>
      <c r="F805" s="205"/>
      <c r="G805" s="205"/>
      <c r="H805" s="136"/>
    </row>
    <row r="806" spans="2:8" ht="21" x14ac:dyDescent="0.35">
      <c r="B806" s="546"/>
      <c r="C806" s="205"/>
      <c r="D806" s="206"/>
      <c r="E806" s="206"/>
      <c r="F806" s="205"/>
      <c r="G806" s="205"/>
      <c r="H806" s="136"/>
    </row>
    <row r="807" spans="2:8" ht="21" x14ac:dyDescent="0.35">
      <c r="B807" s="546"/>
      <c r="C807" s="205"/>
      <c r="D807" s="206"/>
      <c r="E807" s="206"/>
      <c r="F807" s="205"/>
      <c r="G807" s="205"/>
      <c r="H807" s="136"/>
    </row>
    <row r="808" spans="2:8" ht="21" x14ac:dyDescent="0.35">
      <c r="B808" s="546"/>
      <c r="C808" s="205"/>
      <c r="D808" s="206"/>
      <c r="E808" s="206"/>
      <c r="F808" s="205"/>
      <c r="G808" s="205"/>
      <c r="H808" s="136"/>
    </row>
    <row r="809" spans="2:8" ht="21" x14ac:dyDescent="0.35">
      <c r="B809" s="546"/>
      <c r="C809" s="205"/>
      <c r="D809" s="206"/>
      <c r="E809" s="206"/>
      <c r="F809" s="205"/>
      <c r="G809" s="205"/>
      <c r="H809" s="136"/>
    </row>
    <row r="810" spans="2:8" ht="21" x14ac:dyDescent="0.35">
      <c r="B810" s="546"/>
      <c r="C810" s="205"/>
      <c r="D810" s="206"/>
      <c r="E810" s="206"/>
      <c r="F810" s="205"/>
      <c r="G810" s="205"/>
      <c r="H810" s="136"/>
    </row>
    <row r="811" spans="2:8" ht="21" x14ac:dyDescent="0.35">
      <c r="B811" s="546"/>
      <c r="C811" s="205"/>
      <c r="D811" s="206"/>
      <c r="E811" s="206"/>
      <c r="F811" s="205"/>
      <c r="G811" s="205"/>
      <c r="H811" s="136"/>
    </row>
    <row r="812" spans="2:8" ht="21" x14ac:dyDescent="0.35">
      <c r="B812" s="546"/>
      <c r="C812" s="205"/>
      <c r="D812" s="206"/>
      <c r="E812" s="206"/>
      <c r="F812" s="205"/>
      <c r="G812" s="205"/>
      <c r="H812" s="136"/>
    </row>
    <row r="813" spans="2:8" ht="21" x14ac:dyDescent="0.35">
      <c r="B813" s="546"/>
      <c r="C813" s="205"/>
      <c r="D813" s="206"/>
      <c r="E813" s="206"/>
      <c r="F813" s="205"/>
      <c r="G813" s="205"/>
      <c r="H813" s="136"/>
    </row>
    <row r="814" spans="2:8" ht="21" x14ac:dyDescent="0.35">
      <c r="B814" s="546"/>
      <c r="C814" s="205"/>
      <c r="D814" s="206"/>
      <c r="E814" s="206"/>
      <c r="F814" s="205"/>
      <c r="G814" s="205"/>
      <c r="H814" s="136"/>
    </row>
    <row r="815" spans="2:8" ht="21" x14ac:dyDescent="0.35">
      <c r="B815" s="546"/>
      <c r="C815" s="205"/>
      <c r="D815" s="206"/>
      <c r="E815" s="206"/>
      <c r="F815" s="205"/>
      <c r="G815" s="205"/>
      <c r="H815" s="136"/>
    </row>
    <row r="816" spans="2:8" ht="21" x14ac:dyDescent="0.35">
      <c r="B816" s="546"/>
      <c r="C816" s="205"/>
      <c r="D816" s="206"/>
      <c r="E816" s="206"/>
      <c r="F816" s="205"/>
      <c r="G816" s="205"/>
      <c r="H816" s="136"/>
    </row>
    <row r="817" spans="2:8" ht="21" x14ac:dyDescent="0.35">
      <c r="B817" s="546"/>
      <c r="C817" s="205"/>
      <c r="D817" s="206"/>
      <c r="E817" s="206"/>
      <c r="F817" s="205"/>
      <c r="G817" s="205"/>
      <c r="H817" s="136"/>
    </row>
    <row r="818" spans="2:8" ht="21" x14ac:dyDescent="0.35">
      <c r="B818" s="546"/>
      <c r="C818" s="205"/>
      <c r="D818" s="206"/>
      <c r="E818" s="206"/>
      <c r="F818" s="205"/>
      <c r="G818" s="205"/>
      <c r="H818" s="136"/>
    </row>
    <row r="819" spans="2:8" ht="21" x14ac:dyDescent="0.35">
      <c r="B819" s="546"/>
      <c r="C819" s="205"/>
      <c r="D819" s="206"/>
      <c r="E819" s="206"/>
      <c r="F819" s="205"/>
      <c r="G819" s="205"/>
      <c r="H819" s="136"/>
    </row>
    <row r="820" spans="2:8" ht="21" x14ac:dyDescent="0.35">
      <c r="B820" s="546"/>
      <c r="C820" s="205"/>
      <c r="D820" s="206"/>
      <c r="E820" s="206"/>
      <c r="F820" s="205"/>
      <c r="G820" s="205"/>
      <c r="H820" s="136"/>
    </row>
    <row r="821" spans="2:8" ht="21" x14ac:dyDescent="0.35">
      <c r="B821" s="546"/>
      <c r="C821" s="205"/>
      <c r="D821" s="206"/>
      <c r="E821" s="206"/>
      <c r="F821" s="205"/>
      <c r="G821" s="205"/>
      <c r="H821" s="136"/>
    </row>
    <row r="822" spans="2:8" ht="21" x14ac:dyDescent="0.35">
      <c r="B822" s="546"/>
      <c r="C822" s="205"/>
      <c r="D822" s="206"/>
      <c r="E822" s="206"/>
      <c r="F822" s="205"/>
      <c r="G822" s="205"/>
      <c r="H822" s="136"/>
    </row>
    <row r="823" spans="2:8" ht="21" x14ac:dyDescent="0.35">
      <c r="B823" s="546"/>
      <c r="C823" s="205"/>
      <c r="D823" s="206"/>
      <c r="E823" s="206"/>
      <c r="F823" s="205"/>
      <c r="G823" s="205"/>
      <c r="H823" s="136"/>
    </row>
    <row r="824" spans="2:8" ht="21" x14ac:dyDescent="0.35">
      <c r="B824" s="546"/>
      <c r="C824" s="205"/>
      <c r="D824" s="206"/>
      <c r="E824" s="206"/>
      <c r="F824" s="205"/>
      <c r="G824" s="205"/>
      <c r="H824" s="136"/>
    </row>
    <row r="825" spans="2:8" ht="21" x14ac:dyDescent="0.35">
      <c r="B825" s="546"/>
      <c r="C825" s="205"/>
      <c r="D825" s="206"/>
      <c r="E825" s="206"/>
      <c r="F825" s="205"/>
      <c r="G825" s="205"/>
      <c r="H825" s="136"/>
    </row>
    <row r="826" spans="2:8" ht="21" x14ac:dyDescent="0.35">
      <c r="B826" s="546"/>
      <c r="C826" s="205"/>
      <c r="D826" s="206"/>
      <c r="E826" s="206"/>
      <c r="F826" s="205"/>
      <c r="G826" s="205"/>
      <c r="H826" s="136"/>
    </row>
    <row r="827" spans="2:8" ht="21" x14ac:dyDescent="0.35">
      <c r="B827" s="546"/>
      <c r="C827" s="205"/>
      <c r="D827" s="206"/>
      <c r="E827" s="206"/>
      <c r="F827" s="205"/>
      <c r="G827" s="205"/>
      <c r="H827" s="136"/>
    </row>
    <row r="828" spans="2:8" ht="21" x14ac:dyDescent="0.35">
      <c r="B828" s="546"/>
      <c r="C828" s="205"/>
      <c r="D828" s="206"/>
      <c r="E828" s="206"/>
      <c r="F828" s="205"/>
      <c r="G828" s="205"/>
      <c r="H828" s="136"/>
    </row>
    <row r="829" spans="2:8" ht="21" x14ac:dyDescent="0.35">
      <c r="B829" s="546"/>
      <c r="C829" s="205"/>
      <c r="D829" s="206"/>
      <c r="E829" s="206"/>
      <c r="F829" s="205"/>
      <c r="G829" s="205"/>
      <c r="H829" s="136"/>
    </row>
    <row r="830" spans="2:8" ht="21" x14ac:dyDescent="0.35">
      <c r="B830" s="546"/>
      <c r="C830" s="205"/>
      <c r="D830" s="206"/>
      <c r="E830" s="206"/>
      <c r="F830" s="205"/>
      <c r="G830" s="205"/>
      <c r="H830" s="136"/>
    </row>
    <row r="831" spans="2:8" ht="21" x14ac:dyDescent="0.35">
      <c r="B831" s="546"/>
      <c r="C831" s="205"/>
      <c r="D831" s="206"/>
      <c r="E831" s="206"/>
      <c r="F831" s="205"/>
      <c r="G831" s="205"/>
      <c r="H831" s="136"/>
    </row>
    <row r="832" spans="2:8" ht="21" x14ac:dyDescent="0.35">
      <c r="B832" s="546"/>
      <c r="C832" s="205"/>
      <c r="D832" s="206"/>
      <c r="E832" s="206"/>
      <c r="F832" s="205"/>
      <c r="G832" s="205"/>
      <c r="H832" s="136"/>
    </row>
    <row r="833" spans="2:13" ht="21" x14ac:dyDescent="0.35">
      <c r="B833" s="546"/>
      <c r="C833" s="205"/>
      <c r="D833" s="206"/>
      <c r="E833" s="206"/>
      <c r="F833" s="205"/>
      <c r="G833" s="205"/>
      <c r="H833" s="136"/>
    </row>
    <row r="834" spans="2:13" ht="15" x14ac:dyDescent="0.25">
      <c r="B834" s="545"/>
      <c r="C834" s="136"/>
      <c r="D834" s="202"/>
      <c r="E834" s="202"/>
      <c r="F834" s="136"/>
      <c r="G834" s="136"/>
      <c r="H834" s="136"/>
      <c r="I834" s="225"/>
      <c r="J834" s="225"/>
      <c r="K834" s="225"/>
      <c r="L834" s="225"/>
      <c r="M834" s="225"/>
    </row>
    <row r="835" spans="2:13" ht="15" x14ac:dyDescent="0.25">
      <c r="B835" s="545"/>
      <c r="C835" s="136"/>
      <c r="D835" s="202"/>
      <c r="E835" s="202"/>
      <c r="F835" s="136"/>
      <c r="G835" s="136"/>
      <c r="H835" s="136"/>
      <c r="I835" s="225"/>
      <c r="J835" s="225"/>
      <c r="K835" s="225"/>
      <c r="L835" s="225"/>
      <c r="M835" s="225"/>
    </row>
    <row r="836" spans="2:13" ht="15" x14ac:dyDescent="0.25">
      <c r="B836" s="545"/>
      <c r="C836" s="136"/>
      <c r="D836" s="202"/>
      <c r="E836" s="202"/>
      <c r="F836" s="136"/>
      <c r="G836" s="136"/>
      <c r="H836" s="136"/>
      <c r="I836" s="225"/>
      <c r="J836" s="225"/>
      <c r="K836" s="225"/>
      <c r="L836" s="225"/>
      <c r="M836" s="225"/>
    </row>
    <row r="837" spans="2:13" ht="15" x14ac:dyDescent="0.25">
      <c r="B837" s="545"/>
      <c r="C837" s="136"/>
      <c r="D837" s="202"/>
      <c r="E837" s="202"/>
      <c r="F837" s="136"/>
      <c r="G837" s="136"/>
      <c r="H837" s="136"/>
      <c r="I837" s="225"/>
      <c r="J837" s="225"/>
      <c r="K837" s="225"/>
      <c r="L837" s="225"/>
      <c r="M837" s="225"/>
    </row>
    <row r="838" spans="2:13" ht="15" x14ac:dyDescent="0.25">
      <c r="B838" s="545"/>
      <c r="C838" s="136"/>
      <c r="D838" s="202"/>
      <c r="E838" s="202"/>
      <c r="F838" s="136"/>
      <c r="G838" s="136"/>
      <c r="H838" s="136"/>
      <c r="I838" s="225"/>
      <c r="J838" s="225"/>
      <c r="K838" s="225"/>
      <c r="L838" s="225"/>
      <c r="M838" s="225"/>
    </row>
    <row r="839" spans="2:13" ht="15" x14ac:dyDescent="0.25">
      <c r="B839" s="545"/>
      <c r="C839" s="136"/>
      <c r="D839" s="202"/>
      <c r="E839" s="202"/>
      <c r="F839" s="136"/>
      <c r="G839" s="136"/>
      <c r="H839" s="136"/>
      <c r="I839" s="225"/>
      <c r="J839" s="225"/>
      <c r="K839" s="225"/>
      <c r="L839" s="225"/>
      <c r="M839" s="225"/>
    </row>
    <row r="840" spans="2:13" ht="15" x14ac:dyDescent="0.25">
      <c r="B840" s="545"/>
      <c r="C840" s="136"/>
      <c r="D840" s="202"/>
      <c r="E840" s="202"/>
      <c r="F840" s="136"/>
      <c r="G840" s="136"/>
      <c r="H840" s="136"/>
      <c r="I840" s="225"/>
      <c r="J840" s="225"/>
      <c r="K840" s="225"/>
      <c r="L840" s="225"/>
      <c r="M840" s="225"/>
    </row>
    <row r="841" spans="2:13" ht="15" x14ac:dyDescent="0.25">
      <c r="B841" s="545"/>
      <c r="C841" s="136"/>
      <c r="D841" s="202"/>
      <c r="E841" s="202"/>
      <c r="F841" s="136"/>
      <c r="G841" s="136"/>
      <c r="H841" s="136"/>
      <c r="I841" s="225"/>
      <c r="J841" s="225"/>
      <c r="K841" s="225"/>
      <c r="L841" s="225"/>
      <c r="M841" s="225"/>
    </row>
    <row r="842" spans="2:13" ht="15" x14ac:dyDescent="0.25">
      <c r="B842" s="545"/>
      <c r="C842" s="136"/>
      <c r="D842" s="202"/>
      <c r="E842" s="202"/>
      <c r="F842" s="136"/>
      <c r="G842" s="136"/>
      <c r="H842" s="136"/>
      <c r="I842" s="225"/>
      <c r="J842" s="225"/>
      <c r="K842" s="225"/>
      <c r="L842" s="225"/>
      <c r="M842" s="225"/>
    </row>
    <row r="843" spans="2:13" ht="15" x14ac:dyDescent="0.25">
      <c r="B843" s="545"/>
      <c r="C843" s="136"/>
      <c r="D843" s="202"/>
      <c r="E843" s="202"/>
      <c r="F843" s="136"/>
      <c r="G843" s="136"/>
      <c r="H843" s="136"/>
      <c r="I843" s="225"/>
      <c r="J843" s="225"/>
      <c r="K843" s="225"/>
      <c r="L843" s="225"/>
      <c r="M843" s="225"/>
    </row>
    <row r="844" spans="2:13" ht="15" x14ac:dyDescent="0.25">
      <c r="B844" s="545"/>
      <c r="C844" s="136"/>
      <c r="D844" s="202"/>
      <c r="E844" s="202"/>
      <c r="F844" s="136"/>
      <c r="G844" s="136"/>
      <c r="H844" s="136"/>
      <c r="I844" s="225"/>
      <c r="J844" s="225"/>
      <c r="K844" s="225"/>
      <c r="L844" s="225"/>
      <c r="M844" s="225"/>
    </row>
    <row r="845" spans="2:13" ht="15" x14ac:dyDescent="0.25">
      <c r="B845" s="545"/>
      <c r="C845" s="136"/>
      <c r="D845" s="202"/>
      <c r="E845" s="202"/>
      <c r="F845" s="136"/>
      <c r="G845" s="136"/>
      <c r="H845" s="136"/>
      <c r="I845" s="225"/>
      <c r="J845" s="225"/>
      <c r="K845" s="225"/>
      <c r="L845" s="225"/>
      <c r="M845" s="225"/>
    </row>
    <row r="846" spans="2:13" ht="15" x14ac:dyDescent="0.25">
      <c r="B846" s="545"/>
      <c r="C846" s="136"/>
      <c r="D846" s="202"/>
      <c r="E846" s="202"/>
      <c r="F846" s="136"/>
      <c r="G846" s="136"/>
      <c r="H846" s="136"/>
      <c r="I846" s="225"/>
      <c r="J846" s="225"/>
      <c r="K846" s="225"/>
      <c r="L846" s="225"/>
      <c r="M846" s="225"/>
    </row>
    <row r="847" spans="2:13" ht="15" x14ac:dyDescent="0.25">
      <c r="B847" s="545"/>
      <c r="C847" s="136"/>
      <c r="D847" s="202"/>
      <c r="E847" s="202"/>
      <c r="F847" s="136"/>
      <c r="G847" s="136"/>
      <c r="H847" s="136"/>
      <c r="I847" s="225"/>
      <c r="J847" s="225"/>
      <c r="K847" s="225"/>
      <c r="L847" s="225"/>
      <c r="M847" s="225"/>
    </row>
    <row r="848" spans="2:13" ht="15" x14ac:dyDescent="0.25">
      <c r="B848" s="545"/>
      <c r="C848" s="136"/>
      <c r="D848" s="202"/>
      <c r="E848" s="202"/>
      <c r="F848" s="136"/>
      <c r="G848" s="136"/>
      <c r="H848" s="136"/>
      <c r="I848" s="225"/>
      <c r="J848" s="225"/>
      <c r="K848" s="225"/>
      <c r="L848" s="225"/>
      <c r="M848" s="225"/>
    </row>
    <row r="849" spans="2:8" ht="21" x14ac:dyDescent="0.35">
      <c r="B849" s="546"/>
      <c r="C849" s="205"/>
      <c r="D849" s="206"/>
      <c r="E849" s="206"/>
      <c r="F849" s="205"/>
      <c r="G849" s="205"/>
      <c r="H849" s="136"/>
    </row>
    <row r="850" spans="2:8" ht="21" x14ac:dyDescent="0.35">
      <c r="B850" s="546"/>
      <c r="C850" s="205"/>
      <c r="D850" s="206"/>
      <c r="E850" s="206"/>
      <c r="F850" s="205"/>
      <c r="G850" s="205"/>
      <c r="H850" s="136"/>
    </row>
    <row r="851" spans="2:8" ht="21" x14ac:dyDescent="0.35">
      <c r="B851" s="546"/>
      <c r="C851" s="205"/>
      <c r="D851" s="206"/>
      <c r="E851" s="206"/>
      <c r="F851" s="205"/>
      <c r="G851" s="205"/>
      <c r="H851" s="136"/>
    </row>
    <row r="852" spans="2:8" ht="21" x14ac:dyDescent="0.35">
      <c r="B852" s="546"/>
      <c r="C852" s="205"/>
      <c r="D852" s="206"/>
      <c r="E852" s="206"/>
      <c r="F852" s="205"/>
      <c r="G852" s="205"/>
      <c r="H852" s="136"/>
    </row>
    <row r="853" spans="2:8" ht="21" x14ac:dyDescent="0.35">
      <c r="B853" s="546"/>
      <c r="C853" s="205"/>
      <c r="D853" s="206"/>
      <c r="E853" s="206"/>
      <c r="F853" s="205"/>
      <c r="G853" s="205"/>
      <c r="H853" s="136"/>
    </row>
    <row r="854" spans="2:8" ht="21" x14ac:dyDescent="0.35">
      <c r="B854" s="546"/>
      <c r="C854" s="205"/>
      <c r="D854" s="206"/>
      <c r="E854" s="206"/>
      <c r="F854" s="205"/>
      <c r="G854" s="205"/>
      <c r="H854" s="136"/>
    </row>
    <row r="855" spans="2:8" ht="21" x14ac:dyDescent="0.35">
      <c r="B855" s="546"/>
      <c r="C855" s="205"/>
      <c r="D855" s="206"/>
      <c r="E855" s="206"/>
      <c r="F855" s="205"/>
      <c r="G855" s="205"/>
      <c r="H855" s="136"/>
    </row>
    <row r="856" spans="2:8" ht="21" x14ac:dyDescent="0.35">
      <c r="B856" s="546"/>
      <c r="C856" s="205"/>
      <c r="D856" s="206"/>
      <c r="E856" s="206"/>
      <c r="F856" s="205"/>
      <c r="G856" s="205"/>
      <c r="H856" s="136"/>
    </row>
    <row r="857" spans="2:8" ht="21" x14ac:dyDescent="0.35">
      <c r="B857" s="546"/>
      <c r="C857" s="205"/>
      <c r="D857" s="206"/>
      <c r="E857" s="206"/>
      <c r="F857" s="205"/>
      <c r="G857" s="205"/>
      <c r="H857" s="136"/>
    </row>
    <row r="858" spans="2:8" ht="21" x14ac:dyDescent="0.35">
      <c r="B858" s="546"/>
      <c r="C858" s="205"/>
      <c r="D858" s="206"/>
      <c r="E858" s="206"/>
      <c r="F858" s="205"/>
      <c r="G858" s="205"/>
      <c r="H858" s="136"/>
    </row>
    <row r="859" spans="2:8" ht="21" x14ac:dyDescent="0.35">
      <c r="B859" s="546"/>
      <c r="C859" s="205"/>
      <c r="D859" s="206"/>
      <c r="E859" s="206"/>
      <c r="F859" s="205"/>
      <c r="G859" s="205"/>
      <c r="H859" s="136"/>
    </row>
    <row r="860" spans="2:8" ht="21" x14ac:dyDescent="0.35">
      <c r="B860" s="546"/>
      <c r="C860" s="205"/>
      <c r="D860" s="206"/>
      <c r="E860" s="206"/>
      <c r="F860" s="205"/>
      <c r="G860" s="205"/>
      <c r="H860" s="136"/>
    </row>
    <row r="861" spans="2:8" ht="21" x14ac:dyDescent="0.35">
      <c r="B861" s="546"/>
      <c r="C861" s="205"/>
      <c r="D861" s="206"/>
      <c r="E861" s="206"/>
      <c r="F861" s="205"/>
      <c r="G861" s="205"/>
      <c r="H861" s="136"/>
    </row>
    <row r="862" spans="2:8" ht="21" x14ac:dyDescent="0.35">
      <c r="B862" s="546"/>
      <c r="C862" s="205"/>
      <c r="D862" s="206"/>
      <c r="E862" s="206"/>
      <c r="F862" s="205"/>
      <c r="G862" s="205"/>
      <c r="H862" s="136"/>
    </row>
    <row r="863" spans="2:8" ht="21" x14ac:dyDescent="0.35">
      <c r="B863" s="546"/>
      <c r="C863" s="205"/>
      <c r="D863" s="206"/>
      <c r="E863" s="206"/>
      <c r="F863" s="205"/>
      <c r="G863" s="205"/>
      <c r="H863" s="136"/>
    </row>
    <row r="864" spans="2:8" ht="21" x14ac:dyDescent="0.35">
      <c r="B864" s="546"/>
      <c r="C864" s="205"/>
      <c r="D864" s="206"/>
      <c r="E864" s="206"/>
      <c r="F864" s="205"/>
      <c r="G864" s="205"/>
      <c r="H864" s="136"/>
    </row>
    <row r="865" spans="2:8" ht="21" x14ac:dyDescent="0.35">
      <c r="B865" s="546"/>
      <c r="C865" s="205"/>
      <c r="D865" s="206"/>
      <c r="E865" s="206"/>
      <c r="F865" s="205"/>
      <c r="G865" s="205"/>
      <c r="H865" s="136"/>
    </row>
    <row r="866" spans="2:8" ht="21" x14ac:dyDescent="0.35">
      <c r="B866" s="546"/>
      <c r="C866" s="205"/>
      <c r="D866" s="206"/>
      <c r="E866" s="206"/>
      <c r="F866" s="205"/>
      <c r="G866" s="205"/>
      <c r="H866" s="136"/>
    </row>
    <row r="867" spans="2:8" ht="21" x14ac:dyDescent="0.35">
      <c r="B867" s="546"/>
      <c r="C867" s="205"/>
      <c r="D867" s="206"/>
      <c r="E867" s="206"/>
      <c r="F867" s="205"/>
      <c r="G867" s="205"/>
      <c r="H867" s="136"/>
    </row>
    <row r="868" spans="2:8" ht="21" x14ac:dyDescent="0.35">
      <c r="B868" s="546"/>
      <c r="C868" s="205"/>
      <c r="D868" s="206"/>
      <c r="E868" s="206"/>
      <c r="F868" s="205"/>
      <c r="G868" s="205"/>
      <c r="H868" s="136"/>
    </row>
    <row r="869" spans="2:8" ht="21" x14ac:dyDescent="0.35">
      <c r="B869" s="546"/>
      <c r="C869" s="205"/>
      <c r="D869" s="206"/>
      <c r="E869" s="206"/>
      <c r="F869" s="205"/>
      <c r="G869" s="205"/>
      <c r="H869" s="136"/>
    </row>
    <row r="870" spans="2:8" ht="21" x14ac:dyDescent="0.35">
      <c r="B870" s="546"/>
      <c r="C870" s="205"/>
      <c r="D870" s="206"/>
      <c r="E870" s="206"/>
      <c r="F870" s="205"/>
      <c r="G870" s="205"/>
      <c r="H870" s="136"/>
    </row>
    <row r="871" spans="2:8" ht="21" x14ac:dyDescent="0.35">
      <c r="B871" s="546"/>
      <c r="C871" s="205"/>
      <c r="D871" s="206"/>
      <c r="E871" s="206"/>
      <c r="F871" s="205"/>
      <c r="G871" s="205"/>
      <c r="H871" s="136"/>
    </row>
    <row r="872" spans="2:8" ht="21" x14ac:dyDescent="0.35">
      <c r="B872" s="546"/>
      <c r="C872" s="205"/>
      <c r="D872" s="206"/>
      <c r="E872" s="206"/>
      <c r="F872" s="205"/>
      <c r="G872" s="205"/>
      <c r="H872" s="136"/>
    </row>
    <row r="873" spans="2:8" ht="21" x14ac:dyDescent="0.35">
      <c r="B873" s="546"/>
      <c r="C873" s="205"/>
      <c r="D873" s="206"/>
      <c r="E873" s="206"/>
      <c r="F873" s="205"/>
      <c r="G873" s="205"/>
      <c r="H873" s="136"/>
    </row>
    <row r="874" spans="2:8" ht="21" x14ac:dyDescent="0.35">
      <c r="B874" s="546"/>
      <c r="C874" s="205"/>
      <c r="D874" s="206"/>
      <c r="E874" s="206"/>
      <c r="F874" s="205"/>
      <c r="G874" s="205"/>
      <c r="H874" s="136"/>
    </row>
    <row r="875" spans="2:8" ht="21" x14ac:dyDescent="0.35">
      <c r="B875" s="546"/>
      <c r="C875" s="205"/>
      <c r="D875" s="206"/>
      <c r="E875" s="206"/>
      <c r="F875" s="205"/>
      <c r="G875" s="205"/>
      <c r="H875" s="136"/>
    </row>
    <row r="876" spans="2:8" ht="21" x14ac:dyDescent="0.35">
      <c r="B876" s="546"/>
      <c r="C876" s="205"/>
      <c r="D876" s="206"/>
      <c r="E876" s="206"/>
      <c r="F876" s="205"/>
      <c r="G876" s="205"/>
      <c r="H876" s="136"/>
    </row>
    <row r="877" spans="2:8" ht="21" x14ac:dyDescent="0.35">
      <c r="B877" s="546"/>
      <c r="C877" s="205"/>
      <c r="D877" s="206"/>
      <c r="E877" s="206"/>
      <c r="F877" s="205"/>
      <c r="G877" s="205"/>
      <c r="H877" s="136"/>
    </row>
    <row r="878" spans="2:8" ht="21" x14ac:dyDescent="0.35">
      <c r="B878" s="546"/>
      <c r="C878" s="205"/>
      <c r="D878" s="206"/>
      <c r="E878" s="206"/>
      <c r="F878" s="205"/>
      <c r="G878" s="205"/>
      <c r="H878" s="136"/>
    </row>
    <row r="879" spans="2:8" ht="21" x14ac:dyDescent="0.35">
      <c r="B879" s="546"/>
      <c r="C879" s="205"/>
      <c r="D879" s="206"/>
      <c r="E879" s="206"/>
      <c r="F879" s="205"/>
      <c r="G879" s="205"/>
      <c r="H879" s="136"/>
    </row>
    <row r="880" spans="2:8" ht="21" x14ac:dyDescent="0.35">
      <c r="B880" s="546"/>
      <c r="C880" s="205"/>
      <c r="D880" s="206"/>
      <c r="E880" s="206"/>
      <c r="F880" s="205"/>
      <c r="G880" s="205"/>
      <c r="H880" s="136"/>
    </row>
    <row r="881" spans="2:8" ht="21" x14ac:dyDescent="0.35">
      <c r="B881" s="546"/>
      <c r="C881" s="205"/>
      <c r="D881" s="206"/>
      <c r="E881" s="206"/>
      <c r="F881" s="205"/>
      <c r="G881" s="205"/>
      <c r="H881" s="136"/>
    </row>
    <row r="882" spans="2:8" ht="21" x14ac:dyDescent="0.35">
      <c r="B882" s="546"/>
      <c r="C882" s="205"/>
      <c r="D882" s="206"/>
      <c r="E882" s="206"/>
      <c r="F882" s="205"/>
      <c r="G882" s="205"/>
      <c r="H882" s="136"/>
    </row>
    <row r="883" spans="2:8" ht="21" x14ac:dyDescent="0.35">
      <c r="B883" s="546"/>
      <c r="C883" s="205"/>
      <c r="D883" s="206"/>
      <c r="E883" s="206"/>
      <c r="F883" s="205"/>
      <c r="G883" s="205"/>
      <c r="H883" s="136"/>
    </row>
    <row r="884" spans="2:8" ht="21" x14ac:dyDescent="0.35">
      <c r="B884" s="546"/>
      <c r="C884" s="205"/>
      <c r="D884" s="206"/>
      <c r="E884" s="206"/>
      <c r="F884" s="205"/>
      <c r="G884" s="205"/>
      <c r="H884" s="136"/>
    </row>
    <row r="885" spans="2:8" ht="21" x14ac:dyDescent="0.35">
      <c r="B885" s="546"/>
      <c r="C885" s="205"/>
      <c r="D885" s="206"/>
      <c r="E885" s="206"/>
      <c r="F885" s="205"/>
      <c r="G885" s="205"/>
      <c r="H885" s="136"/>
    </row>
    <row r="886" spans="2:8" ht="21" x14ac:dyDescent="0.35">
      <c r="B886" s="546"/>
      <c r="C886" s="205"/>
      <c r="D886" s="206"/>
      <c r="E886" s="206"/>
      <c r="F886" s="205"/>
      <c r="G886" s="205"/>
      <c r="H886" s="136"/>
    </row>
    <row r="887" spans="2:8" ht="21" x14ac:dyDescent="0.35">
      <c r="B887" s="546"/>
      <c r="C887" s="205"/>
      <c r="D887" s="206"/>
      <c r="E887" s="206"/>
      <c r="F887" s="205"/>
      <c r="G887" s="205"/>
      <c r="H887" s="136"/>
    </row>
    <row r="888" spans="2:8" ht="21" x14ac:dyDescent="0.35">
      <c r="B888" s="546"/>
      <c r="C888" s="205"/>
      <c r="D888" s="206"/>
      <c r="E888" s="206"/>
      <c r="F888" s="205"/>
      <c r="G888" s="205"/>
      <c r="H888" s="136"/>
    </row>
    <row r="889" spans="2:8" ht="21" x14ac:dyDescent="0.35">
      <c r="B889" s="546"/>
      <c r="C889" s="205"/>
      <c r="D889" s="206"/>
      <c r="E889" s="206"/>
      <c r="F889" s="205"/>
      <c r="G889" s="205"/>
      <c r="H889" s="136"/>
    </row>
    <row r="890" spans="2:8" ht="21" x14ac:dyDescent="0.35">
      <c r="B890" s="546"/>
      <c r="C890" s="205"/>
      <c r="D890" s="206"/>
      <c r="E890" s="206"/>
      <c r="F890" s="205"/>
      <c r="G890" s="205"/>
      <c r="H890" s="136"/>
    </row>
    <row r="891" spans="2:8" ht="21" x14ac:dyDescent="0.35">
      <c r="B891" s="546"/>
      <c r="C891" s="205"/>
      <c r="D891" s="206"/>
      <c r="E891" s="206"/>
      <c r="F891" s="205"/>
      <c r="G891" s="205"/>
      <c r="H891" s="136"/>
    </row>
    <row r="892" spans="2:8" ht="21" x14ac:dyDescent="0.35">
      <c r="B892" s="546"/>
      <c r="C892" s="205"/>
      <c r="D892" s="206"/>
      <c r="E892" s="206"/>
      <c r="F892" s="205"/>
      <c r="G892" s="205"/>
      <c r="H892" s="136"/>
    </row>
    <row r="893" spans="2:8" ht="21" x14ac:dyDescent="0.35">
      <c r="B893" s="546"/>
      <c r="C893" s="205"/>
      <c r="D893" s="206"/>
      <c r="E893" s="206"/>
      <c r="F893" s="205"/>
      <c r="G893" s="205"/>
      <c r="H893" s="136"/>
    </row>
    <row r="894" spans="2:8" ht="21" x14ac:dyDescent="0.35">
      <c r="B894" s="546"/>
      <c r="C894" s="205"/>
      <c r="D894" s="206"/>
      <c r="E894" s="206"/>
      <c r="F894" s="205"/>
      <c r="G894" s="205"/>
      <c r="H894" s="136"/>
    </row>
    <row r="895" spans="2:8" ht="21" x14ac:dyDescent="0.35">
      <c r="B895" s="546"/>
      <c r="C895" s="205"/>
      <c r="D895" s="206"/>
      <c r="E895" s="206"/>
      <c r="F895" s="205"/>
      <c r="G895" s="205"/>
      <c r="H895" s="136"/>
    </row>
    <row r="896" spans="2:8" ht="21" x14ac:dyDescent="0.35">
      <c r="B896" s="546"/>
      <c r="C896" s="205"/>
      <c r="D896" s="206"/>
      <c r="E896" s="206"/>
      <c r="F896" s="205"/>
      <c r="G896" s="205"/>
      <c r="H896" s="136"/>
    </row>
    <row r="897" spans="2:13" ht="21" x14ac:dyDescent="0.35">
      <c r="B897" s="546"/>
      <c r="C897" s="205"/>
      <c r="D897" s="206"/>
      <c r="E897" s="206"/>
      <c r="F897" s="205"/>
      <c r="G897" s="205"/>
      <c r="H897" s="136"/>
    </row>
    <row r="898" spans="2:13" ht="21" x14ac:dyDescent="0.35">
      <c r="B898" s="546"/>
      <c r="C898" s="205"/>
      <c r="D898" s="206"/>
      <c r="E898" s="206"/>
      <c r="F898" s="205"/>
      <c r="G898" s="205"/>
      <c r="H898" s="136"/>
    </row>
    <row r="899" spans="2:13" ht="15" x14ac:dyDescent="0.25">
      <c r="B899" s="545"/>
      <c r="C899" s="136"/>
      <c r="D899" s="202"/>
      <c r="E899" s="202"/>
      <c r="F899" s="136"/>
      <c r="G899" s="136"/>
      <c r="H899" s="136"/>
      <c r="I899" s="225"/>
      <c r="J899" s="225"/>
      <c r="K899" s="225"/>
      <c r="L899" s="225"/>
      <c r="M899" s="225"/>
    </row>
    <row r="900" spans="2:13" ht="15" x14ac:dyDescent="0.25">
      <c r="B900" s="545"/>
      <c r="C900" s="136"/>
      <c r="D900" s="202"/>
      <c r="E900" s="202"/>
      <c r="F900" s="136"/>
      <c r="G900" s="136"/>
      <c r="H900" s="136"/>
      <c r="I900" s="225"/>
      <c r="J900" s="225"/>
      <c r="K900" s="225"/>
      <c r="L900" s="225"/>
      <c r="M900" s="225"/>
    </row>
    <row r="901" spans="2:13" ht="15" x14ac:dyDescent="0.25">
      <c r="B901" s="545"/>
      <c r="C901" s="136"/>
      <c r="D901" s="202"/>
      <c r="E901" s="202"/>
      <c r="F901" s="136"/>
      <c r="G901" s="136"/>
      <c r="H901" s="136"/>
      <c r="I901" s="225"/>
      <c r="J901" s="225"/>
      <c r="K901" s="225"/>
      <c r="L901" s="225"/>
      <c r="M901" s="225"/>
    </row>
    <row r="902" spans="2:13" ht="15" x14ac:dyDescent="0.25">
      <c r="B902" s="545"/>
      <c r="C902" s="136"/>
      <c r="D902" s="202"/>
      <c r="E902" s="202"/>
      <c r="F902" s="136"/>
      <c r="G902" s="136"/>
      <c r="H902" s="136"/>
      <c r="I902" s="225"/>
      <c r="J902" s="225"/>
      <c r="K902" s="225"/>
      <c r="L902" s="225"/>
      <c r="M902" s="225"/>
    </row>
    <row r="903" spans="2:13" ht="15" x14ac:dyDescent="0.25">
      <c r="B903" s="545"/>
      <c r="C903" s="136"/>
      <c r="D903" s="202"/>
      <c r="E903" s="202"/>
      <c r="F903" s="136"/>
      <c r="G903" s="136"/>
      <c r="H903" s="136"/>
      <c r="I903" s="225"/>
      <c r="J903" s="225"/>
      <c r="K903" s="225"/>
      <c r="L903" s="225"/>
      <c r="M903" s="225"/>
    </row>
    <row r="904" spans="2:13" ht="15" x14ac:dyDescent="0.25">
      <c r="B904" s="545"/>
      <c r="C904" s="136"/>
      <c r="D904" s="202"/>
      <c r="E904" s="202"/>
      <c r="F904" s="136"/>
      <c r="G904" s="136"/>
      <c r="H904" s="136"/>
      <c r="I904" s="225"/>
      <c r="J904" s="225"/>
      <c r="K904" s="225"/>
      <c r="L904" s="225"/>
      <c r="M904" s="225"/>
    </row>
    <row r="905" spans="2:13" ht="15" x14ac:dyDescent="0.25">
      <c r="B905" s="545"/>
      <c r="C905" s="136"/>
      <c r="D905" s="202"/>
      <c r="E905" s="202"/>
      <c r="F905" s="136"/>
      <c r="G905" s="136"/>
      <c r="H905" s="136"/>
      <c r="I905" s="225"/>
      <c r="J905" s="225"/>
      <c r="K905" s="225"/>
      <c r="L905" s="225"/>
      <c r="M905" s="225"/>
    </row>
    <row r="906" spans="2:13" ht="15" x14ac:dyDescent="0.25">
      <c r="B906" s="545"/>
      <c r="C906" s="136"/>
      <c r="D906" s="202"/>
      <c r="E906" s="202"/>
      <c r="F906" s="136"/>
      <c r="G906" s="136"/>
      <c r="H906" s="136"/>
      <c r="I906" s="225"/>
      <c r="J906" s="225"/>
      <c r="K906" s="225"/>
      <c r="L906" s="225"/>
      <c r="M906" s="225"/>
    </row>
    <row r="907" spans="2:13" ht="15" x14ac:dyDescent="0.25">
      <c r="B907" s="545"/>
      <c r="C907" s="136"/>
      <c r="D907" s="202"/>
      <c r="E907" s="202"/>
      <c r="F907" s="136"/>
      <c r="G907" s="136"/>
      <c r="H907" s="136"/>
      <c r="I907" s="225"/>
      <c r="J907" s="225"/>
      <c r="K907" s="225"/>
      <c r="L907" s="225"/>
      <c r="M907" s="225"/>
    </row>
    <row r="908" spans="2:13" ht="15" x14ac:dyDescent="0.25">
      <c r="B908" s="545"/>
      <c r="C908" s="136"/>
      <c r="D908" s="202"/>
      <c r="E908" s="202"/>
      <c r="F908" s="136"/>
      <c r="G908" s="136"/>
      <c r="H908" s="136"/>
      <c r="I908" s="225"/>
      <c r="J908" s="225"/>
      <c r="K908" s="225"/>
      <c r="L908" s="225"/>
      <c r="M908" s="225"/>
    </row>
    <row r="909" spans="2:13" ht="15" x14ac:dyDescent="0.25">
      <c r="B909" s="545"/>
      <c r="C909" s="136"/>
      <c r="D909" s="202"/>
      <c r="E909" s="202"/>
      <c r="F909" s="136"/>
      <c r="G909" s="136"/>
      <c r="H909" s="136"/>
      <c r="I909" s="225"/>
      <c r="J909" s="225"/>
      <c r="K909" s="225"/>
      <c r="L909" s="225"/>
      <c r="M909" s="225"/>
    </row>
    <row r="910" spans="2:13" ht="15" x14ac:dyDescent="0.25">
      <c r="B910" s="545"/>
      <c r="C910" s="136"/>
      <c r="D910" s="202"/>
      <c r="E910" s="202"/>
      <c r="F910" s="136"/>
      <c r="G910" s="136"/>
      <c r="H910" s="136"/>
      <c r="I910" s="225"/>
      <c r="J910" s="225"/>
      <c r="K910" s="225"/>
      <c r="L910" s="225"/>
      <c r="M910" s="225"/>
    </row>
    <row r="911" spans="2:13" ht="15" x14ac:dyDescent="0.25">
      <c r="B911" s="545"/>
      <c r="C911" s="136"/>
      <c r="D911" s="202"/>
      <c r="E911" s="202"/>
      <c r="F911" s="136"/>
      <c r="G911" s="136"/>
      <c r="H911" s="136"/>
      <c r="I911" s="225"/>
      <c r="J911" s="225"/>
      <c r="K911" s="225"/>
      <c r="L911" s="225"/>
      <c r="M911" s="225"/>
    </row>
    <row r="912" spans="2:13" ht="15" x14ac:dyDescent="0.25">
      <c r="B912" s="545"/>
      <c r="C912" s="136"/>
      <c r="D912" s="202"/>
      <c r="E912" s="202"/>
      <c r="F912" s="136"/>
      <c r="G912" s="136"/>
      <c r="H912" s="136"/>
      <c r="I912" s="225"/>
      <c r="J912" s="225"/>
      <c r="K912" s="225"/>
      <c r="L912" s="225"/>
      <c r="M912" s="225"/>
    </row>
    <row r="913" spans="2:13" ht="15" x14ac:dyDescent="0.25">
      <c r="B913" s="545"/>
      <c r="C913" s="136"/>
      <c r="D913" s="202"/>
      <c r="E913" s="202"/>
      <c r="F913" s="136"/>
      <c r="G913" s="136"/>
      <c r="H913" s="136"/>
      <c r="I913" s="225"/>
      <c r="J913" s="225"/>
      <c r="K913" s="225"/>
      <c r="L913" s="225"/>
      <c r="M913" s="225"/>
    </row>
    <row r="914" spans="2:13" ht="21" x14ac:dyDescent="0.35">
      <c r="B914" s="546"/>
      <c r="C914" s="205"/>
      <c r="D914" s="206"/>
      <c r="E914" s="206"/>
      <c r="F914" s="205"/>
      <c r="G914" s="205"/>
      <c r="H914" s="136"/>
    </row>
    <row r="915" spans="2:13" ht="21" x14ac:dyDescent="0.35">
      <c r="B915" s="546"/>
      <c r="C915" s="205"/>
      <c r="D915" s="206"/>
      <c r="E915" s="206"/>
      <c r="F915" s="205"/>
      <c r="G915" s="205"/>
      <c r="H915" s="136"/>
    </row>
    <row r="916" spans="2:13" ht="21" x14ac:dyDescent="0.35">
      <c r="B916" s="546"/>
      <c r="C916" s="205"/>
      <c r="D916" s="206"/>
      <c r="E916" s="206"/>
      <c r="F916" s="205"/>
      <c r="G916" s="205"/>
      <c r="H916" s="136"/>
    </row>
    <row r="917" spans="2:13" ht="21" x14ac:dyDescent="0.35">
      <c r="B917" s="546"/>
      <c r="C917" s="205"/>
      <c r="D917" s="206"/>
      <c r="E917" s="206"/>
      <c r="F917" s="205"/>
      <c r="G917" s="205"/>
      <c r="H917" s="136"/>
    </row>
    <row r="918" spans="2:13" ht="21" x14ac:dyDescent="0.35">
      <c r="B918" s="546"/>
      <c r="C918" s="205"/>
      <c r="D918" s="206"/>
      <c r="E918" s="206"/>
      <c r="F918" s="205"/>
      <c r="G918" s="205"/>
      <c r="H918" s="136"/>
    </row>
    <row r="919" spans="2:13" ht="21" x14ac:dyDescent="0.35">
      <c r="B919" s="546"/>
      <c r="C919" s="205"/>
      <c r="D919" s="206"/>
      <c r="E919" s="206"/>
      <c r="F919" s="205"/>
      <c r="G919" s="205"/>
      <c r="H919" s="136"/>
    </row>
    <row r="920" spans="2:13" ht="21" x14ac:dyDescent="0.35">
      <c r="B920" s="546"/>
      <c r="C920" s="205"/>
      <c r="D920" s="206"/>
      <c r="E920" s="206"/>
      <c r="F920" s="205"/>
      <c r="G920" s="205"/>
      <c r="H920" s="136"/>
    </row>
    <row r="921" spans="2:13" ht="21" x14ac:dyDescent="0.35">
      <c r="B921" s="546"/>
      <c r="C921" s="205"/>
      <c r="D921" s="206"/>
      <c r="E921" s="206"/>
      <c r="F921" s="205"/>
      <c r="G921" s="205"/>
      <c r="H921" s="136"/>
    </row>
    <row r="922" spans="2:13" ht="21" x14ac:dyDescent="0.35">
      <c r="B922" s="546"/>
      <c r="C922" s="205"/>
      <c r="D922" s="206"/>
      <c r="E922" s="206"/>
      <c r="F922" s="205"/>
      <c r="G922" s="205"/>
      <c r="H922" s="136"/>
    </row>
    <row r="923" spans="2:13" ht="21" x14ac:dyDescent="0.35">
      <c r="B923" s="546"/>
      <c r="C923" s="205"/>
      <c r="D923" s="206"/>
      <c r="E923" s="206"/>
      <c r="F923" s="205"/>
      <c r="G923" s="205"/>
      <c r="H923" s="136"/>
    </row>
    <row r="924" spans="2:13" ht="21" x14ac:dyDescent="0.35">
      <c r="B924" s="546"/>
      <c r="C924" s="205"/>
      <c r="D924" s="206"/>
      <c r="E924" s="206"/>
      <c r="F924" s="205"/>
      <c r="G924" s="205"/>
      <c r="H924" s="136"/>
    </row>
    <row r="925" spans="2:13" ht="21" x14ac:dyDescent="0.35">
      <c r="B925" s="546"/>
      <c r="C925" s="205"/>
      <c r="D925" s="206"/>
      <c r="E925" s="206"/>
      <c r="F925" s="205"/>
      <c r="G925" s="205"/>
      <c r="H925" s="136"/>
    </row>
    <row r="926" spans="2:13" x14ac:dyDescent="0.25">
      <c r="B926" s="545"/>
      <c r="C926" s="136"/>
      <c r="D926" s="202"/>
      <c r="E926" s="202"/>
      <c r="F926" s="138"/>
      <c r="G926" s="136"/>
      <c r="H926" s="136"/>
    </row>
    <row r="927" spans="2:13" x14ac:dyDescent="0.25">
      <c r="B927" s="545"/>
      <c r="C927" s="136"/>
      <c r="D927" s="202"/>
      <c r="E927" s="202"/>
      <c r="F927" s="138"/>
      <c r="G927" s="136"/>
      <c r="H927" s="136"/>
    </row>
    <row r="928" spans="2:13" x14ac:dyDescent="0.25">
      <c r="B928" s="545"/>
      <c r="C928" s="136"/>
      <c r="D928" s="202"/>
      <c r="E928" s="202"/>
      <c r="F928" s="138"/>
      <c r="G928" s="136"/>
      <c r="H928" s="136"/>
    </row>
    <row r="929" spans="2:8" x14ac:dyDescent="0.25">
      <c r="B929" s="545"/>
      <c r="C929" s="136"/>
      <c r="D929" s="202"/>
      <c r="E929" s="202"/>
      <c r="F929" s="138"/>
      <c r="G929" s="136"/>
      <c r="H929" s="136"/>
    </row>
    <row r="930" spans="2:8" x14ac:dyDescent="0.25">
      <c r="B930" s="545"/>
      <c r="C930" s="136"/>
      <c r="D930" s="202"/>
      <c r="E930" s="202"/>
      <c r="F930" s="138"/>
      <c r="G930" s="136"/>
      <c r="H930" s="136"/>
    </row>
    <row r="931" spans="2:8" x14ac:dyDescent="0.25">
      <c r="B931" s="545"/>
      <c r="C931" s="136"/>
      <c r="D931" s="202"/>
      <c r="E931" s="202"/>
      <c r="F931" s="138"/>
      <c r="G931" s="136"/>
      <c r="H931" s="136"/>
    </row>
    <row r="932" spans="2:8" x14ac:dyDescent="0.25">
      <c r="B932" s="545"/>
      <c r="C932" s="136"/>
      <c r="D932" s="202"/>
      <c r="E932" s="202"/>
      <c r="F932" s="138"/>
      <c r="G932" s="136"/>
      <c r="H932" s="136"/>
    </row>
    <row r="933" spans="2:8" x14ac:dyDescent="0.25">
      <c r="B933" s="545"/>
      <c r="C933" s="136"/>
      <c r="D933" s="202"/>
      <c r="E933" s="202"/>
      <c r="F933" s="138"/>
      <c r="G933" s="136"/>
      <c r="H933" s="136"/>
    </row>
    <row r="934" spans="2:8" x14ac:dyDescent="0.25">
      <c r="B934" s="545"/>
      <c r="C934" s="136"/>
      <c r="D934" s="202"/>
      <c r="E934" s="202"/>
      <c r="F934" s="138"/>
      <c r="G934" s="136"/>
      <c r="H934" s="136"/>
    </row>
    <row r="935" spans="2:8" x14ac:dyDescent="0.25">
      <c r="B935" s="545"/>
      <c r="C935" s="136"/>
      <c r="D935" s="202"/>
      <c r="E935" s="202"/>
      <c r="F935" s="138"/>
      <c r="G935" s="136"/>
      <c r="H935" s="136"/>
    </row>
    <row r="936" spans="2:8" x14ac:dyDescent="0.25">
      <c r="B936" s="545"/>
      <c r="C936" s="136"/>
      <c r="D936" s="202"/>
      <c r="E936" s="202"/>
      <c r="F936" s="138"/>
      <c r="G936" s="136"/>
      <c r="H936" s="136"/>
    </row>
    <row r="937" spans="2:8" x14ac:dyDescent="0.25">
      <c r="B937" s="545"/>
      <c r="C937" s="136"/>
      <c r="D937" s="202"/>
      <c r="E937" s="202"/>
      <c r="F937" s="138"/>
      <c r="G937" s="136"/>
      <c r="H937" s="136"/>
    </row>
    <row r="938" spans="2:8" x14ac:dyDescent="0.25">
      <c r="B938" s="545"/>
      <c r="C938" s="136"/>
      <c r="D938" s="202"/>
      <c r="E938" s="202"/>
      <c r="F938" s="138"/>
      <c r="G938" s="136"/>
      <c r="H938" s="136"/>
    </row>
    <row r="939" spans="2:8" x14ac:dyDescent="0.25">
      <c r="B939" s="545"/>
      <c r="C939" s="136"/>
      <c r="D939" s="202"/>
      <c r="E939" s="202"/>
      <c r="F939" s="138"/>
      <c r="G939" s="136"/>
      <c r="H939" s="136"/>
    </row>
    <row r="940" spans="2:8" x14ac:dyDescent="0.25">
      <c r="B940" s="545"/>
      <c r="C940" s="136"/>
      <c r="D940" s="202"/>
      <c r="E940" s="202"/>
      <c r="F940" s="138"/>
      <c r="G940" s="136"/>
      <c r="H940" s="136"/>
    </row>
    <row r="941" spans="2:8" x14ac:dyDescent="0.25">
      <c r="B941" s="545"/>
      <c r="C941" s="136"/>
      <c r="D941" s="202"/>
      <c r="E941" s="202"/>
      <c r="F941" s="138"/>
      <c r="G941" s="136"/>
      <c r="H941" s="136"/>
    </row>
    <row r="942" spans="2:8" x14ac:dyDescent="0.25">
      <c r="B942" s="545"/>
      <c r="C942" s="136"/>
      <c r="D942" s="202"/>
      <c r="E942" s="202"/>
      <c r="F942" s="138"/>
      <c r="G942" s="136"/>
      <c r="H942" s="136"/>
    </row>
    <row r="943" spans="2:8" x14ac:dyDescent="0.25">
      <c r="B943" s="545"/>
      <c r="C943" s="136"/>
      <c r="D943" s="202"/>
      <c r="E943" s="202"/>
      <c r="F943" s="138"/>
      <c r="G943" s="136"/>
      <c r="H943" s="136"/>
    </row>
    <row r="944" spans="2:8" x14ac:dyDescent="0.25">
      <c r="B944" s="545"/>
      <c r="C944" s="136"/>
      <c r="D944" s="202"/>
      <c r="E944" s="202"/>
      <c r="F944" s="138"/>
      <c r="G944" s="136"/>
      <c r="H944" s="136"/>
    </row>
    <row r="945" spans="2:8" x14ac:dyDescent="0.25">
      <c r="B945" s="545"/>
      <c r="C945" s="136"/>
      <c r="D945" s="202"/>
      <c r="E945" s="202"/>
      <c r="F945" s="138"/>
      <c r="G945" s="136"/>
      <c r="H945" s="136"/>
    </row>
    <row r="946" spans="2:8" x14ac:dyDescent="0.25">
      <c r="B946" s="545"/>
      <c r="C946" s="136"/>
      <c r="D946" s="202"/>
      <c r="E946" s="202"/>
      <c r="F946" s="138"/>
      <c r="G946" s="136"/>
      <c r="H946" s="136"/>
    </row>
    <row r="947" spans="2:8" x14ac:dyDescent="0.25">
      <c r="B947" s="545"/>
      <c r="C947" s="136"/>
      <c r="D947" s="202"/>
      <c r="E947" s="202"/>
      <c r="F947" s="138"/>
      <c r="G947" s="136"/>
      <c r="H947" s="136"/>
    </row>
    <row r="948" spans="2:8" x14ac:dyDescent="0.25">
      <c r="B948" s="545"/>
      <c r="C948" s="136"/>
      <c r="D948" s="202"/>
      <c r="E948" s="202"/>
      <c r="F948" s="138"/>
      <c r="G948" s="136"/>
      <c r="H948" s="136"/>
    </row>
    <row r="949" spans="2:8" x14ac:dyDescent="0.25">
      <c r="B949" s="545"/>
      <c r="C949" s="136"/>
      <c r="D949" s="202"/>
      <c r="E949" s="202"/>
      <c r="F949" s="138"/>
      <c r="G949" s="136"/>
      <c r="H949" s="136"/>
    </row>
    <row r="950" spans="2:8" x14ac:dyDescent="0.25">
      <c r="B950" s="545"/>
      <c r="C950" s="136"/>
      <c r="D950" s="202"/>
      <c r="E950" s="202"/>
      <c r="F950" s="138"/>
      <c r="G950" s="136"/>
      <c r="H950" s="136"/>
    </row>
    <row r="951" spans="2:8" x14ac:dyDescent="0.25">
      <c r="B951" s="545"/>
      <c r="C951" s="136"/>
      <c r="D951" s="202"/>
      <c r="E951" s="202"/>
      <c r="F951" s="138"/>
      <c r="G951" s="136"/>
      <c r="H951" s="136"/>
    </row>
    <row r="952" spans="2:8" x14ac:dyDescent="0.25">
      <c r="B952" s="545"/>
      <c r="C952" s="136"/>
      <c r="D952" s="202"/>
      <c r="E952" s="202"/>
      <c r="F952" s="138"/>
      <c r="G952" s="136"/>
      <c r="H952" s="136"/>
    </row>
    <row r="953" spans="2:8" x14ac:dyDescent="0.25">
      <c r="B953" s="545"/>
      <c r="C953" s="136"/>
      <c r="D953" s="202"/>
      <c r="E953" s="202"/>
      <c r="F953" s="138"/>
      <c r="G953" s="136"/>
      <c r="H953" s="136"/>
    </row>
    <row r="954" spans="2:8" x14ac:dyDescent="0.25">
      <c r="B954" s="545"/>
      <c r="C954" s="136"/>
      <c r="D954" s="202"/>
      <c r="E954" s="202"/>
      <c r="F954" s="138"/>
      <c r="G954" s="136"/>
      <c r="H954" s="136"/>
    </row>
    <row r="955" spans="2:8" x14ac:dyDescent="0.25">
      <c r="B955" s="545"/>
      <c r="C955" s="136"/>
      <c r="D955" s="202"/>
      <c r="E955" s="202"/>
      <c r="F955" s="138"/>
      <c r="G955" s="136"/>
      <c r="H955" s="136"/>
    </row>
    <row r="956" spans="2:8" x14ac:dyDescent="0.25">
      <c r="B956" s="545"/>
      <c r="C956" s="136"/>
      <c r="D956" s="202"/>
      <c r="E956" s="202"/>
      <c r="F956" s="138"/>
      <c r="G956" s="136"/>
      <c r="H956" s="136"/>
    </row>
    <row r="957" spans="2:8" x14ac:dyDescent="0.25">
      <c r="B957" s="545"/>
      <c r="C957" s="136"/>
      <c r="D957" s="202"/>
      <c r="E957" s="202"/>
      <c r="F957" s="138"/>
      <c r="G957" s="136"/>
      <c r="H957" s="136"/>
    </row>
    <row r="958" spans="2:8" x14ac:dyDescent="0.25">
      <c r="B958" s="545"/>
      <c r="C958" s="136"/>
      <c r="D958" s="202"/>
      <c r="E958" s="202"/>
      <c r="F958" s="138"/>
      <c r="G958" s="136"/>
      <c r="H958" s="136"/>
    </row>
    <row r="959" spans="2:8" x14ac:dyDescent="0.25">
      <c r="B959" s="545"/>
      <c r="C959" s="136"/>
      <c r="D959" s="202"/>
      <c r="E959" s="202"/>
      <c r="F959" s="138"/>
      <c r="G959" s="136"/>
      <c r="H959" s="136"/>
    </row>
    <row r="960" spans="2:8" x14ac:dyDescent="0.25">
      <c r="B960" s="545"/>
      <c r="C960" s="136"/>
      <c r="D960" s="202"/>
      <c r="E960" s="202"/>
      <c r="F960" s="138"/>
      <c r="G960" s="136"/>
      <c r="H960" s="136"/>
    </row>
    <row r="961" spans="2:13" x14ac:dyDescent="0.25">
      <c r="B961" s="545"/>
      <c r="C961" s="136"/>
      <c r="D961" s="202"/>
      <c r="E961" s="202"/>
      <c r="F961" s="138"/>
      <c r="G961" s="136"/>
      <c r="H961" s="136"/>
    </row>
    <row r="962" spans="2:13" x14ac:dyDescent="0.25">
      <c r="B962" s="545"/>
      <c r="C962" s="136"/>
      <c r="D962" s="202"/>
      <c r="E962" s="202"/>
      <c r="F962" s="138"/>
      <c r="G962" s="136"/>
      <c r="H962" s="136"/>
    </row>
    <row r="963" spans="2:13" x14ac:dyDescent="0.25">
      <c r="B963" s="545"/>
      <c r="C963" s="136"/>
      <c r="D963" s="202"/>
      <c r="E963" s="202"/>
      <c r="F963" s="138"/>
      <c r="G963" s="136"/>
      <c r="H963" s="136"/>
    </row>
    <row r="964" spans="2:13" ht="15" x14ac:dyDescent="0.25">
      <c r="B964" s="545"/>
      <c r="C964" s="136"/>
      <c r="D964" s="202"/>
      <c r="E964" s="202"/>
      <c r="F964" s="136"/>
      <c r="G964" s="136"/>
      <c r="H964" s="136"/>
      <c r="I964" s="225"/>
      <c r="J964" s="225"/>
      <c r="K964" s="225"/>
      <c r="L964" s="225"/>
      <c r="M964" s="225"/>
    </row>
    <row r="965" spans="2:13" ht="15" x14ac:dyDescent="0.25">
      <c r="B965" s="545"/>
      <c r="C965" s="136"/>
      <c r="D965" s="202"/>
      <c r="E965" s="202"/>
      <c r="F965" s="136"/>
      <c r="G965" s="136"/>
      <c r="H965" s="136"/>
      <c r="I965" s="225"/>
      <c r="J965" s="225"/>
      <c r="K965" s="225"/>
      <c r="L965" s="225"/>
      <c r="M965" s="225"/>
    </row>
    <row r="966" spans="2:13" ht="15" x14ac:dyDescent="0.25">
      <c r="B966" s="545"/>
      <c r="C966" s="136"/>
      <c r="D966" s="202"/>
      <c r="E966" s="202"/>
      <c r="F966" s="136"/>
      <c r="G966" s="136"/>
      <c r="H966" s="136"/>
      <c r="I966" s="225"/>
      <c r="J966" s="225"/>
      <c r="K966" s="225"/>
      <c r="L966" s="225"/>
      <c r="M966" s="225"/>
    </row>
    <row r="967" spans="2:13" ht="15" x14ac:dyDescent="0.25">
      <c r="B967" s="545"/>
      <c r="C967" s="136"/>
      <c r="D967" s="202"/>
      <c r="E967" s="202"/>
      <c r="F967" s="136"/>
      <c r="G967" s="136"/>
      <c r="H967" s="136"/>
      <c r="I967" s="225"/>
      <c r="J967" s="225"/>
      <c r="K967" s="225"/>
      <c r="L967" s="225"/>
      <c r="M967" s="225"/>
    </row>
    <row r="968" spans="2:13" ht="15" x14ac:dyDescent="0.25">
      <c r="B968" s="545"/>
      <c r="C968" s="136"/>
      <c r="D968" s="202"/>
      <c r="E968" s="202"/>
      <c r="F968" s="136"/>
      <c r="G968" s="136"/>
      <c r="H968" s="136"/>
      <c r="I968" s="225"/>
      <c r="J968" s="225"/>
      <c r="K968" s="225"/>
      <c r="L968" s="225"/>
      <c r="M968" s="225"/>
    </row>
    <row r="969" spans="2:13" ht="15" x14ac:dyDescent="0.25">
      <c r="B969" s="545"/>
      <c r="C969" s="136"/>
      <c r="D969" s="202"/>
      <c r="E969" s="202"/>
      <c r="F969" s="136"/>
      <c r="G969" s="136"/>
      <c r="H969" s="136"/>
      <c r="I969" s="225"/>
      <c r="J969" s="225"/>
      <c r="K969" s="225"/>
      <c r="L969" s="225"/>
      <c r="M969" s="225"/>
    </row>
    <row r="970" spans="2:13" ht="15" x14ac:dyDescent="0.25">
      <c r="B970" s="545"/>
      <c r="C970" s="136"/>
      <c r="D970" s="202"/>
      <c r="E970" s="202"/>
      <c r="F970" s="136"/>
      <c r="G970" s="136"/>
      <c r="H970" s="136"/>
      <c r="I970" s="225"/>
      <c r="J970" s="225"/>
      <c r="K970" s="225"/>
      <c r="L970" s="225"/>
      <c r="M970" s="225"/>
    </row>
    <row r="971" spans="2:13" ht="15" x14ac:dyDescent="0.25">
      <c r="B971" s="545"/>
      <c r="C971" s="136"/>
      <c r="D971" s="202"/>
      <c r="E971" s="202"/>
      <c r="F971" s="136"/>
      <c r="G971" s="136"/>
      <c r="H971" s="136"/>
      <c r="I971" s="225"/>
      <c r="J971" s="225"/>
      <c r="K971" s="225"/>
      <c r="L971" s="225"/>
      <c r="M971" s="225"/>
    </row>
    <row r="972" spans="2:13" ht="15" x14ac:dyDescent="0.25">
      <c r="B972" s="545"/>
      <c r="C972" s="136"/>
      <c r="D972" s="202"/>
      <c r="E972" s="202"/>
      <c r="F972" s="136"/>
      <c r="G972" s="136"/>
      <c r="H972" s="136"/>
      <c r="I972" s="225"/>
      <c r="J972" s="225"/>
      <c r="K972" s="225"/>
      <c r="L972" s="225"/>
      <c r="M972" s="225"/>
    </row>
    <row r="973" spans="2:13" ht="15" x14ac:dyDescent="0.25">
      <c r="B973" s="545"/>
      <c r="C973" s="136"/>
      <c r="D973" s="202"/>
      <c r="E973" s="202"/>
      <c r="F973" s="136"/>
      <c r="G973" s="136"/>
      <c r="H973" s="136"/>
      <c r="I973" s="225"/>
      <c r="J973" s="225"/>
      <c r="K973" s="225"/>
      <c r="L973" s="225"/>
      <c r="M973" s="225"/>
    </row>
    <row r="974" spans="2:13" ht="15" x14ac:dyDescent="0.25">
      <c r="B974" s="545"/>
      <c r="C974" s="136"/>
      <c r="D974" s="202"/>
      <c r="E974" s="202"/>
      <c r="F974" s="136"/>
      <c r="G974" s="136"/>
      <c r="H974" s="136"/>
      <c r="I974" s="225"/>
      <c r="J974" s="225"/>
      <c r="K974" s="225"/>
      <c r="L974" s="225"/>
      <c r="M974" s="225"/>
    </row>
    <row r="975" spans="2:13" ht="15" x14ac:dyDescent="0.25">
      <c r="B975" s="545"/>
      <c r="C975" s="136"/>
      <c r="D975" s="202"/>
      <c r="E975" s="202"/>
      <c r="F975" s="136"/>
      <c r="G975" s="136"/>
      <c r="H975" s="136"/>
      <c r="I975" s="225"/>
      <c r="J975" s="225"/>
      <c r="K975" s="225"/>
      <c r="L975" s="225"/>
      <c r="M975" s="225"/>
    </row>
    <row r="976" spans="2:13" ht="15" x14ac:dyDescent="0.25">
      <c r="B976" s="545"/>
      <c r="C976" s="136"/>
      <c r="D976" s="202"/>
      <c r="E976" s="202"/>
      <c r="F976" s="136"/>
      <c r="G976" s="136"/>
      <c r="H976" s="136"/>
      <c r="I976" s="225"/>
      <c r="J976" s="225"/>
      <c r="K976" s="225"/>
      <c r="L976" s="225"/>
      <c r="M976" s="225"/>
    </row>
    <row r="977" spans="2:13" ht="15" x14ac:dyDescent="0.25">
      <c r="B977" s="545"/>
      <c r="C977" s="136"/>
      <c r="D977" s="202"/>
      <c r="E977" s="202"/>
      <c r="F977" s="136"/>
      <c r="G977" s="136"/>
      <c r="H977" s="136"/>
      <c r="I977" s="225"/>
      <c r="J977" s="225"/>
      <c r="K977" s="225"/>
      <c r="L977" s="225"/>
      <c r="M977" s="225"/>
    </row>
    <row r="978" spans="2:13" ht="15" x14ac:dyDescent="0.25">
      <c r="B978" s="545"/>
      <c r="C978" s="136"/>
      <c r="D978" s="202"/>
      <c r="E978" s="202"/>
      <c r="F978" s="136"/>
      <c r="G978" s="136"/>
      <c r="H978" s="136"/>
      <c r="I978" s="225"/>
      <c r="J978" s="225"/>
      <c r="K978" s="225"/>
      <c r="L978" s="225"/>
      <c r="M978" s="225"/>
    </row>
    <row r="979" spans="2:13" x14ac:dyDescent="0.25">
      <c r="B979" s="545"/>
      <c r="C979" s="136"/>
      <c r="D979" s="202"/>
      <c r="E979" s="202"/>
      <c r="F979" s="138"/>
      <c r="G979" s="136"/>
      <c r="H979" s="136"/>
    </row>
    <row r="980" spans="2:13" x14ac:dyDescent="0.25">
      <c r="B980" s="545"/>
      <c r="C980" s="136"/>
      <c r="D980" s="202"/>
      <c r="E980" s="202"/>
      <c r="F980" s="138"/>
      <c r="G980" s="136"/>
      <c r="H980" s="136"/>
    </row>
    <row r="981" spans="2:13" x14ac:dyDescent="0.25">
      <c r="B981" s="545"/>
      <c r="C981" s="136"/>
      <c r="D981" s="202"/>
      <c r="E981" s="202"/>
      <c r="F981" s="138"/>
      <c r="G981" s="136"/>
      <c r="H981" s="136"/>
    </row>
    <row r="982" spans="2:13" x14ac:dyDescent="0.25">
      <c r="B982" s="545"/>
      <c r="C982" s="136"/>
      <c r="D982" s="202"/>
      <c r="E982" s="202"/>
      <c r="F982" s="138"/>
      <c r="G982" s="136"/>
      <c r="H982" s="136"/>
    </row>
    <row r="983" spans="2:13" x14ac:dyDescent="0.25">
      <c r="B983" s="545"/>
      <c r="C983" s="136"/>
      <c r="D983" s="202"/>
      <c r="E983" s="202"/>
      <c r="F983" s="138"/>
      <c r="G983" s="136"/>
      <c r="H983" s="136"/>
    </row>
    <row r="984" spans="2:13" x14ac:dyDescent="0.25">
      <c r="B984" s="545"/>
      <c r="C984" s="136"/>
      <c r="D984" s="202"/>
      <c r="E984" s="202"/>
      <c r="F984" s="138"/>
      <c r="G984" s="136"/>
      <c r="H984" s="136"/>
    </row>
    <row r="985" spans="2:13" x14ac:dyDescent="0.25">
      <c r="B985" s="545"/>
      <c r="C985" s="136"/>
      <c r="D985" s="202"/>
      <c r="E985" s="202"/>
      <c r="F985" s="138"/>
      <c r="G985" s="136"/>
      <c r="H985" s="136"/>
    </row>
    <row r="986" spans="2:13" x14ac:dyDescent="0.25">
      <c r="B986" s="545"/>
      <c r="C986" s="136"/>
      <c r="D986" s="202"/>
      <c r="E986" s="202"/>
      <c r="F986" s="138"/>
      <c r="G986" s="136"/>
      <c r="H986" s="136"/>
    </row>
    <row r="987" spans="2:13" x14ac:dyDescent="0.25">
      <c r="B987" s="545"/>
      <c r="C987" s="136"/>
      <c r="D987" s="202"/>
      <c r="E987" s="202"/>
      <c r="F987" s="138"/>
      <c r="G987" s="136"/>
      <c r="H987" s="136"/>
    </row>
    <row r="988" spans="2:13" x14ac:dyDescent="0.25">
      <c r="B988" s="545"/>
      <c r="C988" s="136"/>
      <c r="D988" s="202"/>
      <c r="E988" s="202"/>
      <c r="F988" s="138"/>
      <c r="G988" s="136"/>
      <c r="H988" s="136"/>
    </row>
    <row r="989" spans="2:13" x14ac:dyDescent="0.25">
      <c r="B989" s="545"/>
      <c r="C989" s="136"/>
      <c r="D989" s="202"/>
      <c r="E989" s="202"/>
      <c r="F989" s="138"/>
      <c r="G989" s="136"/>
      <c r="H989" s="136"/>
    </row>
    <row r="990" spans="2:13" x14ac:dyDescent="0.25">
      <c r="B990" s="545"/>
      <c r="C990" s="136"/>
      <c r="D990" s="202"/>
      <c r="E990" s="202"/>
      <c r="F990" s="138"/>
      <c r="G990" s="136"/>
      <c r="H990" s="136"/>
    </row>
    <row r="991" spans="2:13" x14ac:dyDescent="0.25">
      <c r="B991" s="545"/>
      <c r="C991" s="136"/>
      <c r="D991" s="202"/>
      <c r="E991" s="202"/>
      <c r="F991" s="138"/>
      <c r="G991" s="136"/>
      <c r="H991" s="136"/>
    </row>
    <row r="992" spans="2:13" x14ac:dyDescent="0.25">
      <c r="B992" s="545"/>
      <c r="C992" s="136"/>
      <c r="D992" s="202"/>
      <c r="E992" s="202"/>
      <c r="F992" s="138"/>
      <c r="G992" s="136"/>
      <c r="H992" s="136"/>
    </row>
    <row r="993" spans="2:8" x14ac:dyDescent="0.25">
      <c r="B993" s="545"/>
      <c r="C993" s="136"/>
      <c r="D993" s="202"/>
      <c r="E993" s="202"/>
      <c r="F993" s="138"/>
      <c r="G993" s="136"/>
      <c r="H993" s="136"/>
    </row>
    <row r="994" spans="2:8" x14ac:dyDescent="0.25">
      <c r="B994" s="545"/>
      <c r="C994" s="136"/>
      <c r="D994" s="202"/>
      <c r="E994" s="202"/>
      <c r="F994" s="138"/>
      <c r="G994" s="136"/>
      <c r="H994" s="136"/>
    </row>
    <row r="995" spans="2:8" x14ac:dyDescent="0.25">
      <c r="B995" s="545"/>
      <c r="C995" s="136"/>
      <c r="D995" s="202"/>
      <c r="E995" s="202"/>
      <c r="F995" s="138"/>
      <c r="G995" s="136"/>
      <c r="H995" s="136"/>
    </row>
    <row r="996" spans="2:8" x14ac:dyDescent="0.25">
      <c r="B996" s="545"/>
      <c r="C996" s="136"/>
      <c r="D996" s="202"/>
      <c r="E996" s="202"/>
      <c r="F996" s="138"/>
      <c r="G996" s="136"/>
      <c r="H996" s="136"/>
    </row>
    <row r="997" spans="2:8" x14ac:dyDescent="0.25">
      <c r="B997" s="545"/>
      <c r="C997" s="136"/>
      <c r="D997" s="202"/>
      <c r="E997" s="202"/>
      <c r="F997" s="138"/>
      <c r="G997" s="136"/>
      <c r="H997" s="136"/>
    </row>
    <row r="998" spans="2:8" x14ac:dyDescent="0.25">
      <c r="B998" s="545"/>
      <c r="C998" s="136"/>
      <c r="D998" s="202"/>
      <c r="E998" s="202"/>
      <c r="F998" s="138"/>
      <c r="G998" s="136"/>
      <c r="H998" s="136"/>
    </row>
    <row r="999" spans="2:8" x14ac:dyDescent="0.25">
      <c r="B999" s="545"/>
      <c r="C999" s="136"/>
      <c r="D999" s="202"/>
      <c r="E999" s="202"/>
      <c r="F999" s="138"/>
      <c r="G999" s="136"/>
      <c r="H999" s="136"/>
    </row>
    <row r="1000" spans="2:8" x14ac:dyDescent="0.25">
      <c r="B1000" s="545"/>
      <c r="C1000" s="136"/>
      <c r="D1000" s="202"/>
      <c r="E1000" s="202"/>
      <c r="F1000" s="138"/>
      <c r="G1000" s="136"/>
      <c r="H1000" s="136"/>
    </row>
    <row r="1001" spans="2:8" x14ac:dyDescent="0.25">
      <c r="B1001" s="545"/>
      <c r="C1001" s="136"/>
      <c r="D1001" s="202"/>
      <c r="E1001" s="202"/>
      <c r="F1001" s="138"/>
      <c r="G1001" s="136"/>
      <c r="H1001" s="136"/>
    </row>
    <row r="1002" spans="2:8" x14ac:dyDescent="0.25">
      <c r="B1002" s="545"/>
      <c r="C1002" s="136"/>
      <c r="D1002" s="202"/>
      <c r="E1002" s="202"/>
      <c r="F1002" s="138"/>
      <c r="G1002" s="136"/>
      <c r="H1002" s="136"/>
    </row>
    <row r="1003" spans="2:8" x14ac:dyDescent="0.25">
      <c r="B1003" s="545"/>
      <c r="C1003" s="136"/>
      <c r="D1003" s="202"/>
      <c r="E1003" s="202"/>
      <c r="F1003" s="138"/>
      <c r="G1003" s="136"/>
      <c r="H1003" s="136"/>
    </row>
    <row r="1004" spans="2:8" x14ac:dyDescent="0.25">
      <c r="B1004" s="545"/>
      <c r="C1004" s="136"/>
      <c r="D1004" s="202"/>
      <c r="E1004" s="202"/>
      <c r="F1004" s="138"/>
      <c r="G1004" s="136"/>
      <c r="H1004" s="136"/>
    </row>
    <row r="1005" spans="2:8" x14ac:dyDescent="0.25">
      <c r="B1005" s="545"/>
      <c r="C1005" s="136"/>
      <c r="D1005" s="202"/>
      <c r="E1005" s="202"/>
      <c r="F1005" s="138"/>
      <c r="G1005" s="136"/>
      <c r="H1005" s="136"/>
    </row>
    <row r="1006" spans="2:8" x14ac:dyDescent="0.25">
      <c r="B1006" s="545"/>
      <c r="C1006" s="136"/>
      <c r="D1006" s="202"/>
      <c r="E1006" s="202"/>
      <c r="F1006" s="138"/>
      <c r="G1006" s="136"/>
      <c r="H1006" s="136"/>
    </row>
    <row r="1007" spans="2:8" x14ac:dyDescent="0.25">
      <c r="B1007" s="545"/>
      <c r="C1007" s="136"/>
      <c r="D1007" s="202"/>
      <c r="E1007" s="202"/>
      <c r="F1007" s="138"/>
      <c r="G1007" s="136"/>
      <c r="H1007" s="136"/>
    </row>
    <row r="1008" spans="2:8" x14ac:dyDescent="0.25">
      <c r="B1008" s="545"/>
      <c r="C1008" s="136"/>
      <c r="D1008" s="202"/>
      <c r="E1008" s="202"/>
      <c r="F1008" s="138"/>
      <c r="G1008" s="136"/>
      <c r="H1008" s="136"/>
    </row>
    <row r="1009" spans="2:8" x14ac:dyDescent="0.25">
      <c r="B1009" s="545"/>
      <c r="C1009" s="136"/>
      <c r="D1009" s="202"/>
      <c r="E1009" s="202"/>
      <c r="F1009" s="138"/>
      <c r="G1009" s="136"/>
      <c r="H1009" s="136"/>
    </row>
    <row r="1010" spans="2:8" x14ac:dyDescent="0.25">
      <c r="B1010" s="545"/>
      <c r="C1010" s="136"/>
      <c r="D1010" s="202"/>
      <c r="E1010" s="202"/>
      <c r="F1010" s="138"/>
      <c r="G1010" s="136"/>
      <c r="H1010" s="136"/>
    </row>
    <row r="1011" spans="2:8" x14ac:dyDescent="0.25">
      <c r="B1011" s="545"/>
      <c r="C1011" s="136"/>
      <c r="D1011" s="202"/>
      <c r="E1011" s="202"/>
      <c r="F1011" s="138"/>
      <c r="G1011" s="136"/>
      <c r="H1011" s="136"/>
    </row>
    <row r="1012" spans="2:8" x14ac:dyDescent="0.25">
      <c r="B1012" s="545"/>
      <c r="C1012" s="136"/>
      <c r="D1012" s="202"/>
      <c r="E1012" s="202"/>
      <c r="F1012" s="138"/>
      <c r="G1012" s="136"/>
      <c r="H1012" s="136"/>
    </row>
    <row r="1013" spans="2:8" x14ac:dyDescent="0.25">
      <c r="B1013" s="545"/>
      <c r="C1013" s="136"/>
      <c r="D1013" s="202"/>
      <c r="E1013" s="202"/>
      <c r="F1013" s="138"/>
      <c r="G1013" s="136"/>
      <c r="H1013" s="136"/>
    </row>
    <row r="1014" spans="2:8" x14ac:dyDescent="0.25">
      <c r="B1014" s="545"/>
      <c r="C1014" s="136"/>
      <c r="D1014" s="202"/>
      <c r="E1014" s="202"/>
      <c r="F1014" s="138"/>
      <c r="G1014" s="136"/>
      <c r="H1014" s="136"/>
    </row>
    <row r="1015" spans="2:8" x14ac:dyDescent="0.25">
      <c r="B1015" s="545"/>
      <c r="C1015" s="136"/>
      <c r="D1015" s="202"/>
      <c r="E1015" s="202"/>
      <c r="F1015" s="138"/>
      <c r="G1015" s="136"/>
      <c r="H1015" s="136"/>
    </row>
    <row r="1016" spans="2:8" x14ac:dyDescent="0.25">
      <c r="B1016" s="545"/>
      <c r="C1016" s="136"/>
      <c r="D1016" s="202"/>
      <c r="E1016" s="202"/>
      <c r="F1016" s="138"/>
      <c r="G1016" s="136"/>
      <c r="H1016" s="136"/>
    </row>
    <row r="1017" spans="2:8" x14ac:dyDescent="0.25">
      <c r="B1017" s="545"/>
      <c r="C1017" s="136"/>
      <c r="D1017" s="202"/>
      <c r="E1017" s="202"/>
      <c r="F1017" s="138"/>
      <c r="G1017" s="136"/>
      <c r="H1017" s="136"/>
    </row>
    <row r="1018" spans="2:8" x14ac:dyDescent="0.25">
      <c r="B1018" s="545"/>
      <c r="C1018" s="136"/>
      <c r="D1018" s="202"/>
      <c r="E1018" s="202"/>
      <c r="F1018" s="138"/>
      <c r="G1018" s="136"/>
      <c r="H1018" s="136"/>
    </row>
    <row r="1019" spans="2:8" x14ac:dyDescent="0.25">
      <c r="B1019" s="545"/>
      <c r="C1019" s="136"/>
      <c r="D1019" s="202"/>
      <c r="E1019" s="202"/>
      <c r="F1019" s="138"/>
      <c r="G1019" s="136"/>
      <c r="H1019" s="136"/>
    </row>
    <row r="1020" spans="2:8" x14ac:dyDescent="0.25">
      <c r="B1020" s="545"/>
      <c r="C1020" s="136"/>
      <c r="D1020" s="202"/>
      <c r="E1020" s="202"/>
      <c r="F1020" s="138"/>
      <c r="G1020" s="136"/>
      <c r="H1020" s="136"/>
    </row>
    <row r="1021" spans="2:8" x14ac:dyDescent="0.25">
      <c r="B1021" s="545"/>
      <c r="C1021" s="136"/>
      <c r="D1021" s="202"/>
      <c r="E1021" s="202"/>
      <c r="F1021" s="138"/>
      <c r="G1021" s="136"/>
      <c r="H1021" s="136"/>
    </row>
    <row r="1022" spans="2:8" x14ac:dyDescent="0.25">
      <c r="B1022" s="545"/>
      <c r="C1022" s="136"/>
      <c r="D1022" s="202"/>
      <c r="E1022" s="202"/>
      <c r="F1022" s="138"/>
      <c r="G1022" s="136"/>
      <c r="H1022" s="136"/>
    </row>
    <row r="1023" spans="2:8" x14ac:dyDescent="0.25">
      <c r="B1023" s="545"/>
      <c r="C1023" s="136"/>
      <c r="D1023" s="202"/>
      <c r="E1023" s="202"/>
      <c r="F1023" s="138"/>
      <c r="G1023" s="136"/>
      <c r="H1023" s="136"/>
    </row>
    <row r="1024" spans="2:8" x14ac:dyDescent="0.25">
      <c r="B1024" s="545"/>
      <c r="C1024" s="136"/>
      <c r="D1024" s="202"/>
      <c r="E1024" s="202"/>
      <c r="F1024" s="138"/>
      <c r="G1024" s="136"/>
      <c r="H1024" s="136"/>
    </row>
    <row r="1025" spans="2:13" x14ac:dyDescent="0.25">
      <c r="B1025" s="545"/>
      <c r="C1025" s="136"/>
      <c r="D1025" s="202"/>
      <c r="E1025" s="202"/>
      <c r="F1025" s="138"/>
      <c r="G1025" s="136"/>
      <c r="H1025" s="136"/>
    </row>
    <row r="1026" spans="2:13" x14ac:dyDescent="0.25">
      <c r="B1026" s="545"/>
      <c r="C1026" s="136"/>
      <c r="D1026" s="202"/>
      <c r="E1026" s="202"/>
      <c r="F1026" s="138"/>
      <c r="G1026" s="136"/>
      <c r="H1026" s="136"/>
    </row>
    <row r="1027" spans="2:13" x14ac:dyDescent="0.25">
      <c r="B1027" s="545"/>
      <c r="C1027" s="136"/>
      <c r="D1027" s="202"/>
      <c r="E1027" s="202"/>
      <c r="F1027" s="138"/>
      <c r="G1027" s="136"/>
      <c r="H1027" s="136"/>
    </row>
    <row r="1028" spans="2:13" x14ac:dyDescent="0.25">
      <c r="B1028" s="545"/>
      <c r="C1028" s="136"/>
      <c r="D1028" s="202"/>
      <c r="E1028" s="202"/>
      <c r="F1028" s="138"/>
      <c r="G1028" s="136"/>
      <c r="H1028" s="136"/>
    </row>
    <row r="1029" spans="2:13" ht="15" x14ac:dyDescent="0.25">
      <c r="B1029" s="545"/>
      <c r="C1029" s="136"/>
      <c r="D1029" s="202"/>
      <c r="E1029" s="202"/>
      <c r="F1029" s="136"/>
      <c r="G1029" s="136"/>
      <c r="H1029" s="136"/>
      <c r="I1029" s="225"/>
      <c r="J1029" s="225"/>
      <c r="K1029" s="225"/>
      <c r="L1029" s="225"/>
      <c r="M1029" s="225"/>
    </row>
    <row r="1030" spans="2:13" ht="15" x14ac:dyDescent="0.25">
      <c r="B1030" s="545"/>
      <c r="C1030" s="136"/>
      <c r="D1030" s="202"/>
      <c r="E1030" s="202"/>
      <c r="F1030" s="136"/>
      <c r="G1030" s="136"/>
      <c r="H1030" s="136"/>
      <c r="I1030" s="225"/>
      <c r="J1030" s="225"/>
      <c r="K1030" s="225"/>
      <c r="L1030" s="225"/>
      <c r="M1030" s="225"/>
    </row>
    <row r="1031" spans="2:13" ht="15" x14ac:dyDescent="0.25">
      <c r="B1031" s="545"/>
      <c r="C1031" s="136"/>
      <c r="D1031" s="202"/>
      <c r="E1031" s="202"/>
      <c r="F1031" s="136"/>
      <c r="G1031" s="136"/>
      <c r="H1031" s="136"/>
      <c r="I1031" s="225"/>
      <c r="J1031" s="225"/>
      <c r="K1031" s="225"/>
      <c r="L1031" s="225"/>
      <c r="M1031" s="225"/>
    </row>
    <row r="1032" spans="2:13" ht="15" x14ac:dyDescent="0.25">
      <c r="B1032" s="545"/>
      <c r="C1032" s="136"/>
      <c r="D1032" s="202"/>
      <c r="E1032" s="202"/>
      <c r="F1032" s="136"/>
      <c r="G1032" s="136"/>
      <c r="H1032" s="136"/>
      <c r="I1032" s="225"/>
      <c r="J1032" s="225"/>
      <c r="K1032" s="225"/>
      <c r="L1032" s="225"/>
      <c r="M1032" s="225"/>
    </row>
    <row r="1033" spans="2:13" ht="15" x14ac:dyDescent="0.25">
      <c r="B1033" s="545"/>
      <c r="C1033" s="136"/>
      <c r="D1033" s="202"/>
      <c r="E1033" s="202"/>
      <c r="F1033" s="136"/>
      <c r="G1033" s="136"/>
      <c r="H1033" s="136"/>
      <c r="I1033" s="225"/>
      <c r="J1033" s="225"/>
      <c r="K1033" s="225"/>
      <c r="L1033" s="225"/>
      <c r="M1033" s="225"/>
    </row>
    <row r="1034" spans="2:13" ht="15" x14ac:dyDescent="0.25">
      <c r="B1034" s="545"/>
      <c r="C1034" s="136"/>
      <c r="D1034" s="202"/>
      <c r="E1034" s="202"/>
      <c r="F1034" s="136"/>
      <c r="G1034" s="136"/>
      <c r="H1034" s="136"/>
      <c r="I1034" s="225"/>
      <c r="J1034" s="225"/>
      <c r="K1034" s="225"/>
      <c r="L1034" s="225"/>
      <c r="M1034" s="225"/>
    </row>
    <row r="1035" spans="2:13" ht="15" x14ac:dyDescent="0.25">
      <c r="B1035" s="545"/>
      <c r="C1035" s="136"/>
      <c r="D1035" s="202"/>
      <c r="E1035" s="202"/>
      <c r="F1035" s="136"/>
      <c r="G1035" s="136"/>
      <c r="H1035" s="136"/>
      <c r="I1035" s="225"/>
      <c r="J1035" s="225"/>
      <c r="K1035" s="225"/>
      <c r="L1035" s="225"/>
      <c r="M1035" s="225"/>
    </row>
    <row r="1036" spans="2:13" ht="15" x14ac:dyDescent="0.25">
      <c r="B1036" s="545"/>
      <c r="C1036" s="136"/>
      <c r="D1036" s="202"/>
      <c r="E1036" s="202"/>
      <c r="F1036" s="136"/>
      <c r="G1036" s="136"/>
      <c r="H1036" s="136"/>
      <c r="I1036" s="225"/>
      <c r="J1036" s="225"/>
      <c r="K1036" s="225"/>
      <c r="L1036" s="225"/>
      <c r="M1036" s="225"/>
    </row>
    <row r="1037" spans="2:13" ht="15" x14ac:dyDescent="0.25">
      <c r="B1037" s="545"/>
      <c r="C1037" s="136"/>
      <c r="D1037" s="202"/>
      <c r="E1037" s="202"/>
      <c r="F1037" s="136"/>
      <c r="G1037" s="136"/>
      <c r="H1037" s="136"/>
      <c r="I1037" s="225"/>
      <c r="J1037" s="225"/>
      <c r="K1037" s="225"/>
      <c r="L1037" s="225"/>
      <c r="M1037" s="225"/>
    </row>
    <row r="1038" spans="2:13" ht="15" x14ac:dyDescent="0.25">
      <c r="B1038" s="545"/>
      <c r="C1038" s="136"/>
      <c r="D1038" s="202"/>
      <c r="E1038" s="202"/>
      <c r="F1038" s="136"/>
      <c r="G1038" s="136"/>
      <c r="H1038" s="136"/>
      <c r="I1038" s="225"/>
      <c r="J1038" s="225"/>
      <c r="K1038" s="225"/>
      <c r="L1038" s="225"/>
      <c r="M1038" s="225"/>
    </row>
    <row r="1039" spans="2:13" ht="15" x14ac:dyDescent="0.25">
      <c r="B1039" s="545"/>
      <c r="C1039" s="136"/>
      <c r="D1039" s="202"/>
      <c r="E1039" s="202"/>
      <c r="F1039" s="136"/>
      <c r="G1039" s="136"/>
      <c r="H1039" s="136"/>
      <c r="I1039" s="225"/>
      <c r="J1039" s="225"/>
      <c r="K1039" s="225"/>
      <c r="L1039" s="225"/>
      <c r="M1039" s="225"/>
    </row>
    <row r="1040" spans="2:13" ht="15" x14ac:dyDescent="0.25">
      <c r="B1040" s="545"/>
      <c r="C1040" s="136"/>
      <c r="D1040" s="202"/>
      <c r="E1040" s="202"/>
      <c r="F1040" s="136"/>
      <c r="G1040" s="136"/>
      <c r="H1040" s="136"/>
      <c r="I1040" s="225"/>
      <c r="J1040" s="225"/>
      <c r="K1040" s="225"/>
      <c r="L1040" s="225"/>
      <c r="M1040" s="225"/>
    </row>
    <row r="1041" spans="2:13" ht="15" x14ac:dyDescent="0.25">
      <c r="B1041" s="545"/>
      <c r="C1041" s="136"/>
      <c r="D1041" s="202"/>
      <c r="E1041" s="202"/>
      <c r="F1041" s="136"/>
      <c r="G1041" s="136"/>
      <c r="H1041" s="136"/>
      <c r="I1041" s="225"/>
      <c r="J1041" s="225"/>
      <c r="K1041" s="225"/>
      <c r="L1041" s="225"/>
      <c r="M1041" s="225"/>
    </row>
    <row r="1042" spans="2:13" ht="15" x14ac:dyDescent="0.25">
      <c r="B1042" s="545"/>
      <c r="C1042" s="136"/>
      <c r="D1042" s="202"/>
      <c r="E1042" s="202"/>
      <c r="F1042" s="136"/>
      <c r="G1042" s="136"/>
      <c r="H1042" s="136"/>
      <c r="I1042" s="225"/>
      <c r="J1042" s="225"/>
      <c r="K1042" s="225"/>
      <c r="L1042" s="225"/>
      <c r="M1042" s="225"/>
    </row>
    <row r="1043" spans="2:13" ht="15" x14ac:dyDescent="0.25">
      <c r="B1043" s="545"/>
      <c r="C1043" s="136"/>
      <c r="D1043" s="202"/>
      <c r="E1043" s="202"/>
      <c r="F1043" s="136"/>
      <c r="G1043" s="136"/>
      <c r="H1043" s="136"/>
      <c r="I1043" s="225"/>
      <c r="J1043" s="225"/>
      <c r="K1043" s="225"/>
      <c r="L1043" s="225"/>
      <c r="M1043" s="225"/>
    </row>
    <row r="1044" spans="2:13" x14ac:dyDescent="0.25">
      <c r="B1044" s="545"/>
      <c r="C1044" s="136"/>
      <c r="D1044" s="202"/>
      <c r="E1044" s="202"/>
      <c r="F1044" s="138"/>
      <c r="G1044" s="136"/>
      <c r="H1044" s="136"/>
    </row>
    <row r="1045" spans="2:13" x14ac:dyDescent="0.25">
      <c r="B1045" s="545"/>
      <c r="C1045" s="136"/>
      <c r="D1045" s="202"/>
      <c r="E1045" s="202"/>
      <c r="F1045" s="138"/>
      <c r="G1045" s="136"/>
      <c r="H1045" s="136"/>
    </row>
    <row r="1046" spans="2:13" x14ac:dyDescent="0.25">
      <c r="B1046" s="545"/>
      <c r="C1046" s="136"/>
      <c r="D1046" s="202"/>
      <c r="E1046" s="202"/>
      <c r="F1046" s="138"/>
      <c r="G1046" s="136"/>
      <c r="H1046" s="136"/>
    </row>
    <row r="1047" spans="2:13" x14ac:dyDescent="0.25">
      <c r="B1047" s="545"/>
      <c r="C1047" s="136"/>
      <c r="D1047" s="202"/>
      <c r="E1047" s="202"/>
      <c r="F1047" s="138"/>
      <c r="G1047" s="136"/>
      <c r="H1047" s="136"/>
    </row>
    <row r="1048" spans="2:13" x14ac:dyDescent="0.25">
      <c r="B1048" s="545"/>
      <c r="C1048" s="136"/>
      <c r="D1048" s="202"/>
      <c r="E1048" s="202"/>
      <c r="F1048" s="138"/>
      <c r="G1048" s="136"/>
      <c r="H1048" s="136"/>
    </row>
    <row r="1049" spans="2:13" x14ac:dyDescent="0.25">
      <c r="B1049" s="545"/>
      <c r="C1049" s="136"/>
      <c r="D1049" s="202"/>
      <c r="E1049" s="202"/>
      <c r="F1049" s="138"/>
      <c r="G1049" s="136"/>
      <c r="H1049" s="136"/>
    </row>
    <row r="1050" spans="2:13" x14ac:dyDescent="0.25">
      <c r="B1050" s="545"/>
      <c r="C1050" s="136"/>
      <c r="D1050" s="202"/>
      <c r="E1050" s="202"/>
      <c r="F1050" s="138"/>
      <c r="G1050" s="136"/>
      <c r="H1050" s="136"/>
    </row>
    <row r="1051" spans="2:13" x14ac:dyDescent="0.25">
      <c r="B1051" s="545"/>
      <c r="C1051" s="136"/>
      <c r="D1051" s="202"/>
      <c r="E1051" s="202"/>
      <c r="F1051" s="138"/>
      <c r="G1051" s="136"/>
      <c r="H1051" s="136"/>
    </row>
    <row r="1052" spans="2:13" x14ac:dyDescent="0.25">
      <c r="B1052" s="545"/>
      <c r="C1052" s="136"/>
      <c r="D1052" s="202"/>
      <c r="E1052" s="202"/>
      <c r="F1052" s="138"/>
      <c r="G1052" s="136"/>
      <c r="H1052" s="136"/>
    </row>
    <row r="1053" spans="2:13" x14ac:dyDescent="0.25">
      <c r="B1053" s="545"/>
      <c r="C1053" s="136"/>
      <c r="D1053" s="202"/>
      <c r="E1053" s="202"/>
      <c r="F1053" s="138"/>
      <c r="G1053" s="136"/>
      <c r="H1053" s="136"/>
    </row>
    <row r="1054" spans="2:13" x14ac:dyDescent="0.25">
      <c r="B1054" s="545"/>
      <c r="C1054" s="136"/>
      <c r="D1054" s="202"/>
      <c r="E1054" s="202"/>
      <c r="F1054" s="138"/>
      <c r="G1054" s="136"/>
      <c r="H1054" s="136"/>
    </row>
    <row r="1055" spans="2:13" x14ac:dyDescent="0.25">
      <c r="B1055" s="545"/>
      <c r="C1055" s="136"/>
      <c r="D1055" s="202"/>
      <c r="E1055" s="202"/>
      <c r="F1055" s="138"/>
      <c r="G1055" s="136"/>
      <c r="H1055" s="136"/>
    </row>
    <row r="1056" spans="2:13" x14ac:dyDescent="0.25">
      <c r="B1056" s="545"/>
      <c r="C1056" s="136"/>
      <c r="D1056" s="202"/>
      <c r="E1056" s="202"/>
      <c r="F1056" s="138"/>
      <c r="G1056" s="136"/>
      <c r="H1056" s="136"/>
    </row>
    <row r="1057" spans="2:8" x14ac:dyDescent="0.25">
      <c r="B1057" s="545"/>
      <c r="C1057" s="136"/>
      <c r="D1057" s="202"/>
      <c r="E1057" s="202"/>
      <c r="F1057" s="138"/>
      <c r="G1057" s="136"/>
      <c r="H1057" s="136"/>
    </row>
    <row r="1058" spans="2:8" x14ac:dyDescent="0.25">
      <c r="B1058" s="545"/>
      <c r="C1058" s="136"/>
      <c r="D1058" s="202"/>
      <c r="E1058" s="202"/>
      <c r="F1058" s="138"/>
      <c r="G1058" s="136"/>
      <c r="H1058" s="136"/>
    </row>
    <row r="1059" spans="2:8" x14ac:dyDescent="0.25">
      <c r="B1059" s="545"/>
      <c r="C1059" s="136"/>
      <c r="D1059" s="202"/>
      <c r="E1059" s="202"/>
      <c r="F1059" s="138"/>
      <c r="G1059" s="136"/>
      <c r="H1059" s="136"/>
    </row>
    <row r="1060" spans="2:8" x14ac:dyDescent="0.25">
      <c r="B1060" s="545"/>
      <c r="C1060" s="136"/>
      <c r="D1060" s="202"/>
      <c r="E1060" s="202"/>
      <c r="F1060" s="138"/>
      <c r="G1060" s="136"/>
      <c r="H1060" s="136"/>
    </row>
    <row r="1061" spans="2:8" x14ac:dyDescent="0.25">
      <c r="B1061" s="545"/>
      <c r="C1061" s="136"/>
      <c r="D1061" s="202"/>
      <c r="E1061" s="202"/>
      <c r="F1061" s="138"/>
      <c r="G1061" s="136"/>
      <c r="H1061" s="136"/>
    </row>
    <row r="1062" spans="2:8" x14ac:dyDescent="0.25">
      <c r="B1062" s="545"/>
      <c r="C1062" s="136"/>
      <c r="D1062" s="202"/>
      <c r="E1062" s="202"/>
      <c r="F1062" s="138"/>
      <c r="G1062" s="136"/>
      <c r="H1062" s="136"/>
    </row>
    <row r="1063" spans="2:8" x14ac:dyDescent="0.25">
      <c r="B1063" s="545"/>
      <c r="C1063" s="136"/>
      <c r="D1063" s="202"/>
      <c r="E1063" s="202"/>
      <c r="F1063" s="138"/>
      <c r="G1063" s="136"/>
      <c r="H1063" s="136"/>
    </row>
    <row r="1064" spans="2:8" x14ac:dyDescent="0.25">
      <c r="B1064" s="545"/>
      <c r="C1064" s="136"/>
      <c r="D1064" s="202"/>
      <c r="E1064" s="202"/>
      <c r="F1064" s="138"/>
      <c r="G1064" s="136"/>
      <c r="H1064" s="136"/>
    </row>
    <row r="1065" spans="2:8" x14ac:dyDescent="0.25">
      <c r="B1065" s="545"/>
      <c r="C1065" s="136"/>
      <c r="D1065" s="202"/>
      <c r="E1065" s="202"/>
      <c r="F1065" s="138"/>
      <c r="G1065" s="136"/>
      <c r="H1065" s="136"/>
    </row>
    <row r="1066" spans="2:8" x14ac:dyDescent="0.25">
      <c r="B1066" s="545"/>
      <c r="C1066" s="136"/>
      <c r="D1066" s="202"/>
      <c r="E1066" s="202"/>
      <c r="F1066" s="138"/>
      <c r="G1066" s="136"/>
      <c r="H1066" s="136"/>
    </row>
    <row r="1067" spans="2:8" x14ac:dyDescent="0.25">
      <c r="B1067" s="545"/>
      <c r="C1067" s="136"/>
      <c r="D1067" s="202"/>
      <c r="E1067" s="202"/>
      <c r="F1067" s="138"/>
      <c r="G1067" s="136"/>
      <c r="H1067" s="136"/>
    </row>
    <row r="1068" spans="2:8" x14ac:dyDescent="0.25">
      <c r="B1068" s="545"/>
      <c r="C1068" s="136"/>
      <c r="D1068" s="202"/>
      <c r="E1068" s="202"/>
      <c r="F1068" s="138"/>
      <c r="G1068" s="136"/>
      <c r="H1068" s="136"/>
    </row>
    <row r="1069" spans="2:8" x14ac:dyDescent="0.25">
      <c r="B1069" s="545"/>
      <c r="C1069" s="136"/>
      <c r="D1069" s="202"/>
      <c r="E1069" s="202"/>
      <c r="F1069" s="138"/>
      <c r="G1069" s="136"/>
      <c r="H1069" s="136"/>
    </row>
    <row r="1070" spans="2:8" x14ac:dyDescent="0.25">
      <c r="B1070" s="545"/>
      <c r="C1070" s="136"/>
      <c r="D1070" s="202"/>
      <c r="E1070" s="202"/>
      <c r="F1070" s="138"/>
      <c r="G1070" s="136"/>
      <c r="H1070" s="136"/>
    </row>
    <row r="1071" spans="2:8" x14ac:dyDescent="0.25">
      <c r="B1071" s="545"/>
      <c r="C1071" s="136"/>
      <c r="D1071" s="202"/>
      <c r="E1071" s="202"/>
      <c r="F1071" s="138"/>
      <c r="G1071" s="136"/>
      <c r="H1071" s="136"/>
    </row>
    <row r="1072" spans="2:8" x14ac:dyDescent="0.25">
      <c r="B1072" s="545"/>
      <c r="C1072" s="136"/>
      <c r="D1072" s="202"/>
      <c r="E1072" s="202"/>
      <c r="F1072" s="138"/>
      <c r="G1072" s="136"/>
      <c r="H1072" s="136"/>
    </row>
    <row r="1073" spans="2:8" x14ac:dyDescent="0.25">
      <c r="B1073" s="545"/>
      <c r="C1073" s="136"/>
      <c r="D1073" s="202"/>
      <c r="E1073" s="202"/>
      <c r="F1073" s="138"/>
      <c r="G1073" s="136"/>
      <c r="H1073" s="136"/>
    </row>
    <row r="1074" spans="2:8" x14ac:dyDescent="0.25">
      <c r="B1074" s="545"/>
      <c r="C1074" s="136"/>
      <c r="D1074" s="202"/>
      <c r="E1074" s="202"/>
      <c r="F1074" s="138"/>
      <c r="G1074" s="136"/>
      <c r="H1074" s="136"/>
    </row>
    <row r="1075" spans="2:8" x14ac:dyDescent="0.25">
      <c r="B1075" s="545"/>
      <c r="C1075" s="136"/>
      <c r="D1075" s="202"/>
      <c r="E1075" s="202"/>
      <c r="F1075" s="138"/>
      <c r="G1075" s="136"/>
      <c r="H1075" s="136"/>
    </row>
    <row r="1076" spans="2:8" x14ac:dyDescent="0.25">
      <c r="B1076" s="545"/>
      <c r="C1076" s="136"/>
      <c r="D1076" s="202"/>
      <c r="E1076" s="202"/>
      <c r="F1076" s="138"/>
      <c r="G1076" s="136"/>
      <c r="H1076" s="136"/>
    </row>
    <row r="1077" spans="2:8" x14ac:dyDescent="0.25">
      <c r="B1077" s="545"/>
      <c r="C1077" s="136"/>
      <c r="D1077" s="202"/>
      <c r="E1077" s="202"/>
      <c r="F1077" s="138"/>
      <c r="G1077" s="136"/>
      <c r="H1077" s="136"/>
    </row>
    <row r="1078" spans="2:8" x14ac:dyDescent="0.25">
      <c r="B1078" s="545"/>
      <c r="C1078" s="136"/>
      <c r="D1078" s="202"/>
      <c r="E1078" s="202"/>
      <c r="F1078" s="138"/>
      <c r="G1078" s="136"/>
      <c r="H1078" s="136"/>
    </row>
    <row r="1079" spans="2:8" x14ac:dyDescent="0.25">
      <c r="B1079" s="545"/>
      <c r="C1079" s="136"/>
      <c r="D1079" s="202"/>
      <c r="E1079" s="202"/>
      <c r="F1079" s="138"/>
      <c r="G1079" s="136"/>
      <c r="H1079" s="136"/>
    </row>
    <row r="1080" spans="2:8" x14ac:dyDescent="0.25">
      <c r="B1080" s="545"/>
      <c r="C1080" s="136"/>
      <c r="D1080" s="202"/>
      <c r="E1080" s="202"/>
      <c r="F1080" s="138"/>
      <c r="G1080" s="136"/>
      <c r="H1080" s="136"/>
    </row>
    <row r="1081" spans="2:8" x14ac:dyDescent="0.25">
      <c r="B1081" s="545"/>
      <c r="C1081" s="136"/>
      <c r="D1081" s="202"/>
      <c r="E1081" s="202"/>
      <c r="F1081" s="138"/>
      <c r="G1081" s="136"/>
      <c r="H1081" s="136"/>
    </row>
    <row r="1082" spans="2:8" x14ac:dyDescent="0.25">
      <c r="B1082" s="545"/>
      <c r="C1082" s="136"/>
      <c r="D1082" s="202"/>
      <c r="E1082" s="202"/>
      <c r="F1082" s="138"/>
      <c r="G1082" s="136"/>
      <c r="H1082" s="136"/>
    </row>
    <row r="1083" spans="2:8" x14ac:dyDescent="0.25">
      <c r="B1083" s="545"/>
      <c r="C1083" s="136"/>
      <c r="D1083" s="202"/>
      <c r="E1083" s="202"/>
      <c r="F1083" s="138"/>
      <c r="G1083" s="136"/>
      <c r="H1083" s="136"/>
    </row>
    <row r="1084" spans="2:8" x14ac:dyDescent="0.25">
      <c r="B1084" s="545"/>
      <c r="C1084" s="136"/>
      <c r="D1084" s="202"/>
      <c r="E1084" s="202"/>
      <c r="F1084" s="138"/>
      <c r="G1084" s="136"/>
      <c r="H1084" s="136"/>
    </row>
    <row r="1085" spans="2:8" x14ac:dyDescent="0.25">
      <c r="B1085" s="545"/>
      <c r="C1085" s="136"/>
      <c r="D1085" s="202"/>
      <c r="E1085" s="202"/>
      <c r="F1085" s="138"/>
      <c r="G1085" s="136"/>
      <c r="H1085" s="136"/>
    </row>
    <row r="1086" spans="2:8" x14ac:dyDescent="0.25">
      <c r="B1086" s="545"/>
      <c r="C1086" s="136"/>
      <c r="D1086" s="202"/>
      <c r="E1086" s="202"/>
      <c r="F1086" s="138"/>
      <c r="G1086" s="136"/>
      <c r="H1086" s="136"/>
    </row>
    <row r="1087" spans="2:8" x14ac:dyDescent="0.25">
      <c r="B1087" s="545"/>
      <c r="C1087" s="136"/>
      <c r="D1087" s="202"/>
      <c r="E1087" s="202"/>
      <c r="F1087" s="138"/>
      <c r="G1087" s="136"/>
      <c r="H1087" s="136"/>
    </row>
    <row r="1088" spans="2:8" x14ac:dyDescent="0.25">
      <c r="B1088" s="545"/>
      <c r="C1088" s="136"/>
      <c r="D1088" s="202"/>
      <c r="E1088" s="202"/>
      <c r="F1088" s="138"/>
      <c r="G1088" s="136"/>
      <c r="H1088" s="136"/>
    </row>
    <row r="1089" spans="2:8" x14ac:dyDescent="0.25">
      <c r="B1089" s="545"/>
      <c r="C1089" s="136"/>
      <c r="D1089" s="202"/>
      <c r="E1089" s="202"/>
      <c r="F1089" s="138"/>
      <c r="G1089" s="136"/>
      <c r="H1089" s="136"/>
    </row>
    <row r="1090" spans="2:8" x14ac:dyDescent="0.25">
      <c r="B1090" s="545"/>
      <c r="C1090" s="136"/>
      <c r="D1090" s="202"/>
      <c r="E1090" s="202"/>
      <c r="F1090" s="138"/>
      <c r="G1090" s="136"/>
      <c r="H1090" s="136"/>
    </row>
    <row r="1091" spans="2:8" x14ac:dyDescent="0.25">
      <c r="B1091" s="545"/>
      <c r="C1091" s="136"/>
      <c r="D1091" s="202"/>
      <c r="E1091" s="202"/>
      <c r="F1091" s="138"/>
      <c r="G1091" s="136"/>
      <c r="H1091" s="136"/>
    </row>
    <row r="1092" spans="2:8" x14ac:dyDescent="0.25">
      <c r="B1092" s="545"/>
      <c r="C1092" s="136"/>
      <c r="D1092" s="202"/>
      <c r="E1092" s="202"/>
      <c r="F1092" s="138"/>
      <c r="G1092" s="136"/>
      <c r="H1092" s="136"/>
    </row>
    <row r="1093" spans="2:8" x14ac:dyDescent="0.25">
      <c r="B1093" s="545"/>
      <c r="C1093" s="136"/>
      <c r="D1093" s="202"/>
      <c r="E1093" s="202"/>
      <c r="F1093" s="138"/>
      <c r="G1093" s="136"/>
      <c r="H1093" s="136"/>
    </row>
    <row r="1094" spans="2:8" x14ac:dyDescent="0.25">
      <c r="B1094" s="545"/>
      <c r="C1094" s="136"/>
      <c r="D1094" s="202"/>
      <c r="E1094" s="202"/>
      <c r="F1094" s="138"/>
      <c r="G1094" s="136"/>
      <c r="H1094" s="136"/>
    </row>
    <row r="1095" spans="2:8" x14ac:dyDescent="0.25">
      <c r="B1095" s="545"/>
      <c r="C1095" s="136"/>
      <c r="D1095" s="202"/>
      <c r="E1095" s="202"/>
      <c r="F1095" s="138"/>
      <c r="G1095" s="136"/>
      <c r="H1095" s="136"/>
    </row>
    <row r="1096" spans="2:8" x14ac:dyDescent="0.25">
      <c r="B1096" s="545"/>
      <c r="C1096" s="136"/>
      <c r="D1096" s="202"/>
      <c r="E1096" s="202"/>
      <c r="F1096" s="138"/>
      <c r="G1096" s="136"/>
      <c r="H1096" s="136"/>
    </row>
    <row r="1097" spans="2:8" x14ac:dyDescent="0.25">
      <c r="B1097" s="545"/>
      <c r="C1097" s="136"/>
      <c r="D1097" s="202"/>
      <c r="E1097" s="202"/>
      <c r="F1097" s="138"/>
      <c r="G1097" s="136"/>
      <c r="H1097" s="136"/>
    </row>
    <row r="1098" spans="2:8" x14ac:dyDescent="0.25">
      <c r="B1098" s="545"/>
      <c r="C1098" s="136"/>
      <c r="D1098" s="202"/>
      <c r="E1098" s="202"/>
      <c r="F1098" s="138"/>
      <c r="G1098" s="136"/>
      <c r="H1098" s="136"/>
    </row>
    <row r="1099" spans="2:8" x14ac:dyDescent="0.25">
      <c r="B1099" s="545"/>
      <c r="C1099" s="136"/>
      <c r="D1099" s="202"/>
      <c r="E1099" s="202"/>
      <c r="F1099" s="138"/>
      <c r="G1099" s="136"/>
      <c r="H1099" s="136"/>
    </row>
    <row r="1100" spans="2:8" x14ac:dyDescent="0.25">
      <c r="B1100" s="545"/>
      <c r="C1100" s="136"/>
      <c r="D1100" s="202"/>
      <c r="E1100" s="202"/>
      <c r="F1100" s="138"/>
      <c r="G1100" s="136"/>
      <c r="H1100" s="136"/>
    </row>
    <row r="1101" spans="2:8" x14ac:dyDescent="0.25">
      <c r="B1101" s="545"/>
      <c r="C1101" s="136"/>
      <c r="D1101" s="202"/>
      <c r="E1101" s="202"/>
      <c r="F1101" s="138"/>
      <c r="G1101" s="136"/>
      <c r="H1101" s="136"/>
    </row>
    <row r="1102" spans="2:8" x14ac:dyDescent="0.25">
      <c r="B1102" s="545"/>
      <c r="C1102" s="136"/>
      <c r="D1102" s="202"/>
      <c r="E1102" s="202"/>
      <c r="F1102" s="138"/>
      <c r="G1102" s="136"/>
      <c r="H1102" s="136"/>
    </row>
    <row r="1103" spans="2:8" x14ac:dyDescent="0.25">
      <c r="B1103" s="545"/>
      <c r="C1103" s="136"/>
      <c r="D1103" s="202"/>
      <c r="E1103" s="202"/>
      <c r="F1103" s="138"/>
      <c r="G1103" s="136"/>
      <c r="H1103" s="136"/>
    </row>
    <row r="1104" spans="2:8" x14ac:dyDescent="0.25">
      <c r="B1104" s="545"/>
      <c r="C1104" s="136"/>
      <c r="D1104" s="202"/>
      <c r="E1104" s="202"/>
      <c r="F1104" s="138"/>
      <c r="G1104" s="136"/>
      <c r="H1104" s="136"/>
    </row>
    <row r="1105" spans="2:8" x14ac:dyDescent="0.25">
      <c r="B1105" s="545"/>
      <c r="C1105" s="136"/>
      <c r="D1105" s="202"/>
      <c r="E1105" s="202"/>
      <c r="F1105" s="138"/>
      <c r="G1105" s="136"/>
      <c r="H1105" s="136"/>
    </row>
    <row r="1106" spans="2:8" x14ac:dyDescent="0.25">
      <c r="B1106" s="545"/>
      <c r="C1106" s="136"/>
      <c r="D1106" s="202"/>
      <c r="E1106" s="202"/>
      <c r="F1106" s="138"/>
      <c r="G1106" s="136"/>
      <c r="H1106" s="136"/>
    </row>
    <row r="1107" spans="2:8" x14ac:dyDescent="0.25">
      <c r="B1107" s="545"/>
      <c r="C1107" s="136"/>
      <c r="D1107" s="202"/>
      <c r="E1107" s="202"/>
      <c r="F1107" s="138"/>
      <c r="G1107" s="136"/>
      <c r="H1107" s="136"/>
    </row>
    <row r="1108" spans="2:8" x14ac:dyDescent="0.25">
      <c r="B1108" s="545"/>
      <c r="C1108" s="136"/>
      <c r="D1108" s="202"/>
      <c r="E1108" s="202"/>
      <c r="F1108" s="138"/>
      <c r="G1108" s="136"/>
      <c r="H1108" s="136"/>
    </row>
    <row r="1109" spans="2:8" x14ac:dyDescent="0.25">
      <c r="B1109" s="545"/>
      <c r="C1109" s="136"/>
      <c r="D1109" s="202"/>
      <c r="E1109" s="202"/>
      <c r="F1109" s="138"/>
      <c r="G1109" s="136"/>
      <c r="H1109" s="136"/>
    </row>
    <row r="1110" spans="2:8" x14ac:dyDescent="0.25">
      <c r="B1110" s="545"/>
      <c r="C1110" s="136"/>
      <c r="D1110" s="202"/>
      <c r="E1110" s="202"/>
      <c r="F1110" s="138"/>
      <c r="G1110" s="136"/>
      <c r="H1110" s="136"/>
    </row>
    <row r="1111" spans="2:8" x14ac:dyDescent="0.25">
      <c r="B1111" s="545"/>
      <c r="C1111" s="136"/>
      <c r="D1111" s="202"/>
      <c r="E1111" s="202"/>
      <c r="F1111" s="138"/>
      <c r="G1111" s="136"/>
      <c r="H1111" s="136"/>
    </row>
    <row r="1112" spans="2:8" x14ac:dyDescent="0.25">
      <c r="B1112" s="545"/>
      <c r="C1112" s="136"/>
      <c r="D1112" s="202"/>
      <c r="E1112" s="202"/>
      <c r="F1112" s="138"/>
      <c r="G1112" s="136"/>
      <c r="H1112" s="136"/>
    </row>
    <row r="1113" spans="2:8" x14ac:dyDescent="0.25">
      <c r="B1113" s="545"/>
      <c r="C1113" s="136"/>
      <c r="D1113" s="202"/>
      <c r="E1113" s="202"/>
      <c r="F1113" s="138"/>
      <c r="G1113" s="136"/>
      <c r="H1113" s="136"/>
    </row>
    <row r="1114" spans="2:8" x14ac:dyDescent="0.25">
      <c r="B1114" s="545"/>
      <c r="C1114" s="136"/>
      <c r="D1114" s="202"/>
      <c r="E1114" s="202"/>
      <c r="F1114" s="138"/>
      <c r="G1114" s="136"/>
      <c r="H1114" s="136"/>
    </row>
    <row r="1115" spans="2:8" x14ac:dyDescent="0.25">
      <c r="B1115" s="545"/>
      <c r="C1115" s="136"/>
      <c r="D1115" s="202"/>
      <c r="E1115" s="202"/>
      <c r="F1115" s="138"/>
      <c r="G1115" s="136"/>
      <c r="H1115" s="136"/>
    </row>
    <row r="1116" spans="2:8" x14ac:dyDescent="0.25">
      <c r="B1116" s="545"/>
      <c r="C1116" s="136"/>
      <c r="D1116" s="202"/>
      <c r="E1116" s="202"/>
      <c r="F1116" s="138"/>
      <c r="G1116" s="136"/>
      <c r="H1116" s="136"/>
    </row>
    <row r="1117" spans="2:8" x14ac:dyDescent="0.25">
      <c r="B1117" s="545"/>
      <c r="C1117" s="136"/>
      <c r="D1117" s="202"/>
      <c r="E1117" s="202"/>
      <c r="F1117" s="138"/>
      <c r="G1117" s="136"/>
      <c r="H1117" s="136"/>
    </row>
    <row r="1118" spans="2:8" x14ac:dyDescent="0.25">
      <c r="B1118" s="545"/>
      <c r="C1118" s="136"/>
      <c r="D1118" s="202"/>
      <c r="E1118" s="202"/>
      <c r="F1118" s="138"/>
      <c r="G1118" s="136"/>
      <c r="H1118" s="136"/>
    </row>
    <row r="1119" spans="2:8" x14ac:dyDescent="0.25">
      <c r="B1119" s="545"/>
      <c r="C1119" s="136"/>
      <c r="D1119" s="202"/>
      <c r="E1119" s="202"/>
      <c r="F1119" s="138"/>
      <c r="G1119" s="136"/>
      <c r="H1119" s="136"/>
    </row>
    <row r="1120" spans="2:8" x14ac:dyDescent="0.25">
      <c r="B1120" s="545"/>
      <c r="C1120" s="136"/>
      <c r="D1120" s="202"/>
      <c r="E1120" s="202"/>
      <c r="F1120" s="138"/>
      <c r="G1120" s="136"/>
      <c r="H1120" s="136"/>
    </row>
    <row r="1121" spans="2:8" x14ac:dyDescent="0.25">
      <c r="B1121" s="545"/>
      <c r="C1121" s="136"/>
      <c r="D1121" s="202"/>
      <c r="E1121" s="202"/>
      <c r="F1121" s="138"/>
      <c r="G1121" s="136"/>
      <c r="H1121" s="136"/>
    </row>
    <row r="1122" spans="2:8" x14ac:dyDescent="0.25">
      <c r="B1122" s="545"/>
      <c r="C1122" s="136"/>
      <c r="D1122" s="202"/>
      <c r="E1122" s="202"/>
      <c r="F1122" s="138"/>
      <c r="G1122" s="136"/>
      <c r="H1122" s="136"/>
    </row>
    <row r="1123" spans="2:8" x14ac:dyDescent="0.25">
      <c r="B1123" s="545"/>
      <c r="C1123" s="136"/>
      <c r="D1123" s="202"/>
      <c r="E1123" s="202"/>
      <c r="F1123" s="138"/>
      <c r="G1123" s="136"/>
      <c r="H1123" s="136"/>
    </row>
    <row r="1124" spans="2:8" x14ac:dyDescent="0.25">
      <c r="B1124" s="545"/>
      <c r="C1124" s="136"/>
      <c r="D1124" s="202"/>
      <c r="E1124" s="202"/>
      <c r="F1124" s="138"/>
      <c r="G1124" s="136"/>
      <c r="H1124" s="136"/>
    </row>
    <row r="1125" spans="2:8" x14ac:dyDescent="0.25">
      <c r="B1125" s="545"/>
      <c r="C1125" s="136"/>
      <c r="D1125" s="202"/>
      <c r="E1125" s="202"/>
      <c r="F1125" s="138"/>
      <c r="G1125" s="136"/>
      <c r="H1125" s="136"/>
    </row>
    <row r="1126" spans="2:8" x14ac:dyDescent="0.25">
      <c r="B1126" s="545"/>
      <c r="C1126" s="136"/>
      <c r="D1126" s="202"/>
      <c r="E1126" s="202"/>
      <c r="F1126" s="138"/>
      <c r="G1126" s="136"/>
      <c r="H1126" s="136"/>
    </row>
    <row r="1127" spans="2:8" x14ac:dyDescent="0.25">
      <c r="B1127" s="545"/>
      <c r="C1127" s="136"/>
      <c r="D1127" s="202"/>
      <c r="E1127" s="202"/>
      <c r="F1127" s="138"/>
      <c r="G1127" s="136"/>
      <c r="H1127" s="136"/>
    </row>
    <row r="1128" spans="2:8" x14ac:dyDescent="0.25">
      <c r="B1128" s="545"/>
      <c r="C1128" s="136"/>
      <c r="D1128" s="202"/>
      <c r="E1128" s="202"/>
      <c r="F1128" s="138"/>
      <c r="G1128" s="136"/>
      <c r="H1128" s="136"/>
    </row>
    <row r="1129" spans="2:8" x14ac:dyDescent="0.25">
      <c r="B1129" s="545"/>
      <c r="C1129" s="136"/>
      <c r="D1129" s="202"/>
      <c r="E1129" s="202"/>
      <c r="F1129" s="138"/>
      <c r="G1129" s="136"/>
      <c r="H1129" s="136"/>
    </row>
    <row r="1130" spans="2:8" x14ac:dyDescent="0.25">
      <c r="B1130" s="545"/>
      <c r="C1130" s="136"/>
      <c r="D1130" s="202"/>
      <c r="E1130" s="202"/>
      <c r="F1130" s="138"/>
      <c r="G1130" s="136"/>
      <c r="H1130" s="136"/>
    </row>
    <row r="1131" spans="2:8" x14ac:dyDescent="0.25">
      <c r="B1131" s="545"/>
      <c r="C1131" s="136"/>
      <c r="D1131" s="202"/>
      <c r="E1131" s="202"/>
      <c r="F1131" s="138"/>
      <c r="G1131" s="136"/>
      <c r="H1131" s="136"/>
    </row>
    <row r="1132" spans="2:8" x14ac:dyDescent="0.25">
      <c r="B1132" s="545"/>
      <c r="C1132" s="136"/>
      <c r="D1132" s="202"/>
      <c r="E1132" s="202"/>
      <c r="F1132" s="138"/>
      <c r="G1132" s="136"/>
      <c r="H1132" s="136"/>
    </row>
    <row r="1133" spans="2:8" x14ac:dyDescent="0.25">
      <c r="B1133" s="545"/>
      <c r="C1133" s="136"/>
      <c r="D1133" s="202"/>
      <c r="E1133" s="202"/>
      <c r="F1133" s="138"/>
      <c r="G1133" s="136"/>
      <c r="H1133" s="136"/>
    </row>
    <row r="1134" spans="2:8" x14ac:dyDescent="0.25">
      <c r="B1134" s="545"/>
      <c r="C1134" s="136"/>
      <c r="D1134" s="202"/>
      <c r="E1134" s="202"/>
      <c r="F1134" s="138"/>
      <c r="G1134" s="136"/>
      <c r="H1134" s="136"/>
    </row>
    <row r="1135" spans="2:8" x14ac:dyDescent="0.25">
      <c r="B1135" s="545"/>
      <c r="C1135" s="136"/>
      <c r="D1135" s="202"/>
      <c r="E1135" s="202"/>
      <c r="F1135" s="138"/>
      <c r="G1135" s="136"/>
      <c r="H1135" s="136"/>
    </row>
    <row r="1136" spans="2:8" x14ac:dyDescent="0.25">
      <c r="B1136" s="545"/>
      <c r="C1136" s="136"/>
      <c r="D1136" s="202"/>
      <c r="E1136" s="202"/>
      <c r="F1136" s="138"/>
      <c r="G1136" s="136"/>
      <c r="H1136" s="136"/>
    </row>
    <row r="1137" spans="2:8" x14ac:dyDescent="0.25">
      <c r="B1137" s="545"/>
      <c r="C1137" s="136"/>
      <c r="D1137" s="202"/>
      <c r="E1137" s="202"/>
      <c r="F1137" s="138"/>
      <c r="G1137" s="136"/>
      <c r="H1137" s="136"/>
    </row>
    <row r="1138" spans="2:8" x14ac:dyDescent="0.25">
      <c r="B1138" s="545"/>
      <c r="C1138" s="136"/>
      <c r="D1138" s="202"/>
      <c r="E1138" s="202"/>
      <c r="F1138" s="138"/>
      <c r="G1138" s="136"/>
      <c r="H1138" s="136"/>
    </row>
    <row r="1139" spans="2:8" x14ac:dyDescent="0.25">
      <c r="B1139" s="545"/>
      <c r="C1139" s="136"/>
      <c r="D1139" s="202"/>
      <c r="E1139" s="202"/>
      <c r="F1139" s="138"/>
      <c r="G1139" s="136"/>
      <c r="H1139" s="136"/>
    </row>
    <row r="1140" spans="2:8" x14ac:dyDescent="0.25">
      <c r="B1140" s="545"/>
      <c r="C1140" s="136"/>
      <c r="D1140" s="202"/>
      <c r="E1140" s="202"/>
      <c r="F1140" s="138"/>
      <c r="G1140" s="136"/>
      <c r="H1140" s="136"/>
    </row>
    <row r="1141" spans="2:8" x14ac:dyDescent="0.25">
      <c r="B1141" s="545"/>
      <c r="C1141" s="136"/>
      <c r="D1141" s="202"/>
      <c r="E1141" s="202"/>
      <c r="F1141" s="138"/>
      <c r="G1141" s="136"/>
      <c r="H1141" s="136"/>
    </row>
    <row r="1142" spans="2:8" x14ac:dyDescent="0.25">
      <c r="B1142" s="545"/>
      <c r="C1142" s="136"/>
      <c r="D1142" s="202"/>
      <c r="E1142" s="202"/>
      <c r="F1142" s="138"/>
      <c r="G1142" s="136"/>
      <c r="H1142" s="136"/>
    </row>
    <row r="1143" spans="2:8" x14ac:dyDescent="0.25">
      <c r="B1143" s="545"/>
      <c r="C1143" s="136"/>
      <c r="D1143" s="202"/>
      <c r="E1143" s="202"/>
      <c r="F1143" s="138"/>
      <c r="G1143" s="136"/>
      <c r="H1143" s="136"/>
    </row>
    <row r="1144" spans="2:8" x14ac:dyDescent="0.25">
      <c r="B1144" s="545"/>
      <c r="C1144" s="136"/>
      <c r="D1144" s="202"/>
      <c r="E1144" s="202"/>
      <c r="F1144" s="138"/>
      <c r="G1144" s="136"/>
      <c r="H1144" s="136"/>
    </row>
    <row r="1145" spans="2:8" x14ac:dyDescent="0.25">
      <c r="B1145" s="545"/>
      <c r="C1145" s="136"/>
      <c r="D1145" s="202"/>
      <c r="E1145" s="202"/>
      <c r="F1145" s="138"/>
      <c r="G1145" s="136"/>
      <c r="H1145" s="136"/>
    </row>
    <row r="1146" spans="2:8" x14ac:dyDescent="0.25">
      <c r="B1146" s="545"/>
      <c r="C1146" s="136"/>
      <c r="D1146" s="202"/>
      <c r="E1146" s="202"/>
      <c r="F1146" s="138"/>
      <c r="G1146" s="136"/>
      <c r="H1146" s="136"/>
    </row>
    <row r="1147" spans="2:8" x14ac:dyDescent="0.25">
      <c r="B1147" s="545"/>
      <c r="C1147" s="136"/>
      <c r="D1147" s="202"/>
      <c r="E1147" s="202"/>
      <c r="F1147" s="138"/>
      <c r="G1147" s="136"/>
      <c r="H1147" s="136"/>
    </row>
    <row r="1148" spans="2:8" x14ac:dyDescent="0.25">
      <c r="B1148" s="545"/>
      <c r="C1148" s="136"/>
      <c r="D1148" s="202"/>
      <c r="E1148" s="202"/>
      <c r="F1148" s="138"/>
      <c r="G1148" s="136"/>
      <c r="H1148" s="136"/>
    </row>
    <row r="1149" spans="2:8" x14ac:dyDescent="0.25">
      <c r="B1149" s="545"/>
      <c r="C1149" s="136"/>
      <c r="D1149" s="202"/>
      <c r="E1149" s="202"/>
      <c r="F1149" s="138"/>
      <c r="G1149" s="136"/>
      <c r="H1149" s="136"/>
    </row>
    <row r="1150" spans="2:8" x14ac:dyDescent="0.25">
      <c r="B1150" s="545"/>
      <c r="C1150" s="136"/>
      <c r="D1150" s="202"/>
      <c r="E1150" s="202"/>
      <c r="F1150" s="138"/>
      <c r="G1150" s="136"/>
      <c r="H1150" s="136"/>
    </row>
    <row r="1151" spans="2:8" x14ac:dyDescent="0.25">
      <c r="B1151" s="545"/>
      <c r="C1151" s="136"/>
      <c r="D1151" s="202"/>
      <c r="E1151" s="202"/>
      <c r="F1151" s="138"/>
      <c r="G1151" s="136"/>
      <c r="H1151" s="136"/>
    </row>
    <row r="1152" spans="2:8" x14ac:dyDescent="0.25">
      <c r="B1152" s="545"/>
      <c r="C1152" s="136"/>
      <c r="D1152" s="202"/>
      <c r="E1152" s="202"/>
      <c r="F1152" s="138"/>
      <c r="G1152" s="136"/>
      <c r="H1152" s="136"/>
    </row>
    <row r="1153" spans="2:8" x14ac:dyDescent="0.25">
      <c r="B1153" s="545"/>
      <c r="C1153" s="136"/>
      <c r="D1153" s="202"/>
      <c r="E1153" s="202"/>
      <c r="F1153" s="138"/>
      <c r="G1153" s="136"/>
      <c r="H1153" s="136"/>
    </row>
    <row r="1154" spans="2:8" x14ac:dyDescent="0.25">
      <c r="B1154" s="545"/>
      <c r="C1154" s="136"/>
      <c r="D1154" s="202"/>
      <c r="E1154" s="202"/>
      <c r="F1154" s="138"/>
      <c r="G1154" s="136"/>
      <c r="H1154" s="136"/>
    </row>
    <row r="1155" spans="2:8" x14ac:dyDescent="0.25">
      <c r="B1155" s="545"/>
      <c r="C1155" s="136"/>
      <c r="D1155" s="202"/>
      <c r="E1155" s="202"/>
      <c r="F1155" s="138"/>
      <c r="G1155" s="136"/>
      <c r="H1155" s="136"/>
    </row>
    <row r="1156" spans="2:8" x14ac:dyDescent="0.25">
      <c r="B1156" s="545"/>
      <c r="C1156" s="136"/>
      <c r="D1156" s="202"/>
      <c r="E1156" s="202"/>
      <c r="F1156" s="138"/>
      <c r="G1156" s="136"/>
      <c r="H1156" s="136"/>
    </row>
    <row r="1157" spans="2:8" x14ac:dyDescent="0.25">
      <c r="B1157" s="545"/>
      <c r="C1157" s="136"/>
      <c r="D1157" s="202"/>
      <c r="E1157" s="202"/>
      <c r="F1157" s="138"/>
      <c r="G1157" s="136"/>
      <c r="H1157" s="136"/>
    </row>
    <row r="1158" spans="2:8" x14ac:dyDescent="0.25">
      <c r="B1158" s="545"/>
      <c r="C1158" s="136"/>
      <c r="D1158" s="202"/>
      <c r="E1158" s="202"/>
      <c r="F1158" s="138"/>
      <c r="G1158" s="136"/>
      <c r="H1158" s="136"/>
    </row>
    <row r="1159" spans="2:8" x14ac:dyDescent="0.25">
      <c r="B1159" s="545"/>
      <c r="C1159" s="136"/>
      <c r="D1159" s="202"/>
      <c r="E1159" s="202"/>
      <c r="F1159" s="138"/>
      <c r="G1159" s="136"/>
      <c r="H1159" s="136"/>
    </row>
    <row r="1160" spans="2:8" x14ac:dyDescent="0.25">
      <c r="B1160" s="545"/>
      <c r="C1160" s="136"/>
      <c r="D1160" s="202"/>
      <c r="E1160" s="202"/>
      <c r="F1160" s="138"/>
      <c r="G1160" s="136"/>
      <c r="H1160" s="136"/>
    </row>
    <row r="1161" spans="2:8" x14ac:dyDescent="0.25">
      <c r="B1161" s="545"/>
      <c r="C1161" s="136"/>
      <c r="D1161" s="202"/>
      <c r="E1161" s="202"/>
      <c r="F1161" s="138"/>
      <c r="G1161" s="136"/>
      <c r="H1161" s="136"/>
    </row>
    <row r="1162" spans="2:8" x14ac:dyDescent="0.25">
      <c r="B1162" s="545"/>
      <c r="C1162" s="136"/>
      <c r="D1162" s="202"/>
      <c r="E1162" s="202"/>
      <c r="F1162" s="138"/>
      <c r="G1162" s="136"/>
      <c r="H1162" s="136"/>
    </row>
    <row r="1163" spans="2:8" x14ac:dyDescent="0.25">
      <c r="B1163" s="545"/>
      <c r="C1163" s="136"/>
      <c r="D1163" s="202"/>
      <c r="E1163" s="202"/>
      <c r="F1163" s="138"/>
      <c r="G1163" s="136"/>
      <c r="H1163" s="136"/>
    </row>
    <row r="1164" spans="2:8" x14ac:dyDescent="0.25">
      <c r="B1164" s="545"/>
      <c r="C1164" s="136"/>
      <c r="D1164" s="202"/>
      <c r="E1164" s="202"/>
      <c r="F1164" s="138"/>
      <c r="G1164" s="136"/>
      <c r="H1164" s="136"/>
    </row>
    <row r="1165" spans="2:8" x14ac:dyDescent="0.25">
      <c r="B1165" s="545"/>
      <c r="C1165" s="136"/>
      <c r="D1165" s="202"/>
      <c r="E1165" s="202"/>
      <c r="F1165" s="138"/>
      <c r="G1165" s="136"/>
      <c r="H1165" s="136"/>
    </row>
    <row r="1166" spans="2:8" x14ac:dyDescent="0.25">
      <c r="B1166" s="545"/>
      <c r="C1166" s="136"/>
      <c r="D1166" s="202"/>
      <c r="E1166" s="202"/>
      <c r="F1166" s="138"/>
      <c r="G1166" s="136"/>
      <c r="H1166" s="136"/>
    </row>
    <row r="1167" spans="2:8" x14ac:dyDescent="0.25">
      <c r="B1167" s="545"/>
      <c r="C1167" s="136"/>
      <c r="D1167" s="202"/>
      <c r="E1167" s="202"/>
      <c r="F1167" s="138"/>
      <c r="G1167" s="136"/>
      <c r="H1167" s="136"/>
    </row>
    <row r="1168" spans="2:8" x14ac:dyDescent="0.25">
      <c r="B1168" s="545"/>
      <c r="C1168" s="136"/>
      <c r="D1168" s="202"/>
      <c r="E1168" s="202"/>
      <c r="F1168" s="138"/>
      <c r="G1168" s="136"/>
      <c r="H1168" s="136"/>
    </row>
    <row r="1169" spans="2:8" x14ac:dyDescent="0.25">
      <c r="B1169" s="545"/>
      <c r="C1169" s="136"/>
      <c r="D1169" s="202"/>
      <c r="E1169" s="202"/>
      <c r="F1169" s="138"/>
      <c r="G1169" s="136"/>
      <c r="H1169" s="136"/>
    </row>
    <row r="1170" spans="2:8" x14ac:dyDescent="0.25">
      <c r="B1170" s="545"/>
      <c r="C1170" s="136"/>
      <c r="D1170" s="202"/>
      <c r="E1170" s="202"/>
      <c r="F1170" s="138"/>
      <c r="G1170" s="136"/>
      <c r="H1170" s="136"/>
    </row>
    <row r="1171" spans="2:8" x14ac:dyDescent="0.25">
      <c r="B1171" s="545"/>
      <c r="C1171" s="136"/>
      <c r="D1171" s="202"/>
      <c r="E1171" s="202"/>
      <c r="F1171" s="138"/>
      <c r="G1171" s="136"/>
      <c r="H1171" s="136"/>
    </row>
    <row r="1172" spans="2:8" x14ac:dyDescent="0.25">
      <c r="B1172" s="545"/>
      <c r="C1172" s="136"/>
      <c r="D1172" s="202"/>
      <c r="E1172" s="202"/>
      <c r="F1172" s="138"/>
      <c r="G1172" s="136"/>
      <c r="H1172" s="136"/>
    </row>
    <row r="1173" spans="2:8" x14ac:dyDescent="0.25">
      <c r="B1173" s="545"/>
      <c r="C1173" s="136"/>
      <c r="D1173" s="202"/>
      <c r="E1173" s="202"/>
      <c r="F1173" s="138"/>
      <c r="G1173" s="136"/>
      <c r="H1173" s="136"/>
    </row>
    <row r="1174" spans="2:8" x14ac:dyDescent="0.25">
      <c r="B1174" s="545"/>
      <c r="C1174" s="136"/>
      <c r="D1174" s="202"/>
      <c r="E1174" s="202"/>
      <c r="F1174" s="138"/>
      <c r="G1174" s="136"/>
      <c r="H1174" s="136"/>
    </row>
    <row r="1175" spans="2:8" x14ac:dyDescent="0.25">
      <c r="B1175" s="545"/>
      <c r="C1175" s="136"/>
      <c r="D1175" s="202"/>
      <c r="E1175" s="202"/>
      <c r="F1175" s="138"/>
      <c r="G1175" s="136"/>
      <c r="H1175" s="136"/>
    </row>
    <row r="1176" spans="2:8" x14ac:dyDescent="0.25">
      <c r="B1176" s="545"/>
      <c r="C1176" s="136"/>
      <c r="D1176" s="202"/>
      <c r="E1176" s="202"/>
      <c r="F1176" s="138"/>
      <c r="G1176" s="136"/>
      <c r="H1176" s="136"/>
    </row>
    <row r="1177" spans="2:8" x14ac:dyDescent="0.25">
      <c r="B1177" s="545"/>
      <c r="C1177" s="136"/>
      <c r="D1177" s="202"/>
      <c r="E1177" s="202"/>
      <c r="F1177" s="138"/>
      <c r="G1177" s="136"/>
      <c r="H1177" s="136"/>
    </row>
    <row r="1178" spans="2:8" x14ac:dyDescent="0.25">
      <c r="B1178" s="545"/>
      <c r="C1178" s="136"/>
      <c r="D1178" s="202"/>
      <c r="E1178" s="202"/>
      <c r="F1178" s="138"/>
      <c r="G1178" s="136"/>
      <c r="H1178" s="136"/>
    </row>
    <row r="1179" spans="2:8" x14ac:dyDescent="0.25">
      <c r="B1179" s="545"/>
      <c r="C1179" s="136"/>
      <c r="D1179" s="202"/>
      <c r="E1179" s="202"/>
      <c r="F1179" s="138"/>
      <c r="G1179" s="136"/>
      <c r="H1179" s="136"/>
    </row>
    <row r="1180" spans="2:8" x14ac:dyDescent="0.25">
      <c r="B1180" s="545"/>
      <c r="C1180" s="136"/>
      <c r="D1180" s="202"/>
      <c r="E1180" s="202"/>
      <c r="F1180" s="138"/>
      <c r="G1180" s="136"/>
      <c r="H1180" s="136"/>
    </row>
    <row r="1181" spans="2:8" x14ac:dyDescent="0.25">
      <c r="B1181" s="545"/>
      <c r="C1181" s="136"/>
      <c r="D1181" s="202"/>
      <c r="E1181" s="202"/>
      <c r="F1181" s="138"/>
      <c r="G1181" s="136"/>
      <c r="H1181" s="136"/>
    </row>
    <row r="1182" spans="2:8" x14ac:dyDescent="0.25">
      <c r="B1182" s="545"/>
      <c r="C1182" s="136"/>
      <c r="D1182" s="202"/>
      <c r="E1182" s="202"/>
      <c r="F1182" s="138"/>
      <c r="G1182" s="136"/>
      <c r="H1182" s="136"/>
    </row>
    <row r="1183" spans="2:8" x14ac:dyDescent="0.25">
      <c r="B1183" s="545"/>
      <c r="C1183" s="136"/>
      <c r="D1183" s="202"/>
      <c r="E1183" s="202"/>
      <c r="F1183" s="138"/>
      <c r="G1183" s="136"/>
      <c r="H1183" s="136"/>
    </row>
    <row r="1184" spans="2:8" x14ac:dyDescent="0.25">
      <c r="B1184" s="545"/>
      <c r="C1184" s="136"/>
      <c r="D1184" s="202"/>
      <c r="E1184" s="202"/>
      <c r="F1184" s="138"/>
      <c r="G1184" s="136"/>
      <c r="H1184" s="136"/>
    </row>
    <row r="1185" spans="2:8" x14ac:dyDescent="0.25">
      <c r="B1185" s="545"/>
      <c r="C1185" s="136"/>
      <c r="D1185" s="202"/>
      <c r="E1185" s="202"/>
      <c r="F1185" s="138"/>
      <c r="G1185" s="136"/>
      <c r="H1185" s="136"/>
    </row>
    <row r="1186" spans="2:8" x14ac:dyDescent="0.25">
      <c r="B1186" s="545"/>
      <c r="C1186" s="136"/>
      <c r="D1186" s="202"/>
      <c r="E1186" s="202"/>
      <c r="F1186" s="138"/>
      <c r="G1186" s="136"/>
      <c r="H1186" s="136"/>
    </row>
    <row r="1187" spans="2:8" x14ac:dyDescent="0.25">
      <c r="B1187" s="545"/>
      <c r="C1187" s="136"/>
      <c r="D1187" s="202"/>
      <c r="E1187" s="202"/>
      <c r="F1187" s="138"/>
      <c r="G1187" s="136"/>
      <c r="H1187" s="136"/>
    </row>
    <row r="1188" spans="2:8" x14ac:dyDescent="0.25">
      <c r="B1188" s="545"/>
      <c r="C1188" s="136"/>
      <c r="D1188" s="202"/>
      <c r="E1188" s="202"/>
      <c r="F1188" s="138"/>
      <c r="G1188" s="136"/>
      <c r="H1188" s="136"/>
    </row>
    <row r="1189" spans="2:8" x14ac:dyDescent="0.25">
      <c r="B1189" s="545"/>
      <c r="C1189" s="136"/>
      <c r="D1189" s="202"/>
      <c r="E1189" s="202"/>
      <c r="F1189" s="138"/>
      <c r="G1189" s="136"/>
      <c r="H1189" s="136"/>
    </row>
    <row r="1190" spans="2:8" x14ac:dyDescent="0.25">
      <c r="B1190" s="545"/>
      <c r="C1190" s="136"/>
      <c r="D1190" s="202"/>
      <c r="E1190" s="202"/>
      <c r="F1190" s="138"/>
      <c r="G1190" s="136"/>
      <c r="H1190" s="136"/>
    </row>
    <row r="1191" spans="2:8" x14ac:dyDescent="0.25">
      <c r="B1191" s="545"/>
      <c r="C1191" s="136"/>
      <c r="D1191" s="202"/>
      <c r="E1191" s="202"/>
      <c r="F1191" s="138"/>
      <c r="G1191" s="136"/>
      <c r="H1191" s="136"/>
    </row>
    <row r="1192" spans="2:8" x14ac:dyDescent="0.25">
      <c r="B1192" s="545"/>
      <c r="C1192" s="136"/>
      <c r="D1192" s="202"/>
      <c r="E1192" s="202"/>
      <c r="F1192" s="138"/>
      <c r="G1192" s="136"/>
      <c r="H1192" s="136"/>
    </row>
    <row r="1193" spans="2:8" x14ac:dyDescent="0.25">
      <c r="B1193" s="545"/>
      <c r="C1193" s="136"/>
      <c r="D1193" s="202"/>
      <c r="E1193" s="202"/>
      <c r="F1193" s="138"/>
      <c r="G1193" s="136"/>
      <c r="H1193" s="136"/>
    </row>
    <row r="1194" spans="2:8" x14ac:dyDescent="0.25">
      <c r="B1194" s="545"/>
      <c r="C1194" s="136"/>
      <c r="D1194" s="202"/>
      <c r="E1194" s="202"/>
      <c r="F1194" s="138"/>
      <c r="G1194" s="136"/>
      <c r="H1194" s="136"/>
    </row>
    <row r="1195" spans="2:8" x14ac:dyDescent="0.25">
      <c r="B1195" s="545"/>
      <c r="C1195" s="136"/>
      <c r="D1195" s="202"/>
      <c r="E1195" s="202"/>
      <c r="F1195" s="138"/>
      <c r="G1195" s="136"/>
      <c r="H1195" s="136"/>
    </row>
    <row r="1196" spans="2:8" x14ac:dyDescent="0.25">
      <c r="B1196" s="545"/>
      <c r="C1196" s="136"/>
      <c r="D1196" s="202"/>
      <c r="E1196" s="202"/>
      <c r="F1196" s="138"/>
      <c r="G1196" s="136"/>
      <c r="H1196" s="136"/>
    </row>
    <row r="1197" spans="2:8" x14ac:dyDescent="0.25">
      <c r="B1197" s="545"/>
      <c r="C1197" s="136"/>
      <c r="D1197" s="202"/>
      <c r="E1197" s="202"/>
      <c r="F1197" s="138"/>
      <c r="G1197" s="136"/>
      <c r="H1197" s="136"/>
    </row>
    <row r="1198" spans="2:8" x14ac:dyDescent="0.25">
      <c r="B1198" s="545"/>
      <c r="C1198" s="136"/>
      <c r="D1198" s="202"/>
      <c r="E1198" s="202"/>
      <c r="F1198" s="138"/>
      <c r="G1198" s="136"/>
      <c r="H1198" s="136"/>
    </row>
    <row r="1199" spans="2:8" x14ac:dyDescent="0.25">
      <c r="B1199" s="545"/>
      <c r="C1199" s="136"/>
      <c r="D1199" s="202"/>
      <c r="E1199" s="202"/>
      <c r="F1199" s="138"/>
      <c r="G1199" s="136"/>
      <c r="H1199" s="136"/>
    </row>
    <row r="1200" spans="2:8" x14ac:dyDescent="0.25">
      <c r="B1200" s="545"/>
      <c r="C1200" s="136"/>
      <c r="D1200" s="202"/>
      <c r="E1200" s="202"/>
      <c r="F1200" s="138"/>
      <c r="G1200" s="136"/>
      <c r="H1200" s="136"/>
    </row>
    <row r="1201" spans="2:8" x14ac:dyDescent="0.25">
      <c r="B1201" s="545"/>
      <c r="C1201" s="136"/>
      <c r="D1201" s="202"/>
      <c r="E1201" s="202"/>
      <c r="F1201" s="138"/>
      <c r="G1201" s="136"/>
      <c r="H1201" s="136"/>
    </row>
    <row r="1202" spans="2:8" x14ac:dyDescent="0.25">
      <c r="B1202" s="545"/>
      <c r="C1202" s="136"/>
      <c r="D1202" s="202"/>
      <c r="E1202" s="202"/>
      <c r="F1202" s="138"/>
      <c r="G1202" s="136"/>
      <c r="H1202" s="136"/>
    </row>
    <row r="1203" spans="2:8" x14ac:dyDescent="0.25">
      <c r="B1203" s="545"/>
      <c r="C1203" s="136"/>
      <c r="D1203" s="202"/>
      <c r="E1203" s="202"/>
      <c r="F1203" s="138"/>
      <c r="G1203" s="136"/>
      <c r="H1203" s="136"/>
    </row>
    <row r="1204" spans="2:8" x14ac:dyDescent="0.25">
      <c r="B1204" s="545"/>
      <c r="C1204" s="136"/>
      <c r="D1204" s="202"/>
      <c r="E1204" s="202"/>
      <c r="F1204" s="138"/>
      <c r="G1204" s="136"/>
      <c r="H1204" s="136"/>
    </row>
    <row r="1205" spans="2:8" x14ac:dyDescent="0.25">
      <c r="B1205" s="545"/>
      <c r="C1205" s="136"/>
      <c r="D1205" s="202"/>
      <c r="E1205" s="202"/>
      <c r="F1205" s="138"/>
      <c r="G1205" s="136"/>
      <c r="H1205" s="136"/>
    </row>
    <row r="1206" spans="2:8" x14ac:dyDescent="0.25">
      <c r="B1206" s="545"/>
      <c r="C1206" s="136"/>
      <c r="D1206" s="202"/>
      <c r="E1206" s="202"/>
      <c r="F1206" s="138"/>
      <c r="G1206" s="136"/>
      <c r="H1206" s="136"/>
    </row>
    <row r="1207" spans="2:8" x14ac:dyDescent="0.25">
      <c r="B1207" s="545"/>
      <c r="C1207" s="136"/>
      <c r="D1207" s="202"/>
      <c r="E1207" s="202"/>
      <c r="F1207" s="138"/>
      <c r="G1207" s="136"/>
      <c r="H1207" s="136"/>
    </row>
    <row r="1208" spans="2:8" x14ac:dyDescent="0.25">
      <c r="B1208" s="545"/>
      <c r="C1208" s="136"/>
      <c r="D1208" s="202"/>
      <c r="E1208" s="202"/>
      <c r="F1208" s="138"/>
      <c r="G1208" s="136"/>
      <c r="H1208" s="136"/>
    </row>
    <row r="1209" spans="2:8" x14ac:dyDescent="0.25">
      <c r="B1209" s="545"/>
      <c r="C1209" s="136"/>
      <c r="D1209" s="202"/>
      <c r="E1209" s="202"/>
      <c r="F1209" s="138"/>
      <c r="G1209" s="136"/>
      <c r="H1209" s="136"/>
    </row>
    <row r="1210" spans="2:8" x14ac:dyDescent="0.25">
      <c r="B1210" s="545"/>
      <c r="C1210" s="136"/>
      <c r="D1210" s="202"/>
      <c r="E1210" s="202"/>
      <c r="F1210" s="138"/>
      <c r="G1210" s="136"/>
      <c r="H1210" s="136"/>
    </row>
    <row r="1211" spans="2:8" x14ac:dyDescent="0.25">
      <c r="B1211" s="545"/>
      <c r="C1211" s="136"/>
      <c r="D1211" s="202"/>
      <c r="E1211" s="202"/>
      <c r="F1211" s="138"/>
      <c r="G1211" s="136"/>
      <c r="H1211" s="136"/>
    </row>
    <row r="1212" spans="2:8" x14ac:dyDescent="0.25">
      <c r="B1212" s="545"/>
      <c r="C1212" s="136"/>
      <c r="D1212" s="202"/>
      <c r="E1212" s="202"/>
      <c r="F1212" s="138"/>
      <c r="G1212" s="136"/>
      <c r="H1212" s="136"/>
    </row>
    <row r="1213" spans="2:8" x14ac:dyDescent="0.25">
      <c r="B1213" s="545"/>
      <c r="C1213" s="136"/>
      <c r="D1213" s="202"/>
      <c r="E1213" s="202"/>
      <c r="F1213" s="138"/>
      <c r="G1213" s="136"/>
      <c r="H1213" s="136"/>
    </row>
    <row r="1214" spans="2:8" x14ac:dyDescent="0.25">
      <c r="B1214" s="545"/>
      <c r="C1214" s="136"/>
      <c r="D1214" s="202"/>
      <c r="E1214" s="202"/>
      <c r="F1214" s="138"/>
      <c r="G1214" s="136"/>
      <c r="H1214" s="136"/>
    </row>
    <row r="1215" spans="2:8" x14ac:dyDescent="0.25">
      <c r="B1215" s="545"/>
      <c r="C1215" s="136"/>
      <c r="D1215" s="202"/>
      <c r="E1215" s="202"/>
      <c r="F1215" s="138"/>
      <c r="G1215" s="136"/>
      <c r="H1215" s="136"/>
    </row>
    <row r="1216" spans="2:8" x14ac:dyDescent="0.25">
      <c r="B1216" s="545"/>
      <c r="C1216" s="136"/>
      <c r="D1216" s="202"/>
      <c r="E1216" s="202"/>
      <c r="F1216" s="138"/>
      <c r="G1216" s="136"/>
      <c r="H1216" s="136"/>
    </row>
    <row r="1217" spans="2:8" x14ac:dyDescent="0.25">
      <c r="B1217" s="545"/>
      <c r="C1217" s="136"/>
      <c r="D1217" s="202"/>
      <c r="E1217" s="202"/>
      <c r="F1217" s="138"/>
      <c r="G1217" s="136"/>
      <c r="H1217" s="136"/>
    </row>
    <row r="1218" spans="2:8" x14ac:dyDescent="0.25">
      <c r="B1218" s="545"/>
      <c r="C1218" s="136"/>
      <c r="D1218" s="202"/>
      <c r="E1218" s="202"/>
      <c r="F1218" s="138"/>
      <c r="G1218" s="136"/>
      <c r="H1218" s="136"/>
    </row>
    <row r="1219" spans="2:8" x14ac:dyDescent="0.25">
      <c r="B1219" s="545"/>
      <c r="C1219" s="136"/>
      <c r="D1219" s="202"/>
      <c r="E1219" s="202"/>
      <c r="F1219" s="138"/>
      <c r="G1219" s="136"/>
      <c r="H1219" s="136"/>
    </row>
    <row r="1220" spans="2:8" x14ac:dyDescent="0.25">
      <c r="B1220" s="545"/>
      <c r="C1220" s="136"/>
      <c r="D1220" s="202"/>
      <c r="E1220" s="202"/>
      <c r="F1220" s="138"/>
      <c r="G1220" s="136"/>
      <c r="H1220" s="136"/>
    </row>
    <row r="1221" spans="2:8" x14ac:dyDescent="0.25">
      <c r="B1221" s="545"/>
      <c r="C1221" s="136"/>
      <c r="D1221" s="202"/>
      <c r="E1221" s="202"/>
      <c r="F1221" s="138"/>
      <c r="G1221" s="136"/>
      <c r="H1221" s="136"/>
    </row>
    <row r="1222" spans="2:8" x14ac:dyDescent="0.25">
      <c r="B1222" s="545"/>
      <c r="C1222" s="136"/>
      <c r="D1222" s="202"/>
      <c r="E1222" s="202"/>
      <c r="F1222" s="138"/>
      <c r="G1222" s="136"/>
      <c r="H1222" s="136"/>
    </row>
    <row r="1223" spans="2:8" x14ac:dyDescent="0.25">
      <c r="B1223" s="545"/>
      <c r="C1223" s="136"/>
      <c r="D1223" s="202"/>
      <c r="E1223" s="202"/>
      <c r="F1223" s="138"/>
      <c r="G1223" s="136"/>
      <c r="H1223" s="136"/>
    </row>
    <row r="1224" spans="2:8" x14ac:dyDescent="0.25">
      <c r="B1224" s="545"/>
      <c r="C1224" s="136"/>
      <c r="D1224" s="202"/>
      <c r="E1224" s="202"/>
      <c r="F1224" s="138"/>
      <c r="G1224" s="136"/>
      <c r="H1224" s="136"/>
    </row>
    <row r="1225" spans="2:8" x14ac:dyDescent="0.25">
      <c r="B1225" s="545"/>
      <c r="C1225" s="136"/>
      <c r="D1225" s="202"/>
      <c r="E1225" s="202"/>
      <c r="F1225" s="138"/>
      <c r="G1225" s="136"/>
      <c r="H1225" s="136"/>
    </row>
    <row r="1226" spans="2:8" x14ac:dyDescent="0.25">
      <c r="B1226" s="545"/>
      <c r="C1226" s="136"/>
      <c r="D1226" s="202"/>
      <c r="E1226" s="202"/>
      <c r="F1226" s="138"/>
      <c r="G1226" s="136"/>
      <c r="H1226" s="136"/>
    </row>
    <row r="1227" spans="2:8" x14ac:dyDescent="0.25">
      <c r="B1227" s="545"/>
      <c r="C1227" s="136"/>
      <c r="D1227" s="202"/>
      <c r="E1227" s="202"/>
      <c r="F1227" s="138"/>
      <c r="G1227" s="136"/>
      <c r="H1227" s="136"/>
    </row>
    <row r="1228" spans="2:8" x14ac:dyDescent="0.25">
      <c r="B1228" s="545"/>
      <c r="C1228" s="136"/>
      <c r="D1228" s="202"/>
      <c r="E1228" s="202"/>
      <c r="F1228" s="138"/>
      <c r="G1228" s="136"/>
      <c r="H1228" s="136"/>
    </row>
    <row r="1229" spans="2:8" x14ac:dyDescent="0.25">
      <c r="B1229" s="545"/>
      <c r="C1229" s="136"/>
      <c r="D1229" s="202"/>
      <c r="E1229" s="202"/>
      <c r="F1229" s="138"/>
      <c r="G1229" s="136"/>
      <c r="H1229" s="136"/>
    </row>
    <row r="1230" spans="2:8" x14ac:dyDescent="0.25">
      <c r="B1230" s="545"/>
      <c r="C1230" s="136"/>
      <c r="D1230" s="202"/>
      <c r="E1230" s="202"/>
      <c r="F1230" s="138"/>
      <c r="G1230" s="136"/>
      <c r="H1230" s="136"/>
    </row>
    <row r="1231" spans="2:8" x14ac:dyDescent="0.25">
      <c r="B1231" s="545"/>
      <c r="C1231" s="136"/>
      <c r="D1231" s="202"/>
      <c r="E1231" s="202"/>
      <c r="F1231" s="138"/>
      <c r="G1231" s="136"/>
      <c r="H1231" s="136"/>
    </row>
    <row r="1232" spans="2:8" x14ac:dyDescent="0.25">
      <c r="B1232" s="545"/>
      <c r="C1232" s="136"/>
      <c r="D1232" s="202"/>
      <c r="E1232" s="202"/>
      <c r="F1232" s="138"/>
      <c r="G1232" s="136"/>
      <c r="H1232" s="136"/>
    </row>
    <row r="1233" spans="2:8" x14ac:dyDescent="0.25">
      <c r="B1233" s="545"/>
      <c r="C1233" s="136"/>
      <c r="D1233" s="202"/>
      <c r="E1233" s="202"/>
      <c r="F1233" s="138"/>
      <c r="G1233" s="136"/>
      <c r="H1233" s="136"/>
    </row>
    <row r="1234" spans="2:8" x14ac:dyDescent="0.25">
      <c r="B1234" s="545"/>
      <c r="C1234" s="136"/>
      <c r="D1234" s="202"/>
      <c r="E1234" s="202"/>
      <c r="F1234" s="138"/>
      <c r="G1234" s="136"/>
      <c r="H1234" s="136"/>
    </row>
    <row r="1235" spans="2:8" x14ac:dyDescent="0.25">
      <c r="B1235" s="545"/>
      <c r="C1235" s="136"/>
      <c r="D1235" s="202"/>
      <c r="E1235" s="202"/>
      <c r="F1235" s="138"/>
      <c r="G1235" s="136"/>
      <c r="H1235" s="136"/>
    </row>
    <row r="1236" spans="2:8" x14ac:dyDescent="0.25">
      <c r="B1236" s="545"/>
      <c r="C1236" s="136"/>
      <c r="D1236" s="202"/>
      <c r="E1236" s="202"/>
      <c r="F1236" s="138"/>
      <c r="G1236" s="136"/>
      <c r="H1236" s="136"/>
    </row>
    <row r="1237" spans="2:8" x14ac:dyDescent="0.25">
      <c r="B1237" s="545"/>
      <c r="C1237" s="136"/>
      <c r="D1237" s="202"/>
      <c r="E1237" s="202"/>
      <c r="F1237" s="138"/>
      <c r="G1237" s="136"/>
      <c r="H1237" s="136"/>
    </row>
    <row r="1238" spans="2:8" x14ac:dyDescent="0.25">
      <c r="B1238" s="545"/>
      <c r="C1238" s="136"/>
      <c r="D1238" s="202"/>
      <c r="E1238" s="202"/>
      <c r="F1238" s="138"/>
      <c r="G1238" s="136"/>
      <c r="H1238" s="136"/>
    </row>
    <row r="1239" spans="2:8" x14ac:dyDescent="0.25">
      <c r="B1239" s="545"/>
      <c r="C1239" s="136"/>
      <c r="D1239" s="202"/>
      <c r="E1239" s="202"/>
      <c r="F1239" s="138"/>
      <c r="G1239" s="136"/>
      <c r="H1239" s="136"/>
    </row>
    <row r="1240" spans="2:8" x14ac:dyDescent="0.25">
      <c r="B1240" s="545"/>
      <c r="C1240" s="136"/>
      <c r="D1240" s="202"/>
      <c r="E1240" s="202"/>
      <c r="F1240" s="138"/>
      <c r="G1240" s="136"/>
      <c r="H1240" s="136"/>
    </row>
    <row r="1241" spans="2:8" x14ac:dyDescent="0.25">
      <c r="B1241" s="545"/>
      <c r="C1241" s="136"/>
      <c r="D1241" s="202"/>
      <c r="E1241" s="202"/>
      <c r="F1241" s="138"/>
      <c r="G1241" s="136"/>
      <c r="H1241" s="136"/>
    </row>
    <row r="1242" spans="2:8" x14ac:dyDescent="0.25">
      <c r="B1242" s="545"/>
      <c r="C1242" s="136"/>
      <c r="D1242" s="202"/>
      <c r="E1242" s="202"/>
      <c r="F1242" s="138"/>
      <c r="G1242" s="136"/>
      <c r="H1242" s="136"/>
    </row>
    <row r="1243" spans="2:8" x14ac:dyDescent="0.25">
      <c r="B1243" s="545"/>
      <c r="C1243" s="136"/>
      <c r="D1243" s="202"/>
      <c r="E1243" s="202"/>
      <c r="F1243" s="138"/>
      <c r="G1243" s="136"/>
      <c r="H1243" s="136"/>
    </row>
    <row r="1244" spans="2:8" x14ac:dyDescent="0.25">
      <c r="B1244" s="545"/>
      <c r="C1244" s="136"/>
      <c r="D1244" s="202"/>
      <c r="E1244" s="202"/>
      <c r="F1244" s="138"/>
      <c r="G1244" s="136"/>
      <c r="H1244" s="136"/>
    </row>
    <row r="1245" spans="2:8" x14ac:dyDescent="0.25">
      <c r="B1245" s="545"/>
      <c r="C1245" s="136"/>
      <c r="D1245" s="202"/>
      <c r="E1245" s="202"/>
      <c r="F1245" s="138"/>
      <c r="G1245" s="136"/>
      <c r="H1245" s="136"/>
    </row>
    <row r="1246" spans="2:8" x14ac:dyDescent="0.25">
      <c r="B1246" s="545"/>
      <c r="C1246" s="136"/>
      <c r="D1246" s="202"/>
      <c r="E1246" s="202"/>
      <c r="F1246" s="138"/>
      <c r="G1246" s="136"/>
      <c r="H1246" s="136"/>
    </row>
    <row r="1247" spans="2:8" x14ac:dyDescent="0.25">
      <c r="B1247" s="545"/>
      <c r="C1247" s="136"/>
      <c r="D1247" s="202"/>
      <c r="E1247" s="202"/>
      <c r="F1247" s="138"/>
      <c r="G1247" s="136"/>
      <c r="H1247" s="136"/>
    </row>
    <row r="1248" spans="2:8" x14ac:dyDescent="0.25">
      <c r="B1248" s="545"/>
      <c r="C1248" s="136"/>
      <c r="D1248" s="202"/>
      <c r="E1248" s="202"/>
      <c r="F1248" s="138"/>
      <c r="G1248" s="136"/>
      <c r="H1248" s="136"/>
    </row>
    <row r="1249" spans="2:8" x14ac:dyDescent="0.25">
      <c r="B1249" s="545"/>
      <c r="C1249" s="136"/>
      <c r="D1249" s="202"/>
      <c r="E1249" s="202"/>
      <c r="F1249" s="138"/>
      <c r="G1249" s="136"/>
      <c r="H1249" s="136"/>
    </row>
    <row r="1250" spans="2:8" x14ac:dyDescent="0.25">
      <c r="B1250" s="545"/>
      <c r="C1250" s="136"/>
      <c r="D1250" s="202"/>
      <c r="E1250" s="202"/>
      <c r="F1250" s="138"/>
      <c r="G1250" s="136"/>
      <c r="H1250" s="136"/>
    </row>
    <row r="1251" spans="2:8" x14ac:dyDescent="0.25">
      <c r="B1251" s="545"/>
      <c r="C1251" s="136"/>
      <c r="D1251" s="202"/>
      <c r="E1251" s="202"/>
      <c r="F1251" s="138"/>
      <c r="G1251" s="136"/>
      <c r="H1251" s="136"/>
    </row>
    <row r="1252" spans="2:8" x14ac:dyDescent="0.25">
      <c r="B1252" s="545"/>
      <c r="C1252" s="136"/>
      <c r="D1252" s="202"/>
      <c r="E1252" s="202"/>
      <c r="F1252" s="138"/>
      <c r="G1252" s="136"/>
      <c r="H1252" s="136"/>
    </row>
    <row r="1253" spans="2:8" x14ac:dyDescent="0.25">
      <c r="B1253" s="545"/>
      <c r="C1253" s="136"/>
      <c r="D1253" s="202"/>
      <c r="E1253" s="202"/>
      <c r="F1253" s="138"/>
      <c r="G1253" s="136"/>
      <c r="H1253" s="136"/>
    </row>
    <row r="1254" spans="2:8" x14ac:dyDescent="0.25">
      <c r="B1254" s="545"/>
      <c r="C1254" s="136"/>
      <c r="D1254" s="202"/>
      <c r="E1254" s="202"/>
      <c r="F1254" s="138"/>
      <c r="G1254" s="136"/>
      <c r="H1254" s="136"/>
    </row>
    <row r="1255" spans="2:8" x14ac:dyDescent="0.25">
      <c r="B1255" s="545"/>
      <c r="C1255" s="136"/>
      <c r="D1255" s="202"/>
      <c r="E1255" s="202"/>
      <c r="F1255" s="138"/>
      <c r="G1255" s="136"/>
      <c r="H1255" s="136"/>
    </row>
    <row r="1256" spans="2:8" x14ac:dyDescent="0.25">
      <c r="B1256" s="545"/>
      <c r="C1256" s="136"/>
      <c r="D1256" s="202"/>
      <c r="E1256" s="202"/>
      <c r="F1256" s="138"/>
      <c r="G1256" s="136"/>
      <c r="H1256" s="136"/>
    </row>
    <row r="1257" spans="2:8" x14ac:dyDescent="0.25">
      <c r="B1257" s="545"/>
      <c r="C1257" s="136"/>
      <c r="D1257" s="202"/>
      <c r="E1257" s="202"/>
      <c r="F1257" s="138"/>
      <c r="G1257" s="136"/>
      <c r="H1257" s="136"/>
    </row>
    <row r="1258" spans="2:8" x14ac:dyDescent="0.25">
      <c r="B1258" s="545"/>
      <c r="C1258" s="136"/>
      <c r="D1258" s="202"/>
      <c r="E1258" s="202"/>
      <c r="F1258" s="138"/>
      <c r="G1258" s="136"/>
      <c r="H1258" s="136"/>
    </row>
    <row r="1259" spans="2:8" x14ac:dyDescent="0.25">
      <c r="B1259" s="545"/>
      <c r="C1259" s="136"/>
      <c r="D1259" s="202"/>
      <c r="E1259" s="202"/>
      <c r="F1259" s="138"/>
      <c r="G1259" s="136"/>
      <c r="H1259" s="136"/>
    </row>
    <row r="1260" spans="2:8" x14ac:dyDescent="0.25">
      <c r="B1260" s="545"/>
      <c r="C1260" s="136"/>
      <c r="D1260" s="202"/>
      <c r="E1260" s="202"/>
      <c r="F1260" s="138"/>
      <c r="G1260" s="136"/>
      <c r="H1260" s="136"/>
    </row>
    <row r="1261" spans="2:8" x14ac:dyDescent="0.25">
      <c r="B1261" s="545"/>
      <c r="C1261" s="136"/>
      <c r="D1261" s="202"/>
      <c r="E1261" s="202"/>
      <c r="F1261" s="138"/>
      <c r="G1261" s="136"/>
      <c r="H1261" s="136"/>
    </row>
    <row r="1262" spans="2:8" x14ac:dyDescent="0.25">
      <c r="B1262" s="545"/>
      <c r="C1262" s="136"/>
      <c r="D1262" s="202"/>
      <c r="E1262" s="202"/>
      <c r="F1262" s="138"/>
      <c r="G1262" s="136"/>
      <c r="H1262" s="136"/>
    </row>
    <row r="1263" spans="2:8" x14ac:dyDescent="0.25">
      <c r="B1263" s="545"/>
      <c r="C1263" s="136"/>
      <c r="D1263" s="202"/>
      <c r="E1263" s="202"/>
      <c r="F1263" s="138"/>
      <c r="G1263" s="136"/>
      <c r="H1263" s="136"/>
    </row>
    <row r="1264" spans="2:8" x14ac:dyDescent="0.25">
      <c r="B1264" s="545"/>
      <c r="C1264" s="136"/>
      <c r="D1264" s="202"/>
      <c r="E1264" s="202"/>
      <c r="F1264" s="138"/>
      <c r="G1264" s="136"/>
      <c r="H1264" s="136"/>
    </row>
    <row r="1265" spans="2:8" x14ac:dyDescent="0.25">
      <c r="B1265" s="545"/>
      <c r="C1265" s="136"/>
      <c r="D1265" s="202"/>
      <c r="E1265" s="202"/>
      <c r="F1265" s="138"/>
      <c r="G1265" s="136"/>
      <c r="H1265" s="136"/>
    </row>
    <row r="1266" spans="2:8" x14ac:dyDescent="0.25">
      <c r="B1266" s="545"/>
      <c r="C1266" s="136"/>
      <c r="D1266" s="202"/>
      <c r="E1266" s="202"/>
      <c r="F1266" s="138"/>
      <c r="G1266" s="136"/>
      <c r="H1266" s="136"/>
    </row>
    <row r="1267" spans="2:8" x14ac:dyDescent="0.25">
      <c r="B1267" s="545"/>
      <c r="C1267" s="136"/>
      <c r="D1267" s="202"/>
      <c r="E1267" s="202"/>
      <c r="F1267" s="138"/>
      <c r="G1267" s="136"/>
      <c r="H1267" s="136"/>
    </row>
    <row r="1268" spans="2:8" x14ac:dyDescent="0.25">
      <c r="B1268" s="545"/>
      <c r="C1268" s="136"/>
      <c r="D1268" s="202"/>
      <c r="E1268" s="202"/>
      <c r="F1268" s="138"/>
      <c r="G1268" s="136"/>
      <c r="H1268" s="136"/>
    </row>
    <row r="1269" spans="2:8" x14ac:dyDescent="0.25">
      <c r="B1269" s="545"/>
      <c r="C1269" s="136"/>
      <c r="D1269" s="202"/>
      <c r="E1269" s="202"/>
      <c r="F1269" s="138"/>
      <c r="G1269" s="136"/>
      <c r="H1269" s="136"/>
    </row>
    <row r="1270" spans="2:8" x14ac:dyDescent="0.25">
      <c r="B1270" s="545"/>
      <c r="C1270" s="136"/>
      <c r="D1270" s="202"/>
      <c r="E1270" s="202"/>
      <c r="F1270" s="138"/>
      <c r="G1270" s="136"/>
      <c r="H1270" s="136"/>
    </row>
    <row r="1271" spans="2:8" x14ac:dyDescent="0.25">
      <c r="B1271" s="545"/>
      <c r="C1271" s="136"/>
      <c r="D1271" s="202"/>
      <c r="E1271" s="202"/>
      <c r="F1271" s="138"/>
      <c r="G1271" s="136"/>
      <c r="H1271" s="136"/>
    </row>
    <row r="1272" spans="2:8" x14ac:dyDescent="0.25">
      <c r="B1272" s="545"/>
      <c r="C1272" s="136"/>
      <c r="D1272" s="202"/>
      <c r="E1272" s="202"/>
      <c r="F1272" s="138"/>
      <c r="G1272" s="136"/>
      <c r="H1272" s="136"/>
    </row>
    <row r="1273" spans="2:8" x14ac:dyDescent="0.25">
      <c r="B1273" s="545"/>
      <c r="C1273" s="136"/>
      <c r="D1273" s="202"/>
      <c r="E1273" s="202"/>
      <c r="F1273" s="138"/>
      <c r="G1273" s="136"/>
      <c r="H1273" s="136"/>
    </row>
    <row r="1274" spans="2:8" x14ac:dyDescent="0.25">
      <c r="B1274" s="545"/>
      <c r="C1274" s="136"/>
      <c r="D1274" s="202"/>
      <c r="E1274" s="202"/>
      <c r="F1274" s="138"/>
      <c r="G1274" s="136"/>
      <c r="H1274" s="136"/>
    </row>
    <row r="1275" spans="2:8" x14ac:dyDescent="0.25">
      <c r="B1275" s="545"/>
      <c r="C1275" s="136"/>
      <c r="D1275" s="202"/>
      <c r="E1275" s="202"/>
      <c r="F1275" s="138"/>
      <c r="G1275" s="136"/>
      <c r="H1275" s="136"/>
    </row>
    <row r="1276" spans="2:8" x14ac:dyDescent="0.25">
      <c r="B1276" s="545"/>
      <c r="C1276" s="136"/>
      <c r="D1276" s="202"/>
      <c r="E1276" s="202"/>
      <c r="F1276" s="138"/>
      <c r="G1276" s="136"/>
      <c r="H1276" s="136"/>
    </row>
    <row r="1277" spans="2:8" x14ac:dyDescent="0.25">
      <c r="B1277" s="545"/>
      <c r="C1277" s="136"/>
      <c r="D1277" s="202"/>
      <c r="E1277" s="202"/>
      <c r="F1277" s="138"/>
      <c r="G1277" s="136"/>
      <c r="H1277" s="136"/>
    </row>
    <row r="1278" spans="2:8" x14ac:dyDescent="0.25">
      <c r="B1278" s="545"/>
      <c r="C1278" s="136"/>
      <c r="D1278" s="202"/>
      <c r="E1278" s="202"/>
      <c r="F1278" s="138"/>
      <c r="G1278" s="136"/>
      <c r="H1278" s="136"/>
    </row>
    <row r="1279" spans="2:8" x14ac:dyDescent="0.25">
      <c r="B1279" s="545"/>
      <c r="C1279" s="136"/>
      <c r="D1279" s="202"/>
      <c r="E1279" s="202"/>
      <c r="F1279" s="138"/>
      <c r="G1279" s="136"/>
      <c r="H1279" s="136"/>
    </row>
    <row r="1280" spans="2:8" x14ac:dyDescent="0.25">
      <c r="B1280" s="545"/>
      <c r="C1280" s="136"/>
      <c r="D1280" s="202"/>
      <c r="E1280" s="202"/>
      <c r="F1280" s="138"/>
      <c r="G1280" s="136"/>
      <c r="H1280" s="136"/>
    </row>
    <row r="1281" spans="2:8" x14ac:dyDescent="0.25">
      <c r="B1281" s="545"/>
      <c r="C1281" s="136"/>
      <c r="D1281" s="202"/>
      <c r="E1281" s="202"/>
      <c r="F1281" s="138"/>
      <c r="G1281" s="136"/>
      <c r="H1281" s="136"/>
    </row>
    <row r="1282" spans="2:8" x14ac:dyDescent="0.25">
      <c r="B1282" s="545"/>
      <c r="C1282" s="136"/>
      <c r="D1282" s="202"/>
      <c r="E1282" s="202"/>
      <c r="F1282" s="138"/>
      <c r="G1282" s="136"/>
      <c r="H1282" s="136"/>
    </row>
    <row r="1283" spans="2:8" x14ac:dyDescent="0.25">
      <c r="B1283" s="545"/>
      <c r="C1283" s="136"/>
      <c r="D1283" s="202"/>
      <c r="E1283" s="202"/>
      <c r="F1283" s="138"/>
      <c r="G1283" s="136"/>
      <c r="H1283" s="136"/>
    </row>
    <row r="1284" spans="2:8" x14ac:dyDescent="0.25">
      <c r="B1284" s="545"/>
      <c r="C1284" s="136"/>
      <c r="D1284" s="202"/>
      <c r="E1284" s="202"/>
      <c r="F1284" s="138"/>
      <c r="G1284" s="136"/>
      <c r="H1284" s="136"/>
    </row>
    <row r="1285" spans="2:8" x14ac:dyDescent="0.25">
      <c r="B1285" s="545"/>
      <c r="C1285" s="136"/>
      <c r="D1285" s="202"/>
      <c r="E1285" s="202"/>
      <c r="F1285" s="138"/>
      <c r="G1285" s="136"/>
      <c r="H1285" s="136"/>
    </row>
    <row r="1286" spans="2:8" x14ac:dyDescent="0.25">
      <c r="B1286" s="545"/>
      <c r="C1286" s="136"/>
      <c r="D1286" s="202"/>
      <c r="E1286" s="202"/>
      <c r="F1286" s="138"/>
      <c r="G1286" s="136"/>
      <c r="H1286" s="136"/>
    </row>
    <row r="1287" spans="2:8" x14ac:dyDescent="0.25">
      <c r="B1287" s="545"/>
      <c r="C1287" s="136"/>
      <c r="D1287" s="202"/>
      <c r="E1287" s="202"/>
      <c r="F1287" s="138"/>
      <c r="G1287" s="136"/>
      <c r="H1287" s="136"/>
    </row>
    <row r="1288" spans="2:8" x14ac:dyDescent="0.25">
      <c r="B1288" s="545"/>
      <c r="C1288" s="136"/>
      <c r="D1288" s="202"/>
      <c r="E1288" s="202"/>
      <c r="F1288" s="138"/>
      <c r="G1288" s="136"/>
      <c r="H1288" s="136"/>
    </row>
    <row r="1289" spans="2:8" x14ac:dyDescent="0.25">
      <c r="B1289" s="545"/>
      <c r="C1289" s="136"/>
      <c r="D1289" s="202"/>
      <c r="E1289" s="202"/>
      <c r="F1289" s="138"/>
      <c r="G1289" s="136"/>
      <c r="H1289" s="136"/>
    </row>
    <row r="1290" spans="2:8" x14ac:dyDescent="0.25">
      <c r="B1290" s="545"/>
      <c r="C1290" s="136"/>
      <c r="D1290" s="202"/>
      <c r="E1290" s="202"/>
      <c r="F1290" s="138"/>
      <c r="G1290" s="136"/>
      <c r="H1290" s="136"/>
    </row>
    <row r="1291" spans="2:8" x14ac:dyDescent="0.25">
      <c r="B1291" s="545"/>
      <c r="C1291" s="136"/>
      <c r="D1291" s="202"/>
      <c r="E1291" s="202"/>
      <c r="F1291" s="138"/>
      <c r="G1291" s="136"/>
      <c r="H1291" s="136"/>
    </row>
    <row r="1292" spans="2:8" x14ac:dyDescent="0.25">
      <c r="B1292" s="545"/>
      <c r="C1292" s="136"/>
      <c r="D1292" s="202"/>
      <c r="E1292" s="202"/>
      <c r="F1292" s="138"/>
      <c r="G1292" s="136"/>
      <c r="H1292" s="136"/>
    </row>
    <row r="1293" spans="2:8" x14ac:dyDescent="0.25">
      <c r="B1293" s="545"/>
      <c r="C1293" s="136"/>
      <c r="D1293" s="202"/>
      <c r="E1293" s="202"/>
      <c r="F1293" s="138"/>
      <c r="G1293" s="136"/>
      <c r="H1293" s="136"/>
    </row>
    <row r="1294" spans="2:8" x14ac:dyDescent="0.25">
      <c r="B1294" s="545"/>
      <c r="C1294" s="136"/>
      <c r="D1294" s="202"/>
      <c r="E1294" s="202"/>
      <c r="F1294" s="138"/>
      <c r="G1294" s="136"/>
      <c r="H1294" s="136"/>
    </row>
    <row r="1295" spans="2:8" x14ac:dyDescent="0.25">
      <c r="B1295" s="545"/>
      <c r="C1295" s="136"/>
      <c r="D1295" s="202"/>
      <c r="E1295" s="202"/>
      <c r="F1295" s="138"/>
      <c r="G1295" s="136"/>
      <c r="H1295" s="136"/>
    </row>
    <row r="1296" spans="2:8" x14ac:dyDescent="0.25">
      <c r="B1296" s="545"/>
      <c r="C1296" s="136"/>
      <c r="D1296" s="202"/>
      <c r="E1296" s="202"/>
      <c r="F1296" s="138"/>
      <c r="G1296" s="136"/>
      <c r="H1296" s="136"/>
    </row>
    <row r="1297" spans="2:8" x14ac:dyDescent="0.25">
      <c r="B1297" s="545"/>
      <c r="C1297" s="136"/>
      <c r="D1297" s="202"/>
      <c r="E1297" s="202"/>
      <c r="F1297" s="138"/>
      <c r="G1297" s="136"/>
      <c r="H1297" s="136"/>
    </row>
    <row r="1298" spans="2:8" x14ac:dyDescent="0.25">
      <c r="B1298" s="545"/>
      <c r="C1298" s="136"/>
      <c r="D1298" s="202"/>
      <c r="E1298" s="202"/>
      <c r="F1298" s="138"/>
      <c r="G1298" s="136"/>
      <c r="H1298" s="136"/>
    </row>
    <row r="1299" spans="2:8" x14ac:dyDescent="0.25">
      <c r="B1299" s="545"/>
      <c r="C1299" s="136"/>
      <c r="D1299" s="202"/>
      <c r="E1299" s="202"/>
      <c r="F1299" s="138"/>
      <c r="G1299" s="136"/>
      <c r="H1299" s="136"/>
    </row>
    <row r="1300" spans="2:8" x14ac:dyDescent="0.25">
      <c r="B1300" s="545"/>
      <c r="C1300" s="136"/>
      <c r="D1300" s="202"/>
      <c r="E1300" s="202"/>
      <c r="F1300" s="138"/>
      <c r="G1300" s="136"/>
      <c r="H1300" s="136"/>
    </row>
    <row r="1301" spans="2:8" x14ac:dyDescent="0.25">
      <c r="B1301" s="545"/>
      <c r="C1301" s="136"/>
      <c r="D1301" s="202"/>
      <c r="E1301" s="202"/>
      <c r="F1301" s="138"/>
      <c r="G1301" s="136"/>
      <c r="H1301" s="136"/>
    </row>
    <row r="1302" spans="2:8" x14ac:dyDescent="0.25">
      <c r="B1302" s="545"/>
      <c r="C1302" s="136"/>
      <c r="D1302" s="202"/>
      <c r="E1302" s="202"/>
      <c r="F1302" s="138"/>
      <c r="G1302" s="136"/>
      <c r="H1302" s="136"/>
    </row>
    <row r="1303" spans="2:8" x14ac:dyDescent="0.25">
      <c r="B1303" s="545"/>
      <c r="C1303" s="136"/>
      <c r="D1303" s="202"/>
      <c r="E1303" s="202"/>
      <c r="F1303" s="138"/>
      <c r="G1303" s="136"/>
      <c r="H1303" s="136"/>
    </row>
    <row r="1304" spans="2:8" x14ac:dyDescent="0.25">
      <c r="B1304" s="545"/>
      <c r="C1304" s="136"/>
      <c r="D1304" s="202"/>
      <c r="E1304" s="202"/>
      <c r="F1304" s="138"/>
      <c r="G1304" s="136"/>
      <c r="H1304" s="136"/>
    </row>
    <row r="1305" spans="2:8" x14ac:dyDescent="0.25">
      <c r="B1305" s="545"/>
      <c r="C1305" s="136"/>
      <c r="D1305" s="202"/>
      <c r="E1305" s="202"/>
      <c r="F1305" s="138"/>
      <c r="G1305" s="136"/>
      <c r="H1305" s="136"/>
    </row>
    <row r="1306" spans="2:8" x14ac:dyDescent="0.25">
      <c r="B1306" s="545"/>
      <c r="C1306" s="136"/>
      <c r="D1306" s="202"/>
      <c r="E1306" s="202"/>
      <c r="F1306" s="138"/>
      <c r="G1306" s="136"/>
      <c r="H1306" s="136"/>
    </row>
    <row r="1307" spans="2:8" x14ac:dyDescent="0.25">
      <c r="B1307" s="545"/>
      <c r="C1307" s="136"/>
      <c r="D1307" s="202"/>
      <c r="E1307" s="202"/>
      <c r="F1307" s="138"/>
      <c r="G1307" s="136"/>
      <c r="H1307" s="136"/>
    </row>
    <row r="1308" spans="2:8" x14ac:dyDescent="0.25">
      <c r="B1308" s="545"/>
      <c r="C1308" s="136"/>
      <c r="D1308" s="202"/>
      <c r="E1308" s="202"/>
      <c r="F1308" s="138"/>
      <c r="G1308" s="136"/>
      <c r="H1308" s="136"/>
    </row>
    <row r="1309" spans="2:8" x14ac:dyDescent="0.25">
      <c r="B1309" s="545"/>
      <c r="C1309" s="136"/>
      <c r="D1309" s="202"/>
      <c r="E1309" s="202"/>
      <c r="F1309" s="138"/>
      <c r="G1309" s="136"/>
      <c r="H1309" s="136"/>
    </row>
    <row r="1310" spans="2:8" x14ac:dyDescent="0.25">
      <c r="B1310" s="545"/>
      <c r="C1310" s="136"/>
      <c r="D1310" s="202"/>
      <c r="E1310" s="202"/>
      <c r="F1310" s="138"/>
      <c r="G1310" s="136"/>
      <c r="H1310" s="136"/>
    </row>
    <row r="1311" spans="2:8" x14ac:dyDescent="0.25">
      <c r="B1311" s="545"/>
      <c r="C1311" s="136"/>
      <c r="D1311" s="202"/>
      <c r="E1311" s="202"/>
      <c r="F1311" s="138"/>
      <c r="G1311" s="136"/>
      <c r="H1311" s="136"/>
    </row>
    <row r="1312" spans="2:8" x14ac:dyDescent="0.25">
      <c r="B1312" s="545"/>
      <c r="C1312" s="136"/>
      <c r="D1312" s="202"/>
      <c r="E1312" s="202"/>
      <c r="F1312" s="138"/>
      <c r="G1312" s="136"/>
      <c r="H1312" s="136"/>
    </row>
    <row r="1313" spans="2:8" x14ac:dyDescent="0.25">
      <c r="B1313" s="545"/>
      <c r="C1313" s="136"/>
      <c r="D1313" s="202"/>
      <c r="E1313" s="202"/>
      <c r="F1313" s="138"/>
      <c r="G1313" s="136"/>
      <c r="H1313" s="136"/>
    </row>
    <row r="1314" spans="2:8" x14ac:dyDescent="0.25">
      <c r="B1314" s="545"/>
      <c r="C1314" s="136"/>
      <c r="D1314" s="202"/>
      <c r="E1314" s="202"/>
      <c r="F1314" s="138"/>
      <c r="G1314" s="136"/>
      <c r="H1314" s="136"/>
    </row>
    <row r="1315" spans="2:8" x14ac:dyDescent="0.25">
      <c r="B1315" s="545"/>
      <c r="C1315" s="136"/>
      <c r="D1315" s="202"/>
      <c r="E1315" s="202"/>
      <c r="F1315" s="138"/>
      <c r="G1315" s="136"/>
      <c r="H1315" s="136"/>
    </row>
    <row r="1316" spans="2:8" x14ac:dyDescent="0.25">
      <c r="B1316" s="545"/>
      <c r="C1316" s="136"/>
      <c r="D1316" s="202"/>
      <c r="E1316" s="202"/>
      <c r="F1316" s="138"/>
      <c r="G1316" s="136"/>
      <c r="H1316" s="136"/>
    </row>
    <row r="1317" spans="2:8" x14ac:dyDescent="0.25">
      <c r="B1317" s="545"/>
      <c r="C1317" s="136"/>
      <c r="D1317" s="202"/>
      <c r="E1317" s="202"/>
      <c r="F1317" s="138"/>
      <c r="G1317" s="136"/>
      <c r="H1317" s="136"/>
    </row>
    <row r="1318" spans="2:8" x14ac:dyDescent="0.25">
      <c r="B1318" s="545"/>
      <c r="C1318" s="136"/>
      <c r="D1318" s="202"/>
      <c r="E1318" s="202"/>
      <c r="F1318" s="138"/>
      <c r="G1318" s="136"/>
      <c r="H1318" s="136"/>
    </row>
    <row r="1319" spans="2:8" x14ac:dyDescent="0.25">
      <c r="B1319" s="545"/>
      <c r="C1319" s="136"/>
      <c r="D1319" s="202"/>
      <c r="E1319" s="202"/>
      <c r="F1319" s="138"/>
      <c r="G1319" s="136"/>
      <c r="H1319" s="136"/>
    </row>
    <row r="1320" spans="2:8" x14ac:dyDescent="0.25">
      <c r="B1320" s="545"/>
      <c r="C1320" s="136"/>
      <c r="D1320" s="202"/>
      <c r="E1320" s="202"/>
      <c r="F1320" s="138"/>
      <c r="G1320" s="136"/>
      <c r="H1320" s="136"/>
    </row>
    <row r="1321" spans="2:8" x14ac:dyDescent="0.25">
      <c r="B1321" s="545"/>
      <c r="C1321" s="136"/>
      <c r="D1321" s="202"/>
      <c r="E1321" s="202"/>
      <c r="F1321" s="138"/>
      <c r="G1321" s="136"/>
      <c r="H1321" s="136"/>
    </row>
    <row r="1322" spans="2:8" x14ac:dyDescent="0.25">
      <c r="B1322" s="545"/>
      <c r="C1322" s="136"/>
      <c r="D1322" s="202"/>
      <c r="E1322" s="202"/>
      <c r="F1322" s="138"/>
      <c r="G1322" s="136"/>
      <c r="H1322" s="136"/>
    </row>
    <row r="1323" spans="2:8" x14ac:dyDescent="0.25">
      <c r="B1323" s="545"/>
      <c r="C1323" s="136"/>
      <c r="D1323" s="202"/>
      <c r="E1323" s="202"/>
      <c r="F1323" s="138"/>
      <c r="G1323" s="136"/>
      <c r="H1323" s="136"/>
    </row>
    <row r="1324" spans="2:8" x14ac:dyDescent="0.25">
      <c r="B1324" s="545"/>
      <c r="C1324" s="136"/>
      <c r="D1324" s="202"/>
      <c r="E1324" s="202"/>
      <c r="F1324" s="138"/>
      <c r="G1324" s="136"/>
      <c r="H1324" s="136"/>
    </row>
    <row r="1325" spans="2:8" x14ac:dyDescent="0.25">
      <c r="B1325" s="545"/>
      <c r="C1325" s="136"/>
      <c r="D1325" s="202"/>
      <c r="E1325" s="202"/>
      <c r="F1325" s="138"/>
      <c r="G1325" s="136"/>
      <c r="H1325" s="136"/>
    </row>
    <row r="1326" spans="2:8" x14ac:dyDescent="0.25">
      <c r="B1326" s="545"/>
      <c r="C1326" s="136"/>
      <c r="D1326" s="202"/>
      <c r="E1326" s="202"/>
      <c r="F1326" s="138"/>
      <c r="G1326" s="136"/>
      <c r="H1326" s="136"/>
    </row>
    <row r="1327" spans="2:8" x14ac:dyDescent="0.25">
      <c r="B1327" s="545"/>
      <c r="C1327" s="136"/>
      <c r="D1327" s="202"/>
      <c r="E1327" s="202"/>
      <c r="F1327" s="138"/>
      <c r="G1327" s="136"/>
      <c r="H1327" s="136"/>
    </row>
    <row r="1328" spans="2:8" x14ac:dyDescent="0.25">
      <c r="B1328" s="545"/>
      <c r="C1328" s="136"/>
      <c r="D1328" s="202"/>
      <c r="E1328" s="202"/>
      <c r="F1328" s="138"/>
      <c r="G1328" s="136"/>
      <c r="H1328" s="136"/>
    </row>
    <row r="1329" spans="2:8" x14ac:dyDescent="0.25">
      <c r="B1329" s="545"/>
      <c r="C1329" s="136"/>
      <c r="D1329" s="202"/>
      <c r="E1329" s="202"/>
      <c r="F1329" s="138"/>
      <c r="G1329" s="136"/>
      <c r="H1329" s="136"/>
    </row>
    <row r="1330" spans="2:8" x14ac:dyDescent="0.25">
      <c r="B1330" s="545"/>
      <c r="C1330" s="136"/>
      <c r="D1330" s="202"/>
      <c r="E1330" s="202"/>
      <c r="F1330" s="138"/>
      <c r="G1330" s="136"/>
      <c r="H1330" s="136"/>
    </row>
    <row r="1331" spans="2:8" x14ac:dyDescent="0.25">
      <c r="B1331" s="545"/>
      <c r="C1331" s="136"/>
      <c r="D1331" s="202"/>
      <c r="E1331" s="202"/>
      <c r="F1331" s="138"/>
      <c r="G1331" s="136"/>
      <c r="H1331" s="136"/>
    </row>
    <row r="1332" spans="2:8" x14ac:dyDescent="0.25">
      <c r="B1332" s="545"/>
      <c r="C1332" s="136"/>
      <c r="D1332" s="202"/>
      <c r="E1332" s="202"/>
      <c r="F1332" s="138"/>
      <c r="G1332" s="136"/>
      <c r="H1332" s="136"/>
    </row>
    <row r="1333" spans="2:8" x14ac:dyDescent="0.25">
      <c r="B1333" s="545"/>
      <c r="C1333" s="136"/>
      <c r="D1333" s="202"/>
      <c r="E1333" s="202"/>
      <c r="F1333" s="138"/>
      <c r="G1333" s="136"/>
      <c r="H1333" s="136"/>
    </row>
    <row r="1334" spans="2:8" x14ac:dyDescent="0.25">
      <c r="B1334" s="545"/>
      <c r="C1334" s="136"/>
      <c r="D1334" s="202"/>
      <c r="E1334" s="202"/>
      <c r="F1334" s="138"/>
      <c r="G1334" s="136"/>
      <c r="H1334" s="136"/>
    </row>
    <row r="1335" spans="2:8" x14ac:dyDescent="0.25">
      <c r="B1335" s="545"/>
      <c r="C1335" s="136"/>
      <c r="D1335" s="202"/>
      <c r="E1335" s="202"/>
      <c r="F1335" s="138"/>
      <c r="G1335" s="136"/>
      <c r="H1335" s="136"/>
    </row>
    <row r="1336" spans="2:8" x14ac:dyDescent="0.25">
      <c r="B1336" s="545"/>
      <c r="C1336" s="136"/>
      <c r="D1336" s="202"/>
      <c r="E1336" s="202"/>
      <c r="F1336" s="138"/>
      <c r="G1336" s="136"/>
      <c r="H1336" s="136"/>
    </row>
    <row r="1337" spans="2:8" x14ac:dyDescent="0.25">
      <c r="B1337" s="545"/>
      <c r="C1337" s="136"/>
      <c r="D1337" s="202"/>
      <c r="E1337" s="202"/>
      <c r="F1337" s="138"/>
      <c r="G1337" s="136"/>
      <c r="H1337" s="136"/>
    </row>
    <row r="1338" spans="2:8" x14ac:dyDescent="0.25">
      <c r="B1338" s="545"/>
      <c r="C1338" s="136"/>
      <c r="D1338" s="202"/>
      <c r="E1338" s="202"/>
      <c r="F1338" s="138"/>
      <c r="G1338" s="136"/>
      <c r="H1338" s="136"/>
    </row>
    <row r="1339" spans="2:8" x14ac:dyDescent="0.25">
      <c r="B1339" s="545"/>
      <c r="C1339" s="136"/>
      <c r="D1339" s="202"/>
      <c r="E1339" s="202"/>
      <c r="F1339" s="138"/>
      <c r="G1339" s="136"/>
      <c r="H1339" s="136"/>
    </row>
    <row r="1340" spans="2:8" x14ac:dyDescent="0.25">
      <c r="B1340" s="545"/>
      <c r="C1340" s="136"/>
      <c r="D1340" s="202"/>
      <c r="E1340" s="202"/>
      <c r="F1340" s="138"/>
      <c r="G1340" s="136"/>
      <c r="H1340" s="136"/>
    </row>
    <row r="1341" spans="2:8" x14ac:dyDescent="0.25">
      <c r="B1341" s="545"/>
      <c r="C1341" s="136"/>
      <c r="D1341" s="202"/>
      <c r="E1341" s="202"/>
      <c r="F1341" s="138"/>
      <c r="G1341" s="136"/>
      <c r="H1341" s="136"/>
    </row>
    <row r="1342" spans="2:8" x14ac:dyDescent="0.25">
      <c r="B1342" s="545"/>
      <c r="C1342" s="136"/>
      <c r="D1342" s="202"/>
      <c r="E1342" s="202"/>
      <c r="F1342" s="138"/>
      <c r="G1342" s="136"/>
      <c r="H1342" s="136"/>
    </row>
    <row r="1343" spans="2:8" x14ac:dyDescent="0.25">
      <c r="B1343" s="545"/>
      <c r="C1343" s="136"/>
      <c r="D1343" s="202"/>
      <c r="E1343" s="202"/>
      <c r="F1343" s="138"/>
      <c r="G1343" s="136"/>
      <c r="H1343" s="136"/>
    </row>
    <row r="1344" spans="2:8" x14ac:dyDescent="0.25">
      <c r="B1344" s="545"/>
      <c r="C1344" s="136"/>
      <c r="D1344" s="202"/>
      <c r="E1344" s="202"/>
      <c r="F1344" s="138"/>
      <c r="G1344" s="136"/>
      <c r="H1344" s="136"/>
    </row>
    <row r="1345" spans="2:8" x14ac:dyDescent="0.25">
      <c r="B1345" s="545"/>
      <c r="C1345" s="136"/>
      <c r="D1345" s="202"/>
      <c r="E1345" s="202"/>
      <c r="F1345" s="138"/>
      <c r="G1345" s="136"/>
      <c r="H1345" s="136"/>
    </row>
    <row r="1346" spans="2:8" x14ac:dyDescent="0.25">
      <c r="B1346" s="545"/>
      <c r="C1346" s="136"/>
      <c r="D1346" s="202"/>
      <c r="E1346" s="202"/>
      <c r="F1346" s="138"/>
      <c r="G1346" s="136"/>
      <c r="H1346" s="136"/>
    </row>
    <row r="1347" spans="2:8" x14ac:dyDescent="0.25">
      <c r="B1347" s="545"/>
      <c r="C1347" s="136"/>
      <c r="D1347" s="202"/>
      <c r="E1347" s="202"/>
      <c r="F1347" s="138"/>
      <c r="G1347" s="136"/>
      <c r="H1347" s="136"/>
    </row>
    <row r="1348" spans="2:8" x14ac:dyDescent="0.25">
      <c r="B1348" s="545"/>
      <c r="C1348" s="136"/>
      <c r="D1348" s="202"/>
      <c r="E1348" s="202"/>
      <c r="F1348" s="138"/>
      <c r="G1348" s="136"/>
      <c r="H1348" s="136"/>
    </row>
    <row r="1349" spans="2:8" x14ac:dyDescent="0.25">
      <c r="B1349" s="545"/>
      <c r="C1349" s="136"/>
      <c r="D1349" s="202"/>
      <c r="E1349" s="202"/>
      <c r="F1349" s="138"/>
      <c r="G1349" s="136"/>
      <c r="H1349" s="136"/>
    </row>
    <row r="1350" spans="2:8" x14ac:dyDescent="0.25">
      <c r="B1350" s="545"/>
      <c r="C1350" s="136"/>
      <c r="D1350" s="202"/>
      <c r="E1350" s="202"/>
      <c r="F1350" s="138"/>
      <c r="G1350" s="136"/>
      <c r="H1350" s="136"/>
    </row>
    <row r="1351" spans="2:8" x14ac:dyDescent="0.25">
      <c r="B1351" s="545"/>
      <c r="C1351" s="136"/>
      <c r="D1351" s="202"/>
      <c r="E1351" s="202"/>
      <c r="F1351" s="138"/>
      <c r="G1351" s="136"/>
      <c r="H1351" s="136"/>
    </row>
    <row r="1352" spans="2:8" x14ac:dyDescent="0.25">
      <c r="B1352" s="545"/>
      <c r="C1352" s="136"/>
      <c r="D1352" s="202"/>
      <c r="E1352" s="202"/>
      <c r="F1352" s="138"/>
      <c r="G1352" s="136"/>
      <c r="H1352" s="136"/>
    </row>
    <row r="1353" spans="2:8" x14ac:dyDescent="0.25">
      <c r="B1353" s="545"/>
      <c r="C1353" s="136"/>
      <c r="D1353" s="202"/>
      <c r="E1353" s="202"/>
      <c r="F1353" s="138"/>
      <c r="G1353" s="136"/>
      <c r="H1353" s="136"/>
    </row>
    <row r="1354" spans="2:8" x14ac:dyDescent="0.25">
      <c r="B1354" s="545"/>
      <c r="C1354" s="136"/>
      <c r="D1354" s="202"/>
      <c r="E1354" s="202"/>
      <c r="F1354" s="138"/>
      <c r="G1354" s="136"/>
      <c r="H1354" s="136"/>
    </row>
    <row r="1355" spans="2:8" x14ac:dyDescent="0.25">
      <c r="B1355" s="545"/>
      <c r="C1355" s="136"/>
      <c r="D1355" s="202"/>
      <c r="E1355" s="202"/>
      <c r="F1355" s="138"/>
      <c r="G1355" s="136"/>
      <c r="H1355" s="136"/>
    </row>
    <row r="1356" spans="2:8" x14ac:dyDescent="0.25">
      <c r="B1356" s="545"/>
      <c r="C1356" s="136"/>
      <c r="D1356" s="202"/>
      <c r="E1356" s="202"/>
      <c r="F1356" s="138"/>
      <c r="G1356" s="136"/>
      <c r="H1356" s="136"/>
    </row>
    <row r="1357" spans="2:8" x14ac:dyDescent="0.25">
      <c r="B1357" s="545"/>
      <c r="C1357" s="136"/>
      <c r="D1357" s="202"/>
      <c r="E1357" s="202"/>
      <c r="F1357" s="138"/>
      <c r="G1357" s="136"/>
      <c r="H1357" s="136"/>
    </row>
    <row r="1358" spans="2:8" x14ac:dyDescent="0.25">
      <c r="B1358" s="545"/>
      <c r="C1358" s="136"/>
      <c r="D1358" s="202"/>
      <c r="E1358" s="202"/>
      <c r="F1358" s="138"/>
      <c r="G1358" s="136"/>
      <c r="H1358" s="136"/>
    </row>
    <row r="1359" spans="2:8" x14ac:dyDescent="0.25">
      <c r="B1359" s="545"/>
      <c r="C1359" s="136"/>
      <c r="D1359" s="202"/>
      <c r="E1359" s="202"/>
      <c r="F1359" s="138"/>
      <c r="G1359" s="136"/>
      <c r="H1359" s="136"/>
    </row>
    <row r="1360" spans="2:8" x14ac:dyDescent="0.25">
      <c r="B1360" s="545"/>
      <c r="C1360" s="136"/>
      <c r="D1360" s="202"/>
      <c r="E1360" s="202"/>
      <c r="F1360" s="138"/>
      <c r="G1360" s="136"/>
      <c r="H1360" s="136"/>
    </row>
    <row r="1361" spans="2:8" x14ac:dyDescent="0.25">
      <c r="B1361" s="545"/>
      <c r="C1361" s="136"/>
      <c r="D1361" s="202"/>
      <c r="E1361" s="202"/>
      <c r="F1361" s="138"/>
      <c r="G1361" s="136"/>
      <c r="H1361" s="136"/>
    </row>
    <row r="1362" spans="2:8" x14ac:dyDescent="0.25">
      <c r="B1362" s="545"/>
      <c r="C1362" s="136"/>
      <c r="D1362" s="202"/>
      <c r="E1362" s="202"/>
      <c r="F1362" s="138"/>
      <c r="G1362" s="136"/>
      <c r="H1362" s="136"/>
    </row>
    <row r="1363" spans="2:8" x14ac:dyDescent="0.25">
      <c r="B1363" s="545"/>
      <c r="C1363" s="136"/>
      <c r="D1363" s="202"/>
      <c r="E1363" s="202"/>
      <c r="F1363" s="138"/>
      <c r="G1363" s="136"/>
      <c r="H1363" s="136"/>
    </row>
    <row r="1364" spans="2:8" x14ac:dyDescent="0.25">
      <c r="B1364" s="545"/>
      <c r="C1364" s="136"/>
      <c r="D1364" s="202"/>
      <c r="E1364" s="202"/>
      <c r="F1364" s="138"/>
      <c r="G1364" s="136"/>
      <c r="H1364" s="136"/>
    </row>
    <row r="1365" spans="2:8" x14ac:dyDescent="0.25">
      <c r="B1365" s="545"/>
      <c r="C1365" s="136"/>
      <c r="D1365" s="202"/>
      <c r="E1365" s="202"/>
      <c r="F1365" s="138"/>
      <c r="G1365" s="136"/>
      <c r="H1365" s="136"/>
    </row>
    <row r="1366" spans="2:8" x14ac:dyDescent="0.25">
      <c r="B1366" s="545"/>
      <c r="C1366" s="136"/>
      <c r="D1366" s="202"/>
      <c r="E1366" s="202"/>
      <c r="F1366" s="138"/>
      <c r="G1366" s="136"/>
      <c r="H1366" s="136"/>
    </row>
    <row r="1367" spans="2:8" x14ac:dyDescent="0.25">
      <c r="B1367" s="545"/>
      <c r="C1367" s="136"/>
      <c r="D1367" s="202"/>
      <c r="E1367" s="202"/>
      <c r="F1367" s="138"/>
      <c r="G1367" s="136"/>
      <c r="H1367" s="136"/>
    </row>
    <row r="1368" spans="2:8" x14ac:dyDescent="0.25">
      <c r="B1368" s="545"/>
      <c r="C1368" s="136"/>
      <c r="D1368" s="202"/>
      <c r="E1368" s="202"/>
      <c r="F1368" s="138"/>
      <c r="G1368" s="136"/>
      <c r="H1368" s="136"/>
    </row>
    <row r="1369" spans="2:8" x14ac:dyDescent="0.25">
      <c r="B1369" s="545"/>
      <c r="C1369" s="136"/>
      <c r="D1369" s="202"/>
      <c r="E1369" s="202"/>
      <c r="F1369" s="138"/>
      <c r="G1369" s="136"/>
      <c r="H1369" s="136"/>
    </row>
    <row r="1370" spans="2:8" x14ac:dyDescent="0.25">
      <c r="B1370" s="545"/>
      <c r="C1370" s="136"/>
      <c r="D1370" s="202"/>
      <c r="E1370" s="202"/>
      <c r="F1370" s="138"/>
      <c r="G1370" s="136"/>
      <c r="H1370" s="136"/>
    </row>
    <row r="1371" spans="2:8" x14ac:dyDescent="0.25">
      <c r="B1371" s="545"/>
      <c r="C1371" s="136"/>
      <c r="D1371" s="202"/>
      <c r="E1371" s="202"/>
      <c r="F1371" s="138"/>
      <c r="G1371" s="136"/>
      <c r="H1371" s="136"/>
    </row>
    <row r="1372" spans="2:8" x14ac:dyDescent="0.25">
      <c r="B1372" s="545"/>
      <c r="C1372" s="136"/>
      <c r="D1372" s="202"/>
      <c r="E1372" s="202"/>
      <c r="F1372" s="138"/>
      <c r="G1372" s="136"/>
      <c r="H1372" s="136"/>
    </row>
    <row r="1373" spans="2:8" x14ac:dyDescent="0.25">
      <c r="B1373" s="545"/>
      <c r="C1373" s="136"/>
      <c r="D1373" s="202"/>
      <c r="E1373" s="202"/>
      <c r="F1373" s="138"/>
      <c r="G1373" s="136"/>
      <c r="H1373" s="136"/>
    </row>
    <row r="1374" spans="2:8" x14ac:dyDescent="0.25">
      <c r="B1374" s="545"/>
      <c r="C1374" s="136"/>
      <c r="D1374" s="202"/>
      <c r="E1374" s="202"/>
      <c r="F1374" s="138"/>
      <c r="G1374" s="136"/>
      <c r="H1374" s="136"/>
    </row>
    <row r="1375" spans="2:8" x14ac:dyDescent="0.25">
      <c r="B1375" s="545"/>
      <c r="C1375" s="136"/>
      <c r="D1375" s="202"/>
      <c r="E1375" s="202"/>
      <c r="F1375" s="138"/>
      <c r="G1375" s="136"/>
      <c r="H1375" s="136"/>
    </row>
    <row r="1376" spans="2:8" x14ac:dyDescent="0.25">
      <c r="B1376" s="545"/>
      <c r="C1376" s="136"/>
      <c r="D1376" s="202"/>
      <c r="E1376" s="202"/>
      <c r="F1376" s="138"/>
      <c r="G1376" s="136"/>
      <c r="H1376" s="136"/>
    </row>
    <row r="1377" spans="2:8" x14ac:dyDescent="0.25">
      <c r="B1377" s="545"/>
      <c r="C1377" s="136"/>
      <c r="D1377" s="202"/>
      <c r="E1377" s="202"/>
      <c r="F1377" s="138"/>
      <c r="G1377" s="136"/>
      <c r="H1377" s="136"/>
    </row>
    <row r="1378" spans="2:8" x14ac:dyDescent="0.25">
      <c r="B1378" s="545"/>
      <c r="C1378" s="136"/>
      <c r="D1378" s="202"/>
      <c r="E1378" s="202"/>
      <c r="F1378" s="138"/>
      <c r="G1378" s="136"/>
      <c r="H1378" s="136"/>
    </row>
    <row r="1379" spans="2:8" x14ac:dyDescent="0.25">
      <c r="B1379" s="545"/>
      <c r="C1379" s="136"/>
      <c r="D1379" s="202"/>
      <c r="E1379" s="202"/>
      <c r="F1379" s="138"/>
      <c r="G1379" s="136"/>
      <c r="H1379" s="136"/>
    </row>
    <row r="1380" spans="2:8" x14ac:dyDescent="0.25">
      <c r="B1380" s="545"/>
      <c r="C1380" s="136"/>
      <c r="D1380" s="202"/>
      <c r="E1380" s="202"/>
      <c r="F1380" s="138"/>
      <c r="G1380" s="136"/>
      <c r="H1380" s="136"/>
    </row>
    <row r="1381" spans="2:8" x14ac:dyDescent="0.25">
      <c r="B1381" s="545"/>
      <c r="C1381" s="136"/>
      <c r="D1381" s="202"/>
      <c r="E1381" s="202"/>
      <c r="F1381" s="138"/>
      <c r="G1381" s="136"/>
      <c r="H1381" s="136"/>
    </row>
    <row r="1382" spans="2:8" x14ac:dyDescent="0.25">
      <c r="B1382" s="545"/>
      <c r="C1382" s="136"/>
      <c r="D1382" s="202"/>
      <c r="E1382" s="202"/>
      <c r="F1382" s="138"/>
      <c r="G1382" s="136"/>
      <c r="H1382" s="136"/>
    </row>
    <row r="1383" spans="2:8" x14ac:dyDescent="0.25">
      <c r="B1383" s="545"/>
      <c r="C1383" s="136"/>
      <c r="D1383" s="202"/>
      <c r="E1383" s="202"/>
      <c r="F1383" s="138"/>
      <c r="G1383" s="136"/>
      <c r="H1383" s="136"/>
    </row>
    <row r="1384" spans="2:8" x14ac:dyDescent="0.25">
      <c r="B1384" s="545"/>
      <c r="C1384" s="136"/>
      <c r="D1384" s="202"/>
      <c r="E1384" s="202"/>
      <c r="F1384" s="138"/>
      <c r="G1384" s="136"/>
      <c r="H1384" s="136"/>
    </row>
    <row r="1385" spans="2:8" x14ac:dyDescent="0.25">
      <c r="B1385" s="545"/>
      <c r="C1385" s="136"/>
      <c r="D1385" s="202"/>
      <c r="E1385" s="202"/>
      <c r="F1385" s="138"/>
      <c r="G1385" s="136"/>
      <c r="H1385" s="136"/>
    </row>
    <row r="1386" spans="2:8" x14ac:dyDescent="0.25">
      <c r="B1386" s="545"/>
      <c r="C1386" s="136"/>
      <c r="D1386" s="202"/>
      <c r="E1386" s="202"/>
      <c r="F1386" s="138"/>
      <c r="G1386" s="136"/>
      <c r="H1386" s="136"/>
    </row>
    <row r="1387" spans="2:8" x14ac:dyDescent="0.25">
      <c r="B1387" s="545"/>
      <c r="C1387" s="136"/>
      <c r="D1387" s="202"/>
      <c r="E1387" s="202"/>
      <c r="F1387" s="138"/>
      <c r="G1387" s="136"/>
      <c r="H1387" s="136"/>
    </row>
    <row r="1388" spans="2:8" x14ac:dyDescent="0.25">
      <c r="B1388" s="545"/>
      <c r="C1388" s="136"/>
      <c r="D1388" s="202"/>
      <c r="E1388" s="202"/>
      <c r="F1388" s="138"/>
      <c r="G1388" s="136"/>
      <c r="H1388" s="136"/>
    </row>
    <row r="1389" spans="2:8" x14ac:dyDescent="0.25">
      <c r="B1389" s="545"/>
      <c r="C1389" s="136"/>
      <c r="D1389" s="202"/>
      <c r="E1389" s="202"/>
      <c r="F1389" s="138"/>
      <c r="G1389" s="136"/>
      <c r="H1389" s="136"/>
    </row>
    <row r="1390" spans="2:8" x14ac:dyDescent="0.25">
      <c r="B1390" s="545"/>
      <c r="C1390" s="136"/>
      <c r="D1390" s="202"/>
      <c r="E1390" s="202"/>
      <c r="F1390" s="138"/>
      <c r="G1390" s="136"/>
      <c r="H1390" s="136"/>
    </row>
    <row r="1391" spans="2:8" x14ac:dyDescent="0.25">
      <c r="B1391" s="545"/>
      <c r="C1391" s="136"/>
      <c r="D1391" s="202"/>
      <c r="E1391" s="202"/>
      <c r="F1391" s="138"/>
      <c r="G1391" s="136"/>
      <c r="H1391" s="136"/>
    </row>
    <row r="1392" spans="2:8" x14ac:dyDescent="0.25">
      <c r="B1392" s="545"/>
      <c r="C1392" s="136"/>
      <c r="D1392" s="202"/>
      <c r="E1392" s="202"/>
      <c r="F1392" s="138"/>
      <c r="G1392" s="136"/>
      <c r="H1392" s="136"/>
    </row>
    <row r="1393" spans="2:8" x14ac:dyDescent="0.25">
      <c r="B1393" s="545"/>
      <c r="C1393" s="136"/>
      <c r="D1393" s="202"/>
      <c r="E1393" s="202"/>
      <c r="F1393" s="138"/>
      <c r="G1393" s="136"/>
      <c r="H1393" s="136"/>
    </row>
    <row r="1394" spans="2:8" x14ac:dyDescent="0.25">
      <c r="B1394" s="545"/>
      <c r="C1394" s="136"/>
      <c r="D1394" s="202"/>
      <c r="E1394" s="202"/>
      <c r="F1394" s="138"/>
      <c r="G1394" s="136"/>
      <c r="H1394" s="136"/>
    </row>
    <row r="1395" spans="2:8" x14ac:dyDescent="0.25">
      <c r="B1395" s="545"/>
      <c r="C1395" s="136"/>
      <c r="D1395" s="202"/>
      <c r="E1395" s="202"/>
      <c r="F1395" s="138"/>
      <c r="G1395" s="136"/>
      <c r="H1395" s="136"/>
    </row>
    <row r="1396" spans="2:8" x14ac:dyDescent="0.25">
      <c r="B1396" s="545"/>
      <c r="C1396" s="136"/>
      <c r="D1396" s="202"/>
      <c r="E1396" s="202"/>
      <c r="F1396" s="138"/>
      <c r="G1396" s="136"/>
      <c r="H1396" s="136"/>
    </row>
    <row r="1397" spans="2:8" x14ac:dyDescent="0.25">
      <c r="B1397" s="545"/>
      <c r="C1397" s="136"/>
      <c r="D1397" s="202"/>
      <c r="E1397" s="202"/>
      <c r="F1397" s="138"/>
      <c r="G1397" s="136"/>
      <c r="H1397" s="136"/>
    </row>
    <row r="1398" spans="2:8" x14ac:dyDescent="0.25">
      <c r="B1398" s="545"/>
      <c r="C1398" s="136"/>
      <c r="D1398" s="202"/>
      <c r="E1398" s="202"/>
      <c r="F1398" s="138"/>
      <c r="G1398" s="136"/>
      <c r="H1398" s="136"/>
    </row>
    <row r="1399" spans="2:8" x14ac:dyDescent="0.25">
      <c r="B1399" s="545"/>
      <c r="C1399" s="136"/>
      <c r="D1399" s="202"/>
      <c r="E1399" s="202"/>
      <c r="F1399" s="138"/>
      <c r="G1399" s="136"/>
      <c r="H1399" s="136"/>
    </row>
    <row r="1400" spans="2:8" x14ac:dyDescent="0.25">
      <c r="B1400" s="545"/>
      <c r="C1400" s="136"/>
      <c r="D1400" s="202"/>
      <c r="E1400" s="202"/>
      <c r="F1400" s="138"/>
      <c r="G1400" s="136"/>
      <c r="H1400" s="136"/>
    </row>
    <row r="1401" spans="2:8" x14ac:dyDescent="0.25">
      <c r="B1401" s="545"/>
      <c r="C1401" s="136"/>
      <c r="D1401" s="202"/>
      <c r="E1401" s="202"/>
      <c r="F1401" s="138"/>
      <c r="G1401" s="136"/>
      <c r="H1401" s="136"/>
    </row>
    <row r="1402" spans="2:8" x14ac:dyDescent="0.25">
      <c r="B1402" s="545"/>
      <c r="C1402" s="136"/>
      <c r="D1402" s="202"/>
      <c r="E1402" s="202"/>
      <c r="F1402" s="138"/>
      <c r="G1402" s="136"/>
      <c r="H1402" s="136"/>
    </row>
    <row r="1403" spans="2:8" x14ac:dyDescent="0.25">
      <c r="B1403" s="545"/>
      <c r="C1403" s="136"/>
      <c r="D1403" s="202"/>
      <c r="E1403" s="202"/>
      <c r="F1403" s="138"/>
      <c r="G1403" s="136"/>
      <c r="H1403" s="136"/>
    </row>
    <row r="1404" spans="2:8" x14ac:dyDescent="0.25">
      <c r="B1404" s="545"/>
      <c r="C1404" s="136"/>
      <c r="D1404" s="202"/>
      <c r="E1404" s="202"/>
      <c r="F1404" s="138"/>
      <c r="G1404" s="136"/>
      <c r="H1404" s="136"/>
    </row>
    <row r="1405" spans="2:8" x14ac:dyDescent="0.25">
      <c r="B1405" s="545"/>
      <c r="C1405" s="136"/>
      <c r="D1405" s="202"/>
      <c r="E1405" s="202"/>
      <c r="F1405" s="138"/>
      <c r="G1405" s="136"/>
      <c r="H1405" s="136"/>
    </row>
    <row r="1406" spans="2:8" x14ac:dyDescent="0.25">
      <c r="B1406" s="545"/>
      <c r="C1406" s="136"/>
      <c r="D1406" s="202"/>
      <c r="E1406" s="202"/>
      <c r="F1406" s="138"/>
      <c r="G1406" s="136"/>
      <c r="H1406" s="136"/>
    </row>
    <row r="1407" spans="2:8" x14ac:dyDescent="0.25">
      <c r="B1407" s="545"/>
      <c r="C1407" s="136"/>
      <c r="D1407" s="202"/>
      <c r="E1407" s="202"/>
      <c r="F1407" s="138"/>
      <c r="G1407" s="136"/>
      <c r="H1407" s="136"/>
    </row>
    <row r="1408" spans="2:8" x14ac:dyDescent="0.25">
      <c r="B1408" s="545"/>
      <c r="C1408" s="136"/>
      <c r="D1408" s="202"/>
      <c r="E1408" s="202"/>
      <c r="F1408" s="138"/>
      <c r="G1408" s="136"/>
      <c r="H1408" s="136"/>
    </row>
    <row r="1409" spans="2:8" x14ac:dyDescent="0.25">
      <c r="B1409" s="545"/>
      <c r="C1409" s="136"/>
      <c r="D1409" s="202"/>
      <c r="E1409" s="202"/>
      <c r="F1409" s="138"/>
      <c r="G1409" s="136"/>
      <c r="H1409" s="136"/>
    </row>
    <row r="1410" spans="2:8" x14ac:dyDescent="0.25">
      <c r="B1410" s="545"/>
      <c r="C1410" s="136"/>
      <c r="D1410" s="202"/>
      <c r="E1410" s="202"/>
      <c r="F1410" s="138"/>
      <c r="G1410" s="136"/>
      <c r="H1410" s="136"/>
    </row>
    <row r="1411" spans="2:8" x14ac:dyDescent="0.25">
      <c r="B1411" s="545"/>
      <c r="C1411" s="136"/>
      <c r="D1411" s="202"/>
      <c r="E1411" s="202"/>
      <c r="F1411" s="138"/>
      <c r="G1411" s="136"/>
      <c r="H1411" s="136"/>
    </row>
    <row r="1412" spans="2:8" x14ac:dyDescent="0.25">
      <c r="B1412" s="545"/>
      <c r="C1412" s="136"/>
      <c r="D1412" s="202"/>
      <c r="E1412" s="202"/>
      <c r="F1412" s="138"/>
      <c r="G1412" s="136"/>
      <c r="H1412" s="136"/>
    </row>
    <row r="1413" spans="2:8" x14ac:dyDescent="0.25">
      <c r="B1413" s="545"/>
      <c r="C1413" s="136"/>
      <c r="D1413" s="202"/>
      <c r="E1413" s="202"/>
      <c r="F1413" s="138"/>
      <c r="G1413" s="136"/>
      <c r="H1413" s="136"/>
    </row>
    <row r="1414" spans="2:8" x14ac:dyDescent="0.25">
      <c r="B1414" s="545"/>
      <c r="C1414" s="136"/>
      <c r="D1414" s="202"/>
      <c r="E1414" s="202"/>
      <c r="F1414" s="138"/>
      <c r="G1414" s="136"/>
      <c r="H1414" s="136"/>
    </row>
    <row r="1415" spans="2:8" x14ac:dyDescent="0.25">
      <c r="B1415" s="545"/>
      <c r="C1415" s="136"/>
      <c r="D1415" s="202"/>
      <c r="E1415" s="202"/>
      <c r="F1415" s="138"/>
      <c r="G1415" s="136"/>
      <c r="H1415" s="136"/>
    </row>
    <row r="1416" spans="2:8" x14ac:dyDescent="0.25">
      <c r="B1416" s="545"/>
      <c r="C1416" s="136"/>
      <c r="D1416" s="202"/>
      <c r="E1416" s="202"/>
      <c r="F1416" s="138"/>
      <c r="G1416" s="136"/>
      <c r="H1416" s="136"/>
    </row>
    <row r="1417" spans="2:8" x14ac:dyDescent="0.25">
      <c r="B1417" s="545"/>
      <c r="C1417" s="136"/>
      <c r="D1417" s="202"/>
      <c r="E1417" s="202"/>
      <c r="F1417" s="138"/>
      <c r="G1417" s="136"/>
      <c r="H1417" s="136"/>
    </row>
    <row r="1418" spans="2:8" x14ac:dyDescent="0.25">
      <c r="B1418" s="545"/>
      <c r="C1418" s="136"/>
      <c r="D1418" s="202"/>
      <c r="E1418" s="202"/>
      <c r="F1418" s="138"/>
      <c r="G1418" s="136"/>
      <c r="H1418" s="136"/>
    </row>
    <row r="1419" spans="2:8" x14ac:dyDescent="0.25">
      <c r="B1419" s="545"/>
      <c r="C1419" s="136"/>
      <c r="D1419" s="202"/>
      <c r="E1419" s="202"/>
      <c r="F1419" s="138"/>
      <c r="G1419" s="136"/>
      <c r="H1419" s="136"/>
    </row>
    <row r="1420" spans="2:8" x14ac:dyDescent="0.25">
      <c r="B1420" s="545"/>
      <c r="C1420" s="136"/>
      <c r="D1420" s="202"/>
      <c r="E1420" s="202"/>
      <c r="F1420" s="138"/>
      <c r="G1420" s="136"/>
      <c r="H1420" s="136"/>
    </row>
    <row r="1421" spans="2:8" x14ac:dyDescent="0.25">
      <c r="B1421" s="545"/>
      <c r="C1421" s="136"/>
      <c r="D1421" s="202"/>
      <c r="E1421" s="202"/>
      <c r="F1421" s="138"/>
      <c r="G1421" s="136"/>
      <c r="H1421" s="136"/>
    </row>
    <row r="1422" spans="2:8" x14ac:dyDescent="0.25">
      <c r="B1422" s="545"/>
      <c r="C1422" s="136"/>
      <c r="D1422" s="202"/>
      <c r="E1422" s="202"/>
      <c r="F1422" s="138"/>
      <c r="G1422" s="136"/>
      <c r="H1422" s="136"/>
    </row>
    <row r="1423" spans="2:8" x14ac:dyDescent="0.25">
      <c r="B1423" s="545"/>
      <c r="C1423" s="136"/>
      <c r="D1423" s="202"/>
      <c r="E1423" s="202"/>
      <c r="F1423" s="138"/>
      <c r="G1423" s="136"/>
      <c r="H1423" s="136"/>
    </row>
    <row r="1424" spans="2:8" x14ac:dyDescent="0.25">
      <c r="B1424" s="545"/>
      <c r="C1424" s="136"/>
      <c r="D1424" s="202"/>
      <c r="E1424" s="202"/>
      <c r="F1424" s="138"/>
      <c r="G1424" s="136"/>
      <c r="H1424" s="136"/>
    </row>
    <row r="1425" spans="2:8" x14ac:dyDescent="0.25">
      <c r="B1425" s="545"/>
      <c r="C1425" s="136"/>
      <c r="D1425" s="202"/>
      <c r="E1425" s="202"/>
      <c r="F1425" s="138"/>
      <c r="G1425" s="136"/>
      <c r="H1425" s="136"/>
    </row>
    <row r="1426" spans="2:8" x14ac:dyDescent="0.25">
      <c r="B1426" s="545"/>
      <c r="C1426" s="136"/>
      <c r="D1426" s="202"/>
      <c r="E1426" s="202"/>
      <c r="F1426" s="138"/>
      <c r="G1426" s="136"/>
      <c r="H1426" s="136"/>
    </row>
    <row r="1427" spans="2:8" x14ac:dyDescent="0.25">
      <c r="B1427" s="545"/>
      <c r="C1427" s="136"/>
      <c r="D1427" s="202"/>
      <c r="E1427" s="202"/>
      <c r="F1427" s="138"/>
      <c r="G1427" s="136"/>
      <c r="H1427" s="136"/>
    </row>
    <row r="1428" spans="2:8" x14ac:dyDescent="0.25">
      <c r="B1428" s="545"/>
      <c r="C1428" s="136"/>
      <c r="D1428" s="202"/>
      <c r="E1428" s="202"/>
      <c r="F1428" s="138"/>
      <c r="G1428" s="136"/>
      <c r="H1428" s="136"/>
    </row>
    <row r="1429" spans="2:8" x14ac:dyDescent="0.25">
      <c r="B1429" s="545"/>
      <c r="C1429" s="136"/>
      <c r="D1429" s="202"/>
      <c r="E1429" s="202"/>
      <c r="F1429" s="138"/>
      <c r="G1429" s="136"/>
      <c r="H1429" s="136"/>
    </row>
    <row r="1430" spans="2:8" x14ac:dyDescent="0.25">
      <c r="B1430" s="545"/>
      <c r="C1430" s="136"/>
      <c r="D1430" s="202"/>
      <c r="E1430" s="202"/>
      <c r="F1430" s="138"/>
      <c r="G1430" s="136"/>
      <c r="H1430" s="136"/>
    </row>
    <row r="1431" spans="2:8" x14ac:dyDescent="0.25">
      <c r="B1431" s="545"/>
      <c r="C1431" s="136"/>
      <c r="D1431" s="202"/>
      <c r="E1431" s="202"/>
      <c r="F1431" s="138"/>
      <c r="G1431" s="136"/>
      <c r="H1431" s="136"/>
    </row>
    <row r="1432" spans="2:8" x14ac:dyDescent="0.25">
      <c r="B1432" s="545"/>
      <c r="C1432" s="136"/>
      <c r="D1432" s="202"/>
      <c r="E1432" s="202"/>
      <c r="F1432" s="138"/>
      <c r="G1432" s="136"/>
      <c r="H1432" s="136"/>
    </row>
    <row r="1433" spans="2:8" x14ac:dyDescent="0.25">
      <c r="B1433" s="545"/>
      <c r="C1433" s="136"/>
      <c r="D1433" s="202"/>
      <c r="E1433" s="202"/>
      <c r="F1433" s="138"/>
      <c r="G1433" s="136"/>
      <c r="H1433" s="136"/>
    </row>
    <row r="1434" spans="2:8" x14ac:dyDescent="0.25">
      <c r="B1434" s="545"/>
      <c r="C1434" s="136"/>
      <c r="D1434" s="202"/>
      <c r="E1434" s="202"/>
      <c r="F1434" s="138"/>
      <c r="G1434" s="136"/>
      <c r="H1434" s="136"/>
    </row>
    <row r="1435" spans="2:8" x14ac:dyDescent="0.25">
      <c r="B1435" s="545"/>
      <c r="C1435" s="136"/>
      <c r="D1435" s="202"/>
      <c r="E1435" s="202"/>
      <c r="F1435" s="138"/>
      <c r="G1435" s="136"/>
      <c r="H1435" s="136"/>
    </row>
    <row r="1436" spans="2:8" x14ac:dyDescent="0.25">
      <c r="B1436" s="545"/>
      <c r="C1436" s="136"/>
      <c r="D1436" s="202"/>
      <c r="E1436" s="202"/>
      <c r="F1436" s="138"/>
      <c r="G1436" s="136"/>
      <c r="H1436" s="136"/>
    </row>
    <row r="1437" spans="2:8" x14ac:dyDescent="0.25">
      <c r="B1437" s="545"/>
      <c r="C1437" s="136"/>
      <c r="D1437" s="202"/>
      <c r="E1437" s="202"/>
      <c r="F1437" s="138"/>
      <c r="G1437" s="136"/>
      <c r="H1437" s="136"/>
    </row>
    <row r="1438" spans="2:8" x14ac:dyDescent="0.25">
      <c r="B1438" s="545"/>
      <c r="C1438" s="136"/>
      <c r="D1438" s="202"/>
      <c r="E1438" s="202"/>
      <c r="F1438" s="138"/>
      <c r="G1438" s="136"/>
      <c r="H1438" s="136"/>
    </row>
    <row r="1439" spans="2:8" x14ac:dyDescent="0.25">
      <c r="B1439" s="545"/>
      <c r="C1439" s="136"/>
      <c r="D1439" s="202"/>
      <c r="E1439" s="202"/>
      <c r="F1439" s="138"/>
      <c r="G1439" s="136"/>
      <c r="H1439" s="136"/>
    </row>
    <row r="1440" spans="2:8" x14ac:dyDescent="0.25">
      <c r="B1440" s="545"/>
      <c r="C1440" s="136"/>
      <c r="D1440" s="202"/>
      <c r="E1440" s="202"/>
      <c r="F1440" s="138"/>
      <c r="G1440" s="136"/>
      <c r="H1440" s="136"/>
    </row>
    <row r="1441" spans="2:8" x14ac:dyDescent="0.25">
      <c r="B1441" s="545"/>
      <c r="C1441" s="136"/>
      <c r="D1441" s="202"/>
      <c r="E1441" s="202"/>
      <c r="F1441" s="138"/>
      <c r="G1441" s="136"/>
      <c r="H1441" s="136"/>
    </row>
    <row r="1442" spans="2:8" x14ac:dyDescent="0.25">
      <c r="B1442" s="545"/>
      <c r="C1442" s="136"/>
      <c r="D1442" s="202"/>
      <c r="E1442" s="202"/>
      <c r="F1442" s="138"/>
      <c r="G1442" s="136"/>
      <c r="H1442" s="136"/>
    </row>
    <row r="1443" spans="2:8" x14ac:dyDescent="0.25">
      <c r="B1443" s="545"/>
      <c r="C1443" s="136"/>
      <c r="D1443" s="202"/>
      <c r="E1443" s="202"/>
      <c r="F1443" s="138"/>
      <c r="G1443" s="136"/>
      <c r="H1443" s="136"/>
    </row>
    <row r="1444" spans="2:8" x14ac:dyDescent="0.25">
      <c r="B1444" s="545"/>
      <c r="C1444" s="136"/>
      <c r="D1444" s="202"/>
      <c r="E1444" s="202"/>
      <c r="F1444" s="138"/>
      <c r="G1444" s="136"/>
      <c r="H1444" s="136"/>
    </row>
    <row r="1445" spans="2:8" x14ac:dyDescent="0.25">
      <c r="B1445" s="545"/>
      <c r="C1445" s="136"/>
      <c r="D1445" s="202"/>
      <c r="E1445" s="202"/>
      <c r="F1445" s="138"/>
      <c r="G1445" s="136"/>
      <c r="H1445" s="136"/>
    </row>
    <row r="1446" spans="2:8" x14ac:dyDescent="0.25">
      <c r="B1446" s="545"/>
      <c r="C1446" s="136"/>
      <c r="D1446" s="202"/>
      <c r="E1446" s="202"/>
      <c r="F1446" s="138"/>
      <c r="G1446" s="136"/>
      <c r="H1446" s="136"/>
    </row>
    <row r="1447" spans="2:8" x14ac:dyDescent="0.25">
      <c r="B1447" s="545"/>
      <c r="C1447" s="136"/>
      <c r="D1447" s="202"/>
      <c r="E1447" s="202"/>
      <c r="F1447" s="138"/>
      <c r="G1447" s="136"/>
      <c r="H1447" s="136"/>
    </row>
    <row r="1448" spans="2:8" x14ac:dyDescent="0.25">
      <c r="B1448" s="545"/>
      <c r="C1448" s="136"/>
      <c r="D1448" s="202"/>
      <c r="E1448" s="202"/>
      <c r="F1448" s="138"/>
      <c r="G1448" s="136"/>
      <c r="H1448" s="136"/>
    </row>
    <row r="1449" spans="2:8" x14ac:dyDescent="0.25">
      <c r="B1449" s="545"/>
      <c r="C1449" s="136"/>
      <c r="D1449" s="202"/>
      <c r="E1449" s="202"/>
      <c r="F1449" s="138"/>
      <c r="G1449" s="136"/>
      <c r="H1449" s="136"/>
    </row>
    <row r="1450" spans="2:8" x14ac:dyDescent="0.25">
      <c r="B1450" s="545"/>
      <c r="C1450" s="136"/>
      <c r="D1450" s="202"/>
      <c r="E1450" s="202"/>
      <c r="F1450" s="138"/>
      <c r="G1450" s="136"/>
      <c r="H1450" s="136"/>
    </row>
    <row r="1451" spans="2:8" x14ac:dyDescent="0.25">
      <c r="B1451" s="545"/>
      <c r="C1451" s="136"/>
      <c r="D1451" s="202"/>
      <c r="E1451" s="202"/>
      <c r="F1451" s="138"/>
      <c r="G1451" s="136"/>
      <c r="H1451" s="136"/>
    </row>
    <row r="1452" spans="2:8" x14ac:dyDescent="0.25">
      <c r="B1452" s="545"/>
      <c r="C1452" s="136"/>
      <c r="D1452" s="202"/>
      <c r="E1452" s="202"/>
      <c r="F1452" s="138"/>
      <c r="G1452" s="136"/>
      <c r="H1452" s="136"/>
    </row>
    <row r="1453" spans="2:8" x14ac:dyDescent="0.25">
      <c r="B1453" s="545"/>
      <c r="C1453" s="136"/>
      <c r="D1453" s="202"/>
      <c r="E1453" s="202"/>
      <c r="F1453" s="138"/>
      <c r="G1453" s="136"/>
      <c r="H1453" s="136"/>
    </row>
    <row r="1454" spans="2:8" x14ac:dyDescent="0.25">
      <c r="B1454" s="545"/>
      <c r="C1454" s="136"/>
      <c r="D1454" s="202"/>
      <c r="E1454" s="202"/>
      <c r="F1454" s="138"/>
      <c r="G1454" s="136"/>
      <c r="H1454" s="136"/>
    </row>
    <row r="1455" spans="2:8" x14ac:dyDescent="0.25">
      <c r="B1455" s="545"/>
      <c r="C1455" s="136"/>
      <c r="D1455" s="202"/>
      <c r="E1455" s="202"/>
      <c r="F1455" s="138"/>
      <c r="G1455" s="136"/>
      <c r="H1455" s="136"/>
    </row>
    <row r="1456" spans="2:8" x14ac:dyDescent="0.25">
      <c r="B1456" s="545"/>
      <c r="C1456" s="136"/>
      <c r="D1456" s="202"/>
      <c r="E1456" s="202"/>
      <c r="F1456" s="138"/>
      <c r="G1456" s="136"/>
      <c r="H1456" s="136"/>
    </row>
    <row r="1457" spans="2:8" x14ac:dyDescent="0.25">
      <c r="B1457" s="545"/>
      <c r="C1457" s="136"/>
      <c r="D1457" s="202"/>
      <c r="E1457" s="202"/>
      <c r="F1457" s="138"/>
      <c r="G1457" s="136"/>
      <c r="H1457" s="136"/>
    </row>
    <row r="1458" spans="2:8" x14ac:dyDescent="0.25">
      <c r="B1458" s="545"/>
      <c r="C1458" s="136"/>
      <c r="D1458" s="202"/>
      <c r="E1458" s="202"/>
      <c r="F1458" s="138"/>
      <c r="G1458" s="136"/>
      <c r="H1458" s="136"/>
    </row>
    <row r="1459" spans="2:8" x14ac:dyDescent="0.25">
      <c r="B1459" s="545"/>
      <c r="C1459" s="136"/>
      <c r="D1459" s="202"/>
      <c r="E1459" s="202"/>
      <c r="F1459" s="138"/>
      <c r="G1459" s="136"/>
      <c r="H1459" s="136"/>
    </row>
    <row r="1460" spans="2:8" x14ac:dyDescent="0.25">
      <c r="B1460" s="545"/>
      <c r="C1460" s="136"/>
      <c r="D1460" s="202"/>
      <c r="E1460" s="202"/>
      <c r="F1460" s="138"/>
      <c r="G1460" s="136"/>
      <c r="H1460" s="136"/>
    </row>
    <row r="1461" spans="2:8" x14ac:dyDescent="0.25">
      <c r="B1461" s="545"/>
      <c r="C1461" s="136"/>
      <c r="D1461" s="202"/>
      <c r="E1461" s="202"/>
      <c r="F1461" s="138"/>
      <c r="G1461" s="136"/>
      <c r="H1461" s="136"/>
    </row>
    <row r="1462" spans="2:8" x14ac:dyDescent="0.25">
      <c r="B1462" s="545"/>
      <c r="C1462" s="136"/>
      <c r="D1462" s="202"/>
      <c r="E1462" s="202"/>
      <c r="F1462" s="138"/>
      <c r="G1462" s="136"/>
      <c r="H1462" s="136"/>
    </row>
    <row r="1463" spans="2:8" x14ac:dyDescent="0.25">
      <c r="B1463" s="545"/>
      <c r="C1463" s="136"/>
      <c r="D1463" s="202"/>
      <c r="E1463" s="202"/>
      <c r="F1463" s="138"/>
      <c r="G1463" s="136"/>
      <c r="H1463" s="136"/>
    </row>
    <row r="1464" spans="2:8" x14ac:dyDescent="0.25">
      <c r="B1464" s="545"/>
      <c r="C1464" s="136"/>
      <c r="D1464" s="202"/>
      <c r="E1464" s="202"/>
      <c r="F1464" s="138"/>
      <c r="G1464" s="136"/>
      <c r="H1464" s="136"/>
    </row>
    <row r="1465" spans="2:8" x14ac:dyDescent="0.25">
      <c r="B1465" s="545"/>
      <c r="C1465" s="136"/>
      <c r="D1465" s="202"/>
      <c r="E1465" s="202"/>
      <c r="F1465" s="138"/>
      <c r="G1465" s="136"/>
      <c r="H1465" s="136"/>
    </row>
    <row r="1466" spans="2:8" x14ac:dyDescent="0.25">
      <c r="B1466" s="545"/>
      <c r="C1466" s="136"/>
      <c r="D1466" s="202"/>
      <c r="E1466" s="202"/>
      <c r="F1466" s="138"/>
      <c r="G1466" s="136"/>
      <c r="H1466" s="136"/>
    </row>
    <row r="1467" spans="2:8" x14ac:dyDescent="0.25">
      <c r="B1467" s="545"/>
      <c r="C1467" s="136"/>
      <c r="D1467" s="202"/>
      <c r="E1467" s="202"/>
      <c r="F1467" s="138"/>
      <c r="G1467" s="136"/>
      <c r="H1467" s="136"/>
    </row>
    <row r="1468" spans="2:8" x14ac:dyDescent="0.25">
      <c r="B1468" s="545"/>
      <c r="C1468" s="136"/>
      <c r="D1468" s="202"/>
      <c r="E1468" s="202"/>
      <c r="F1468" s="138"/>
      <c r="G1468" s="136"/>
      <c r="H1468" s="136"/>
    </row>
    <row r="1469" spans="2:8" x14ac:dyDescent="0.25">
      <c r="B1469" s="545"/>
      <c r="C1469" s="136"/>
      <c r="D1469" s="202"/>
      <c r="E1469" s="202"/>
      <c r="F1469" s="138"/>
      <c r="G1469" s="136"/>
      <c r="H1469" s="136"/>
    </row>
    <row r="1470" spans="2:8" x14ac:dyDescent="0.25">
      <c r="B1470" s="545"/>
      <c r="C1470" s="136"/>
      <c r="D1470" s="202"/>
      <c r="E1470" s="202"/>
      <c r="F1470" s="138"/>
      <c r="G1470" s="136"/>
      <c r="H1470" s="136"/>
    </row>
    <row r="1471" spans="2:8" x14ac:dyDescent="0.25">
      <c r="B1471" s="545"/>
      <c r="C1471" s="136"/>
      <c r="D1471" s="202"/>
      <c r="E1471" s="202"/>
      <c r="F1471" s="138"/>
      <c r="G1471" s="136"/>
      <c r="H1471" s="136"/>
    </row>
    <row r="1472" spans="2:8" x14ac:dyDescent="0.25">
      <c r="B1472" s="545"/>
      <c r="C1472" s="136"/>
      <c r="D1472" s="202"/>
      <c r="E1472" s="202"/>
      <c r="F1472" s="138"/>
      <c r="G1472" s="136"/>
      <c r="H1472" s="136"/>
    </row>
    <row r="1473" spans="2:8" x14ac:dyDescent="0.25">
      <c r="B1473" s="545"/>
      <c r="C1473" s="136"/>
      <c r="D1473" s="202"/>
      <c r="E1473" s="202"/>
      <c r="F1473" s="138"/>
      <c r="G1473" s="136"/>
      <c r="H1473" s="136"/>
    </row>
    <row r="1474" spans="2:8" x14ac:dyDescent="0.25">
      <c r="B1474" s="545"/>
      <c r="C1474" s="136"/>
      <c r="D1474" s="202"/>
      <c r="E1474" s="202"/>
      <c r="F1474" s="138"/>
      <c r="G1474" s="136"/>
      <c r="H1474" s="136"/>
    </row>
    <row r="1475" spans="2:8" x14ac:dyDescent="0.25">
      <c r="B1475" s="545"/>
      <c r="C1475" s="136"/>
      <c r="D1475" s="202"/>
      <c r="E1475" s="202"/>
      <c r="F1475" s="138"/>
      <c r="G1475" s="136"/>
      <c r="H1475" s="136"/>
    </row>
    <row r="1476" spans="2:8" x14ac:dyDescent="0.25">
      <c r="B1476" s="545"/>
      <c r="C1476" s="136"/>
      <c r="D1476" s="202"/>
      <c r="E1476" s="202"/>
      <c r="F1476" s="138"/>
      <c r="G1476" s="136"/>
      <c r="H1476" s="136"/>
    </row>
    <row r="1477" spans="2:8" x14ac:dyDescent="0.25">
      <c r="B1477" s="545"/>
      <c r="C1477" s="136"/>
      <c r="D1477" s="202"/>
      <c r="E1477" s="202"/>
      <c r="F1477" s="138"/>
      <c r="G1477" s="136"/>
      <c r="H1477" s="136"/>
    </row>
    <row r="1478" spans="2:8" x14ac:dyDescent="0.25">
      <c r="B1478" s="545"/>
      <c r="C1478" s="136"/>
      <c r="D1478" s="202"/>
      <c r="E1478" s="202"/>
      <c r="F1478" s="138"/>
      <c r="G1478" s="136"/>
      <c r="H1478" s="136"/>
    </row>
    <row r="1479" spans="2:8" x14ac:dyDescent="0.25">
      <c r="B1479" s="545"/>
      <c r="C1479" s="136"/>
      <c r="D1479" s="202"/>
      <c r="E1479" s="202"/>
      <c r="F1479" s="138"/>
      <c r="G1479" s="136"/>
      <c r="H1479" s="136"/>
    </row>
    <row r="1480" spans="2:8" x14ac:dyDescent="0.25">
      <c r="B1480" s="545"/>
      <c r="C1480" s="136"/>
      <c r="D1480" s="202"/>
      <c r="E1480" s="202"/>
      <c r="F1480" s="138"/>
      <c r="G1480" s="136"/>
      <c r="H1480" s="136"/>
    </row>
    <row r="1481" spans="2:8" x14ac:dyDescent="0.25">
      <c r="B1481" s="545"/>
      <c r="C1481" s="136"/>
      <c r="D1481" s="202"/>
      <c r="E1481" s="202"/>
      <c r="F1481" s="138"/>
      <c r="G1481" s="136"/>
      <c r="H1481" s="136"/>
    </row>
    <row r="1482" spans="2:8" x14ac:dyDescent="0.25">
      <c r="B1482" s="545"/>
      <c r="C1482" s="136"/>
      <c r="D1482" s="202"/>
      <c r="E1482" s="202"/>
      <c r="F1482" s="138"/>
      <c r="G1482" s="136"/>
      <c r="H1482" s="136"/>
    </row>
    <row r="1483" spans="2:8" x14ac:dyDescent="0.25">
      <c r="B1483" s="545"/>
      <c r="C1483" s="136"/>
      <c r="D1483" s="202"/>
      <c r="E1483" s="202"/>
      <c r="F1483" s="138"/>
      <c r="G1483" s="136"/>
      <c r="H1483" s="136"/>
    </row>
    <row r="1484" spans="2:8" x14ac:dyDescent="0.25">
      <c r="B1484" s="545"/>
      <c r="C1484" s="136"/>
      <c r="D1484" s="202"/>
      <c r="E1484" s="202"/>
      <c r="F1484" s="138"/>
      <c r="G1484" s="136"/>
      <c r="H1484" s="136"/>
    </row>
    <row r="1485" spans="2:8" x14ac:dyDescent="0.25">
      <c r="B1485" s="545"/>
      <c r="C1485" s="136"/>
      <c r="D1485" s="202"/>
      <c r="E1485" s="202"/>
      <c r="F1485" s="138"/>
      <c r="G1485" s="136"/>
      <c r="H1485" s="136"/>
    </row>
    <row r="1486" spans="2:8" x14ac:dyDescent="0.25">
      <c r="B1486" s="545"/>
      <c r="C1486" s="136"/>
      <c r="D1486" s="202"/>
      <c r="E1486" s="202"/>
      <c r="F1486" s="138"/>
      <c r="G1486" s="136"/>
      <c r="H1486" s="136"/>
    </row>
    <row r="1487" spans="2:8" x14ac:dyDescent="0.25">
      <c r="B1487" s="545"/>
      <c r="C1487" s="136"/>
      <c r="D1487" s="202"/>
      <c r="E1487" s="202"/>
      <c r="F1487" s="138"/>
      <c r="G1487" s="136"/>
      <c r="H1487" s="136"/>
    </row>
    <row r="1488" spans="2:8" x14ac:dyDescent="0.25">
      <c r="B1488" s="545"/>
      <c r="C1488" s="136"/>
      <c r="D1488" s="202"/>
      <c r="E1488" s="202"/>
      <c r="F1488" s="138"/>
      <c r="G1488" s="136"/>
      <c r="H1488" s="136"/>
    </row>
    <row r="1489" spans="2:8" x14ac:dyDescent="0.25">
      <c r="B1489" s="545"/>
      <c r="C1489" s="136"/>
      <c r="D1489" s="202"/>
      <c r="E1489" s="202"/>
      <c r="F1489" s="138"/>
      <c r="G1489" s="136"/>
      <c r="H1489" s="136"/>
    </row>
    <row r="1490" spans="2:8" x14ac:dyDescent="0.25">
      <c r="B1490" s="545"/>
      <c r="C1490" s="136"/>
      <c r="D1490" s="202"/>
      <c r="E1490" s="202"/>
      <c r="F1490" s="138"/>
      <c r="G1490" s="136"/>
      <c r="H1490" s="136"/>
    </row>
    <row r="1491" spans="2:8" x14ac:dyDescent="0.25">
      <c r="B1491" s="545"/>
      <c r="C1491" s="136"/>
      <c r="D1491" s="202"/>
      <c r="E1491" s="202"/>
      <c r="F1491" s="138"/>
      <c r="G1491" s="136"/>
      <c r="H1491" s="136"/>
    </row>
    <row r="1492" spans="2:8" x14ac:dyDescent="0.25">
      <c r="B1492" s="545"/>
      <c r="C1492" s="136"/>
      <c r="D1492" s="202"/>
      <c r="E1492" s="202"/>
      <c r="F1492" s="138"/>
      <c r="G1492" s="136"/>
      <c r="H1492" s="136"/>
    </row>
    <row r="1493" spans="2:8" x14ac:dyDescent="0.25">
      <c r="B1493" s="545"/>
      <c r="C1493" s="136"/>
      <c r="D1493" s="202"/>
      <c r="E1493" s="202"/>
      <c r="F1493" s="138"/>
      <c r="G1493" s="136"/>
      <c r="H1493" s="136"/>
    </row>
    <row r="1494" spans="2:8" x14ac:dyDescent="0.25">
      <c r="B1494" s="545"/>
      <c r="C1494" s="136"/>
      <c r="D1494" s="202"/>
      <c r="E1494" s="202"/>
      <c r="F1494" s="138"/>
      <c r="G1494" s="136"/>
      <c r="H1494" s="136"/>
    </row>
    <row r="1495" spans="2:8" x14ac:dyDescent="0.25">
      <c r="B1495" s="545"/>
      <c r="C1495" s="136"/>
      <c r="D1495" s="202"/>
      <c r="E1495" s="202"/>
      <c r="F1495" s="138"/>
      <c r="G1495" s="136"/>
      <c r="H1495" s="136"/>
    </row>
    <row r="1496" spans="2:8" x14ac:dyDescent="0.25">
      <c r="B1496" s="545"/>
      <c r="C1496" s="136"/>
      <c r="D1496" s="202"/>
      <c r="E1496" s="202"/>
      <c r="F1496" s="138"/>
      <c r="G1496" s="136"/>
      <c r="H1496" s="136"/>
    </row>
    <row r="1497" spans="2:8" x14ac:dyDescent="0.25">
      <c r="B1497" s="545"/>
      <c r="C1497" s="136"/>
      <c r="D1497" s="202"/>
      <c r="E1497" s="202"/>
      <c r="F1497" s="138"/>
      <c r="G1497" s="136"/>
      <c r="H1497" s="136"/>
    </row>
    <row r="1498" spans="2:8" x14ac:dyDescent="0.25">
      <c r="B1498" s="545"/>
      <c r="C1498" s="136"/>
      <c r="D1498" s="202"/>
      <c r="E1498" s="202"/>
      <c r="F1498" s="138"/>
      <c r="G1498" s="136"/>
      <c r="H1498" s="136"/>
    </row>
    <row r="1499" spans="2:8" x14ac:dyDescent="0.25">
      <c r="B1499" s="545"/>
      <c r="C1499" s="136"/>
      <c r="D1499" s="202"/>
      <c r="E1499" s="202"/>
      <c r="F1499" s="138"/>
      <c r="G1499" s="136"/>
      <c r="H1499" s="136"/>
    </row>
    <row r="1500" spans="2:8" x14ac:dyDescent="0.25">
      <c r="B1500" s="545"/>
      <c r="C1500" s="136"/>
      <c r="D1500" s="202"/>
      <c r="E1500" s="202"/>
      <c r="F1500" s="138"/>
      <c r="G1500" s="136"/>
      <c r="H1500" s="136"/>
    </row>
    <row r="1501" spans="2:8" x14ac:dyDescent="0.25">
      <c r="B1501" s="545"/>
      <c r="C1501" s="136"/>
      <c r="D1501" s="202"/>
      <c r="E1501" s="202"/>
      <c r="F1501" s="138"/>
      <c r="G1501" s="136"/>
      <c r="H1501" s="136"/>
    </row>
    <row r="1502" spans="2:8" x14ac:dyDescent="0.25">
      <c r="B1502" s="545"/>
      <c r="C1502" s="136"/>
      <c r="D1502" s="202"/>
      <c r="E1502" s="202"/>
      <c r="F1502" s="138"/>
      <c r="G1502" s="136"/>
      <c r="H1502" s="136"/>
    </row>
    <row r="1503" spans="2:8" x14ac:dyDescent="0.25">
      <c r="B1503" s="545"/>
      <c r="C1503" s="136"/>
      <c r="D1503" s="202"/>
      <c r="E1503" s="202"/>
      <c r="F1503" s="138"/>
      <c r="G1503" s="136"/>
      <c r="H1503" s="136"/>
    </row>
    <row r="1504" spans="2:8" x14ac:dyDescent="0.25">
      <c r="B1504" s="545"/>
      <c r="C1504" s="136"/>
      <c r="D1504" s="202"/>
      <c r="E1504" s="202"/>
      <c r="F1504" s="138"/>
      <c r="G1504" s="136"/>
      <c r="H1504" s="136"/>
    </row>
    <row r="1505" spans="2:8" x14ac:dyDescent="0.25">
      <c r="B1505" s="545"/>
      <c r="C1505" s="136"/>
      <c r="D1505" s="202"/>
      <c r="E1505" s="202"/>
      <c r="F1505" s="138"/>
      <c r="G1505" s="136"/>
      <c r="H1505" s="136"/>
    </row>
    <row r="1506" spans="2:8" x14ac:dyDescent="0.25">
      <c r="B1506" s="545"/>
      <c r="C1506" s="136"/>
      <c r="D1506" s="202"/>
      <c r="E1506" s="202"/>
      <c r="F1506" s="138"/>
      <c r="G1506" s="136"/>
      <c r="H1506" s="136"/>
    </row>
    <row r="1507" spans="2:8" x14ac:dyDescent="0.25">
      <c r="B1507" s="545"/>
      <c r="C1507" s="136"/>
      <c r="D1507" s="202"/>
      <c r="E1507" s="202"/>
      <c r="F1507" s="138"/>
      <c r="G1507" s="136"/>
      <c r="H1507" s="136"/>
    </row>
    <row r="1508" spans="2:8" x14ac:dyDescent="0.25">
      <c r="B1508" s="545"/>
      <c r="C1508" s="136"/>
      <c r="D1508" s="202"/>
      <c r="E1508" s="202"/>
      <c r="F1508" s="138"/>
      <c r="G1508" s="136"/>
      <c r="H1508" s="136"/>
    </row>
    <row r="1509" spans="2:8" x14ac:dyDescent="0.25">
      <c r="B1509" s="545"/>
      <c r="C1509" s="136"/>
      <c r="D1509" s="202"/>
      <c r="E1509" s="202"/>
      <c r="F1509" s="138"/>
      <c r="G1509" s="136"/>
      <c r="H1509" s="136"/>
    </row>
    <row r="1510" spans="2:8" x14ac:dyDescent="0.25">
      <c r="B1510" s="545"/>
      <c r="C1510" s="136"/>
      <c r="D1510" s="202"/>
      <c r="E1510" s="202"/>
      <c r="F1510" s="138"/>
      <c r="G1510" s="136"/>
      <c r="H1510" s="136"/>
    </row>
    <row r="1511" spans="2:8" x14ac:dyDescent="0.25">
      <c r="B1511" s="545"/>
      <c r="C1511" s="136"/>
      <c r="D1511" s="202"/>
      <c r="E1511" s="202"/>
      <c r="F1511" s="138"/>
      <c r="G1511" s="136"/>
      <c r="H1511" s="136"/>
    </row>
    <row r="1512" spans="2:8" x14ac:dyDescent="0.25">
      <c r="B1512" s="545"/>
      <c r="C1512" s="136"/>
      <c r="D1512" s="202"/>
      <c r="E1512" s="202"/>
      <c r="F1512" s="138"/>
      <c r="G1512" s="136"/>
      <c r="H1512" s="136"/>
    </row>
    <row r="1513" spans="2:8" x14ac:dyDescent="0.25">
      <c r="B1513" s="545"/>
      <c r="C1513" s="136"/>
      <c r="D1513" s="202"/>
      <c r="E1513" s="202"/>
      <c r="F1513" s="138"/>
      <c r="G1513" s="136"/>
      <c r="H1513" s="136"/>
    </row>
    <row r="1514" spans="2:8" x14ac:dyDescent="0.25">
      <c r="B1514" s="545"/>
      <c r="C1514" s="136"/>
      <c r="D1514" s="202"/>
      <c r="E1514" s="202"/>
      <c r="F1514" s="138"/>
      <c r="G1514" s="136"/>
      <c r="H1514" s="136"/>
    </row>
    <row r="1515" spans="2:8" x14ac:dyDescent="0.25">
      <c r="B1515" s="545"/>
      <c r="C1515" s="136"/>
      <c r="D1515" s="202"/>
      <c r="E1515" s="202"/>
      <c r="F1515" s="138"/>
      <c r="G1515" s="136"/>
      <c r="H1515" s="136"/>
    </row>
    <row r="1516" spans="2:8" x14ac:dyDescent="0.25">
      <c r="B1516" s="545"/>
      <c r="C1516" s="136"/>
      <c r="D1516" s="202"/>
      <c r="E1516" s="202"/>
      <c r="F1516" s="138"/>
      <c r="G1516" s="136"/>
      <c r="H1516" s="136"/>
    </row>
    <row r="1517" spans="2:8" x14ac:dyDescent="0.25">
      <c r="B1517" s="545"/>
      <c r="C1517" s="136"/>
      <c r="D1517" s="202"/>
      <c r="E1517" s="202"/>
      <c r="F1517" s="138"/>
      <c r="G1517" s="136"/>
      <c r="H1517" s="136"/>
    </row>
    <row r="1518" spans="2:8" x14ac:dyDescent="0.25">
      <c r="B1518" s="545"/>
      <c r="C1518" s="136"/>
      <c r="D1518" s="202"/>
      <c r="E1518" s="202"/>
      <c r="F1518" s="138"/>
      <c r="G1518" s="136"/>
      <c r="H1518" s="136"/>
    </row>
    <row r="1519" spans="2:8" x14ac:dyDescent="0.25">
      <c r="B1519" s="545"/>
      <c r="C1519" s="136"/>
      <c r="D1519" s="202"/>
      <c r="E1519" s="202"/>
      <c r="F1519" s="138"/>
      <c r="G1519" s="136"/>
      <c r="H1519" s="136"/>
    </row>
    <row r="1520" spans="2:8" x14ac:dyDescent="0.25">
      <c r="B1520" s="545"/>
      <c r="C1520" s="136"/>
      <c r="D1520" s="202"/>
      <c r="E1520" s="202"/>
      <c r="F1520" s="138"/>
      <c r="G1520" s="136"/>
      <c r="H1520" s="136"/>
    </row>
    <row r="1521" spans="2:8" x14ac:dyDescent="0.25">
      <c r="B1521" s="545"/>
      <c r="C1521" s="136"/>
      <c r="D1521" s="202"/>
      <c r="E1521" s="202"/>
      <c r="F1521" s="138"/>
      <c r="G1521" s="136"/>
      <c r="H1521" s="136"/>
    </row>
    <row r="1522" spans="2:8" x14ac:dyDescent="0.25">
      <c r="B1522" s="545"/>
      <c r="C1522" s="136"/>
      <c r="D1522" s="202"/>
      <c r="E1522" s="202"/>
      <c r="F1522" s="138"/>
      <c r="G1522" s="136"/>
      <c r="H1522" s="136"/>
    </row>
    <row r="1523" spans="2:8" x14ac:dyDescent="0.25">
      <c r="B1523" s="545"/>
      <c r="C1523" s="136"/>
      <c r="D1523" s="202"/>
      <c r="E1523" s="202"/>
      <c r="F1523" s="138"/>
      <c r="G1523" s="136"/>
      <c r="H1523" s="136"/>
    </row>
    <row r="1524" spans="2:8" x14ac:dyDescent="0.25">
      <c r="B1524" s="545"/>
      <c r="C1524" s="136"/>
      <c r="D1524" s="202"/>
      <c r="E1524" s="202"/>
      <c r="F1524" s="138"/>
      <c r="G1524" s="136"/>
      <c r="H1524" s="136"/>
    </row>
    <row r="1525" spans="2:8" x14ac:dyDescent="0.25">
      <c r="B1525" s="545"/>
      <c r="C1525" s="136"/>
      <c r="D1525" s="202"/>
      <c r="E1525" s="202"/>
      <c r="F1525" s="138"/>
      <c r="G1525" s="136"/>
      <c r="H1525" s="136"/>
    </row>
    <row r="1526" spans="2:8" x14ac:dyDescent="0.25">
      <c r="B1526" s="545"/>
      <c r="C1526" s="136"/>
      <c r="D1526" s="202"/>
      <c r="E1526" s="202"/>
      <c r="F1526" s="138"/>
      <c r="G1526" s="136"/>
      <c r="H1526" s="136"/>
    </row>
    <row r="1527" spans="2:8" x14ac:dyDescent="0.25">
      <c r="B1527" s="545"/>
      <c r="C1527" s="136"/>
      <c r="D1527" s="202"/>
      <c r="E1527" s="202"/>
      <c r="F1527" s="138"/>
      <c r="G1527" s="136"/>
      <c r="H1527" s="136"/>
    </row>
    <row r="1528" spans="2:8" x14ac:dyDescent="0.25">
      <c r="B1528" s="545"/>
      <c r="C1528" s="136"/>
      <c r="D1528" s="202"/>
      <c r="E1528" s="202"/>
      <c r="F1528" s="138"/>
      <c r="G1528" s="136"/>
      <c r="H1528" s="136"/>
    </row>
    <row r="1529" spans="2:8" x14ac:dyDescent="0.25">
      <c r="B1529" s="545"/>
      <c r="C1529" s="136"/>
      <c r="D1529" s="202"/>
      <c r="E1529" s="202"/>
      <c r="F1529" s="138"/>
      <c r="G1529" s="136"/>
      <c r="H1529" s="136"/>
    </row>
    <row r="1530" spans="2:8" x14ac:dyDescent="0.25">
      <c r="B1530" s="545"/>
      <c r="C1530" s="136"/>
      <c r="D1530" s="202"/>
      <c r="E1530" s="202"/>
      <c r="F1530" s="138"/>
      <c r="G1530" s="136"/>
      <c r="H1530" s="136"/>
    </row>
    <row r="1531" spans="2:8" x14ac:dyDescent="0.25">
      <c r="B1531" s="545"/>
      <c r="C1531" s="136"/>
      <c r="D1531" s="202"/>
      <c r="E1531" s="202"/>
      <c r="F1531" s="138"/>
      <c r="G1531" s="136"/>
      <c r="H1531" s="136"/>
    </row>
    <row r="1532" spans="2:8" x14ac:dyDescent="0.25">
      <c r="B1532" s="545"/>
      <c r="C1532" s="136"/>
      <c r="D1532" s="202"/>
      <c r="E1532" s="202"/>
      <c r="F1532" s="138"/>
      <c r="G1532" s="136"/>
      <c r="H1532" s="136"/>
    </row>
    <row r="1533" spans="2:8" x14ac:dyDescent="0.25">
      <c r="B1533" s="545"/>
      <c r="C1533" s="136"/>
      <c r="D1533" s="202"/>
      <c r="E1533" s="202"/>
      <c r="F1533" s="138"/>
      <c r="G1533" s="136"/>
      <c r="H1533" s="136"/>
    </row>
    <row r="1534" spans="2:8" x14ac:dyDescent="0.25">
      <c r="B1534" s="545"/>
      <c r="C1534" s="136"/>
      <c r="D1534" s="202"/>
      <c r="E1534" s="202"/>
      <c r="F1534" s="138"/>
      <c r="G1534" s="136"/>
      <c r="H1534" s="136"/>
    </row>
    <row r="1535" spans="2:8" x14ac:dyDescent="0.25">
      <c r="B1535" s="545"/>
      <c r="C1535" s="136"/>
      <c r="D1535" s="202"/>
      <c r="E1535" s="202"/>
      <c r="F1535" s="138"/>
      <c r="G1535" s="136"/>
      <c r="H1535" s="136"/>
    </row>
    <row r="1536" spans="2:8" x14ac:dyDescent="0.25">
      <c r="B1536" s="545"/>
      <c r="C1536" s="136"/>
      <c r="D1536" s="202"/>
      <c r="E1536" s="202"/>
      <c r="F1536" s="138"/>
      <c r="G1536" s="136"/>
      <c r="H1536" s="136"/>
    </row>
    <row r="1537" spans="2:8" x14ac:dyDescent="0.25">
      <c r="B1537" s="545"/>
      <c r="C1537" s="136"/>
      <c r="D1537" s="202"/>
      <c r="E1537" s="202"/>
      <c r="F1537" s="138"/>
      <c r="G1537" s="136"/>
      <c r="H1537" s="136"/>
    </row>
    <row r="1538" spans="2:8" x14ac:dyDescent="0.25">
      <c r="B1538" s="545"/>
      <c r="C1538" s="136"/>
      <c r="D1538" s="202"/>
      <c r="E1538" s="202"/>
      <c r="F1538" s="138"/>
      <c r="G1538" s="136"/>
      <c r="H1538" s="136"/>
    </row>
    <row r="1539" spans="2:8" x14ac:dyDescent="0.25">
      <c r="B1539" s="545"/>
      <c r="C1539" s="136"/>
      <c r="D1539" s="202"/>
      <c r="E1539" s="202"/>
      <c r="F1539" s="138"/>
      <c r="G1539" s="136"/>
      <c r="H1539" s="136"/>
    </row>
    <row r="1540" spans="2:8" x14ac:dyDescent="0.25">
      <c r="B1540" s="545"/>
      <c r="C1540" s="136"/>
      <c r="D1540" s="202"/>
      <c r="E1540" s="202"/>
      <c r="F1540" s="138"/>
      <c r="G1540" s="136"/>
      <c r="H1540" s="136"/>
    </row>
    <row r="1541" spans="2:8" x14ac:dyDescent="0.25">
      <c r="B1541" s="545"/>
      <c r="C1541" s="136"/>
      <c r="D1541" s="202"/>
      <c r="E1541" s="202"/>
      <c r="F1541" s="138"/>
      <c r="G1541" s="136"/>
      <c r="H1541" s="136"/>
    </row>
    <row r="1542" spans="2:8" x14ac:dyDescent="0.25">
      <c r="B1542" s="545"/>
      <c r="C1542" s="136"/>
      <c r="D1542" s="202"/>
      <c r="E1542" s="202"/>
      <c r="F1542" s="138"/>
      <c r="G1542" s="136"/>
      <c r="H1542" s="136"/>
    </row>
    <row r="1543" spans="2:8" x14ac:dyDescent="0.25">
      <c r="B1543" s="545"/>
      <c r="C1543" s="136"/>
      <c r="D1543" s="202"/>
      <c r="E1543" s="202"/>
      <c r="F1543" s="138"/>
      <c r="G1543" s="136"/>
      <c r="H1543" s="136"/>
    </row>
    <row r="1544" spans="2:8" x14ac:dyDescent="0.25">
      <c r="B1544" s="545"/>
      <c r="C1544" s="136"/>
      <c r="D1544" s="202"/>
      <c r="E1544" s="202"/>
      <c r="F1544" s="138"/>
      <c r="G1544" s="136"/>
      <c r="H1544" s="136"/>
    </row>
    <row r="1545" spans="2:8" x14ac:dyDescent="0.25">
      <c r="B1545" s="545"/>
      <c r="C1545" s="136"/>
      <c r="D1545" s="202"/>
      <c r="E1545" s="202"/>
      <c r="F1545" s="138"/>
      <c r="G1545" s="136"/>
      <c r="H1545" s="136"/>
    </row>
    <row r="1546" spans="2:8" x14ac:dyDescent="0.25">
      <c r="B1546" s="545"/>
      <c r="C1546" s="136"/>
      <c r="D1546" s="202"/>
      <c r="E1546" s="202"/>
      <c r="F1546" s="138"/>
      <c r="G1546" s="136"/>
      <c r="H1546" s="136"/>
    </row>
    <row r="1547" spans="2:8" x14ac:dyDescent="0.25">
      <c r="B1547" s="545"/>
      <c r="C1547" s="136"/>
      <c r="D1547" s="202"/>
      <c r="E1547" s="202"/>
      <c r="F1547" s="138"/>
      <c r="G1547" s="136"/>
      <c r="H1547" s="136"/>
    </row>
    <row r="1548" spans="2:8" x14ac:dyDescent="0.25">
      <c r="B1548" s="545"/>
      <c r="C1548" s="136"/>
      <c r="D1548" s="202"/>
      <c r="E1548" s="202"/>
      <c r="F1548" s="138"/>
      <c r="G1548" s="136"/>
      <c r="H1548" s="136"/>
    </row>
    <row r="1549" spans="2:8" x14ac:dyDescent="0.25">
      <c r="B1549" s="545"/>
      <c r="C1549" s="136"/>
      <c r="D1549" s="202"/>
      <c r="E1549" s="202"/>
      <c r="F1549" s="138"/>
      <c r="G1549" s="136"/>
      <c r="H1549" s="136"/>
    </row>
    <row r="1550" spans="2:8" x14ac:dyDescent="0.25">
      <c r="B1550" s="545"/>
      <c r="C1550" s="136"/>
      <c r="D1550" s="202"/>
      <c r="E1550" s="202"/>
      <c r="F1550" s="138"/>
      <c r="G1550" s="136"/>
      <c r="H1550" s="136"/>
    </row>
    <row r="1551" spans="2:8" x14ac:dyDescent="0.25">
      <c r="B1551" s="545"/>
      <c r="C1551" s="136"/>
      <c r="D1551" s="202"/>
      <c r="E1551" s="202"/>
      <c r="F1551" s="138"/>
      <c r="G1551" s="136"/>
      <c r="H1551" s="136"/>
    </row>
    <row r="1552" spans="2:8" x14ac:dyDescent="0.25">
      <c r="B1552" s="545"/>
      <c r="C1552" s="136"/>
      <c r="D1552" s="202"/>
      <c r="E1552" s="202"/>
      <c r="F1552" s="138"/>
      <c r="G1552" s="136"/>
      <c r="H1552" s="136"/>
    </row>
    <row r="1553" spans="2:8" x14ac:dyDescent="0.25">
      <c r="B1553" s="545"/>
      <c r="C1553" s="136"/>
      <c r="D1553" s="202"/>
      <c r="E1553" s="202"/>
      <c r="F1553" s="138"/>
      <c r="G1553" s="136"/>
      <c r="H1553" s="136"/>
    </row>
    <row r="1554" spans="2:8" x14ac:dyDescent="0.25">
      <c r="B1554" s="545"/>
      <c r="C1554" s="136"/>
      <c r="D1554" s="202"/>
      <c r="E1554" s="202"/>
      <c r="F1554" s="138"/>
      <c r="G1554" s="136"/>
      <c r="H1554" s="136"/>
    </row>
    <row r="1555" spans="2:8" x14ac:dyDescent="0.25">
      <c r="B1555" s="545"/>
      <c r="C1555" s="136"/>
      <c r="D1555" s="202"/>
      <c r="E1555" s="202"/>
      <c r="F1555" s="138"/>
      <c r="G1555" s="136"/>
      <c r="H1555" s="136"/>
    </row>
    <row r="1556" spans="2:8" x14ac:dyDescent="0.25">
      <c r="B1556" s="545"/>
      <c r="C1556" s="136"/>
      <c r="D1556" s="202"/>
      <c r="E1556" s="202"/>
      <c r="F1556" s="138"/>
      <c r="G1556" s="136"/>
      <c r="H1556" s="136"/>
    </row>
    <row r="1557" spans="2:8" x14ac:dyDescent="0.25">
      <c r="B1557" s="545"/>
      <c r="C1557" s="136"/>
      <c r="D1557" s="202"/>
      <c r="E1557" s="202"/>
      <c r="F1557" s="138"/>
      <c r="G1557" s="136"/>
      <c r="H1557" s="136"/>
    </row>
    <row r="1558" spans="2:8" x14ac:dyDescent="0.25">
      <c r="B1558" s="545"/>
      <c r="C1558" s="136"/>
      <c r="D1558" s="202"/>
      <c r="E1558" s="202"/>
      <c r="F1558" s="138"/>
      <c r="G1558" s="136"/>
      <c r="H1558" s="136"/>
    </row>
    <row r="1559" spans="2:8" x14ac:dyDescent="0.25">
      <c r="B1559" s="545"/>
      <c r="C1559" s="136"/>
      <c r="D1559" s="202"/>
      <c r="E1559" s="202"/>
      <c r="F1559" s="138"/>
      <c r="G1559" s="136"/>
      <c r="H1559" s="136"/>
    </row>
    <row r="1560" spans="2:8" x14ac:dyDescent="0.25">
      <c r="B1560" s="545"/>
      <c r="C1560" s="136"/>
      <c r="D1560" s="202"/>
      <c r="E1560" s="202"/>
      <c r="F1560" s="138"/>
      <c r="G1560" s="136"/>
      <c r="H1560" s="136"/>
    </row>
    <row r="1561" spans="2:8" x14ac:dyDescent="0.25">
      <c r="B1561" s="545"/>
      <c r="C1561" s="136"/>
      <c r="D1561" s="202"/>
      <c r="E1561" s="202"/>
      <c r="F1561" s="138"/>
      <c r="G1561" s="136"/>
      <c r="H1561" s="136"/>
    </row>
    <row r="1562" spans="2:8" x14ac:dyDescent="0.25">
      <c r="B1562" s="545"/>
      <c r="C1562" s="136"/>
      <c r="D1562" s="202"/>
      <c r="E1562" s="202"/>
      <c r="F1562" s="138"/>
      <c r="G1562" s="136"/>
      <c r="H1562" s="136"/>
    </row>
    <row r="1563" spans="2:8" x14ac:dyDescent="0.25">
      <c r="B1563" s="545"/>
      <c r="C1563" s="136"/>
      <c r="D1563" s="202"/>
      <c r="E1563" s="202"/>
      <c r="F1563" s="138"/>
      <c r="G1563" s="136"/>
      <c r="H1563" s="136"/>
    </row>
    <row r="1564" spans="2:8" x14ac:dyDescent="0.25">
      <c r="B1564" s="545"/>
      <c r="C1564" s="136"/>
      <c r="D1564" s="202"/>
      <c r="E1564" s="202"/>
      <c r="F1564" s="138"/>
      <c r="G1564" s="136"/>
      <c r="H1564" s="136"/>
    </row>
    <row r="1565" spans="2:8" x14ac:dyDescent="0.25">
      <c r="B1565" s="545"/>
      <c r="C1565" s="136"/>
      <c r="D1565" s="202"/>
      <c r="E1565" s="202"/>
      <c r="F1565" s="138"/>
      <c r="G1565" s="136"/>
      <c r="H1565" s="136"/>
    </row>
    <row r="1566" spans="2:8" x14ac:dyDescent="0.25">
      <c r="B1566" s="545"/>
      <c r="C1566" s="136"/>
      <c r="D1566" s="202"/>
      <c r="E1566" s="202"/>
      <c r="F1566" s="138"/>
      <c r="G1566" s="136"/>
      <c r="H1566" s="136"/>
    </row>
    <row r="1567" spans="2:8" x14ac:dyDescent="0.25">
      <c r="B1567" s="545"/>
      <c r="C1567" s="136"/>
      <c r="D1567" s="202"/>
      <c r="E1567" s="202"/>
      <c r="F1567" s="138"/>
      <c r="G1567" s="136"/>
      <c r="H1567" s="136"/>
    </row>
    <row r="1568" spans="2:8" x14ac:dyDescent="0.25">
      <c r="B1568" s="545"/>
      <c r="C1568" s="136"/>
      <c r="D1568" s="202"/>
      <c r="E1568" s="202"/>
      <c r="F1568" s="138"/>
      <c r="G1568" s="136"/>
      <c r="H1568" s="136"/>
    </row>
    <row r="1569" spans="2:8" x14ac:dyDescent="0.25">
      <c r="B1569" s="545"/>
      <c r="C1569" s="136"/>
      <c r="D1569" s="202"/>
      <c r="E1569" s="202"/>
      <c r="F1569" s="138"/>
      <c r="G1569" s="136"/>
      <c r="H1569" s="136"/>
    </row>
    <row r="1570" spans="2:8" x14ac:dyDescent="0.25">
      <c r="B1570" s="545"/>
      <c r="C1570" s="136"/>
      <c r="D1570" s="202"/>
      <c r="E1570" s="202"/>
      <c r="F1570" s="138"/>
      <c r="G1570" s="136"/>
      <c r="H1570" s="136"/>
    </row>
    <row r="1571" spans="2:8" x14ac:dyDescent="0.25">
      <c r="B1571" s="545"/>
      <c r="C1571" s="136"/>
      <c r="D1571" s="202"/>
      <c r="E1571" s="202"/>
      <c r="F1571" s="138"/>
      <c r="G1571" s="136"/>
      <c r="H1571" s="136"/>
    </row>
    <row r="1572" spans="2:8" x14ac:dyDescent="0.25">
      <c r="B1572" s="545"/>
      <c r="C1572" s="136"/>
      <c r="D1572" s="202"/>
      <c r="E1572" s="202"/>
      <c r="F1572" s="138"/>
      <c r="G1572" s="136"/>
      <c r="H1572" s="136"/>
    </row>
    <row r="1573" spans="2:8" x14ac:dyDescent="0.25">
      <c r="B1573" s="545"/>
      <c r="C1573" s="136"/>
      <c r="D1573" s="202"/>
      <c r="E1573" s="202"/>
      <c r="F1573" s="138"/>
      <c r="G1573" s="136"/>
      <c r="H1573" s="136"/>
    </row>
    <row r="1574" spans="2:8" x14ac:dyDescent="0.25">
      <c r="B1574" s="545"/>
      <c r="C1574" s="136"/>
      <c r="D1574" s="202"/>
      <c r="E1574" s="202"/>
      <c r="F1574" s="138"/>
      <c r="G1574" s="136"/>
      <c r="H1574" s="136"/>
    </row>
    <row r="1575" spans="2:8" x14ac:dyDescent="0.25">
      <c r="B1575" s="545"/>
      <c r="C1575" s="136"/>
      <c r="D1575" s="202"/>
      <c r="E1575" s="202"/>
      <c r="F1575" s="138"/>
      <c r="G1575" s="136"/>
      <c r="H1575" s="136"/>
    </row>
    <row r="1576" spans="2:8" x14ac:dyDescent="0.25">
      <c r="B1576" s="545"/>
      <c r="C1576" s="136"/>
      <c r="D1576" s="202"/>
      <c r="E1576" s="202"/>
      <c r="F1576" s="138"/>
      <c r="G1576" s="136"/>
      <c r="H1576" s="136"/>
    </row>
    <row r="1577" spans="2:8" x14ac:dyDescent="0.25">
      <c r="B1577" s="545"/>
      <c r="C1577" s="136"/>
      <c r="D1577" s="202"/>
      <c r="E1577" s="202"/>
      <c r="F1577" s="138"/>
      <c r="G1577" s="136"/>
      <c r="H1577" s="136"/>
    </row>
    <row r="1578" spans="2:8" x14ac:dyDescent="0.25">
      <c r="B1578" s="545"/>
      <c r="C1578" s="136"/>
      <c r="D1578" s="202"/>
      <c r="E1578" s="202"/>
      <c r="F1578" s="138"/>
      <c r="G1578" s="136"/>
      <c r="H1578" s="136"/>
    </row>
    <row r="1579" spans="2:8" x14ac:dyDescent="0.25">
      <c r="B1579" s="545"/>
      <c r="C1579" s="136"/>
      <c r="D1579" s="202"/>
      <c r="E1579" s="202"/>
      <c r="F1579" s="138"/>
      <c r="G1579" s="136"/>
      <c r="H1579" s="136"/>
    </row>
    <row r="1580" spans="2:8" x14ac:dyDescent="0.25">
      <c r="B1580" s="545"/>
      <c r="C1580" s="136"/>
      <c r="D1580" s="202"/>
      <c r="E1580" s="202"/>
      <c r="F1580" s="138"/>
      <c r="G1580" s="136"/>
      <c r="H1580" s="136"/>
    </row>
    <row r="1581" spans="2:8" x14ac:dyDescent="0.25">
      <c r="B1581" s="545"/>
      <c r="C1581" s="136"/>
      <c r="D1581" s="202"/>
      <c r="E1581" s="202"/>
      <c r="F1581" s="138"/>
      <c r="G1581" s="136"/>
      <c r="H1581" s="136"/>
    </row>
    <row r="1582" spans="2:8" x14ac:dyDescent="0.25">
      <c r="B1582" s="545"/>
      <c r="C1582" s="136"/>
      <c r="D1582" s="202"/>
      <c r="E1582" s="202"/>
      <c r="F1582" s="138"/>
      <c r="G1582" s="136"/>
      <c r="H1582" s="136"/>
    </row>
    <row r="1583" spans="2:8" x14ac:dyDescent="0.25">
      <c r="B1583" s="545"/>
      <c r="C1583" s="136"/>
      <c r="D1583" s="202"/>
      <c r="E1583" s="202"/>
      <c r="F1583" s="138"/>
      <c r="G1583" s="136"/>
      <c r="H1583" s="136"/>
    </row>
    <row r="1584" spans="2:8" x14ac:dyDescent="0.25">
      <c r="B1584" s="545"/>
      <c r="C1584" s="136"/>
      <c r="D1584" s="202"/>
      <c r="E1584" s="202"/>
      <c r="F1584" s="138"/>
      <c r="G1584" s="136"/>
      <c r="H1584" s="136"/>
    </row>
    <row r="1585" spans="2:8" x14ac:dyDescent="0.25">
      <c r="B1585" s="545"/>
      <c r="C1585" s="136"/>
      <c r="D1585" s="202"/>
      <c r="E1585" s="202"/>
      <c r="F1585" s="138"/>
      <c r="G1585" s="136"/>
      <c r="H1585" s="136"/>
    </row>
    <row r="1586" spans="2:8" x14ac:dyDescent="0.25">
      <c r="B1586" s="545"/>
      <c r="C1586" s="136"/>
      <c r="D1586" s="202"/>
      <c r="E1586" s="202"/>
      <c r="F1586" s="138"/>
      <c r="G1586" s="136"/>
      <c r="H1586" s="136"/>
    </row>
    <row r="1587" spans="2:8" x14ac:dyDescent="0.25">
      <c r="B1587" s="545"/>
      <c r="C1587" s="136"/>
      <c r="D1587" s="202"/>
      <c r="E1587" s="202"/>
      <c r="F1587" s="138"/>
      <c r="G1587" s="136"/>
      <c r="H1587" s="136"/>
    </row>
    <row r="1588" spans="2:8" x14ac:dyDescent="0.25">
      <c r="B1588" s="545"/>
      <c r="C1588" s="136"/>
      <c r="D1588" s="202"/>
      <c r="E1588" s="202"/>
      <c r="F1588" s="138"/>
      <c r="G1588" s="136"/>
      <c r="H1588" s="136"/>
    </row>
    <row r="1589" spans="2:8" x14ac:dyDescent="0.25">
      <c r="B1589" s="545"/>
      <c r="C1589" s="136"/>
      <c r="D1589" s="202"/>
      <c r="E1589" s="202"/>
      <c r="F1589" s="138"/>
      <c r="G1589" s="136"/>
      <c r="H1589" s="136"/>
    </row>
    <row r="1590" spans="2:8" x14ac:dyDescent="0.25">
      <c r="B1590" s="545"/>
      <c r="C1590" s="136"/>
      <c r="D1590" s="202"/>
      <c r="E1590" s="202"/>
      <c r="F1590" s="138"/>
      <c r="G1590" s="136"/>
      <c r="H1590" s="136"/>
    </row>
    <row r="1591" spans="2:8" x14ac:dyDescent="0.25">
      <c r="B1591" s="545"/>
      <c r="C1591" s="136"/>
      <c r="D1591" s="202"/>
      <c r="E1591" s="202"/>
      <c r="F1591" s="138"/>
      <c r="G1591" s="136"/>
      <c r="H1591" s="136"/>
    </row>
    <row r="1592" spans="2:8" x14ac:dyDescent="0.25">
      <c r="B1592" s="545"/>
      <c r="C1592" s="136"/>
      <c r="D1592" s="202"/>
      <c r="E1592" s="202"/>
      <c r="F1592" s="138"/>
      <c r="G1592" s="136"/>
      <c r="H1592" s="136"/>
    </row>
    <row r="1593" spans="2:8" x14ac:dyDescent="0.25">
      <c r="B1593" s="545"/>
      <c r="C1593" s="136"/>
      <c r="D1593" s="202"/>
      <c r="E1593" s="202"/>
      <c r="F1593" s="138"/>
      <c r="G1593" s="136"/>
      <c r="H1593" s="136"/>
    </row>
    <row r="1594" spans="2:8" x14ac:dyDescent="0.25">
      <c r="B1594" s="545"/>
      <c r="C1594" s="136"/>
      <c r="D1594" s="202"/>
      <c r="E1594" s="202"/>
      <c r="F1594" s="138"/>
      <c r="G1594" s="136"/>
      <c r="H1594" s="136"/>
    </row>
    <row r="1595" spans="2:8" x14ac:dyDescent="0.25">
      <c r="B1595" s="545"/>
      <c r="C1595" s="136"/>
      <c r="D1595" s="202"/>
      <c r="E1595" s="202"/>
      <c r="F1595" s="138"/>
      <c r="G1595" s="136"/>
      <c r="H1595" s="136"/>
    </row>
    <row r="1596" spans="2:8" x14ac:dyDescent="0.25">
      <c r="B1596" s="545"/>
      <c r="C1596" s="136"/>
      <c r="D1596" s="202"/>
      <c r="E1596" s="202"/>
      <c r="F1596" s="138"/>
      <c r="G1596" s="136"/>
      <c r="H1596" s="136"/>
    </row>
    <row r="1597" spans="2:8" x14ac:dyDescent="0.25">
      <c r="B1597" s="545"/>
      <c r="C1597" s="136"/>
      <c r="D1597" s="202"/>
      <c r="E1597" s="202"/>
      <c r="F1597" s="138"/>
      <c r="G1597" s="136"/>
      <c r="H1597" s="136"/>
    </row>
    <row r="1598" spans="2:8" x14ac:dyDescent="0.25">
      <c r="B1598" s="545"/>
      <c r="C1598" s="136"/>
      <c r="D1598" s="202"/>
      <c r="E1598" s="202"/>
      <c r="F1598" s="138"/>
      <c r="G1598" s="136"/>
      <c r="H1598" s="136"/>
    </row>
    <row r="1599" spans="2:8" x14ac:dyDescent="0.25">
      <c r="B1599" s="545"/>
      <c r="C1599" s="136"/>
      <c r="D1599" s="202"/>
      <c r="E1599" s="202"/>
      <c r="F1599" s="138"/>
      <c r="G1599" s="136"/>
      <c r="H1599" s="136"/>
    </row>
    <row r="1600" spans="2:8" x14ac:dyDescent="0.25">
      <c r="B1600" s="545"/>
      <c r="C1600" s="136"/>
      <c r="D1600" s="202"/>
      <c r="E1600" s="202"/>
      <c r="F1600" s="138"/>
      <c r="G1600" s="136"/>
      <c r="H1600" s="136"/>
    </row>
    <row r="1601" spans="2:8" x14ac:dyDescent="0.25">
      <c r="B1601" s="545"/>
      <c r="C1601" s="136"/>
      <c r="D1601" s="202"/>
      <c r="E1601" s="202"/>
      <c r="F1601" s="138"/>
      <c r="G1601" s="136"/>
      <c r="H1601" s="136"/>
    </row>
    <row r="1602" spans="2:8" x14ac:dyDescent="0.25">
      <c r="B1602" s="545"/>
      <c r="C1602" s="136"/>
      <c r="D1602" s="202"/>
      <c r="E1602" s="202"/>
      <c r="F1602" s="138"/>
      <c r="G1602" s="136"/>
      <c r="H1602" s="136"/>
    </row>
    <row r="1603" spans="2:8" x14ac:dyDescent="0.25">
      <c r="B1603" s="545"/>
      <c r="C1603" s="136"/>
      <c r="D1603" s="202"/>
      <c r="E1603" s="202"/>
      <c r="F1603" s="138"/>
      <c r="G1603" s="136"/>
      <c r="H1603" s="136"/>
    </row>
    <row r="1604" spans="2:8" x14ac:dyDescent="0.25">
      <c r="B1604" s="545"/>
      <c r="C1604" s="136"/>
      <c r="D1604" s="202"/>
      <c r="E1604" s="202"/>
      <c r="F1604" s="138"/>
      <c r="G1604" s="136"/>
      <c r="H1604" s="136"/>
    </row>
    <row r="1605" spans="2:8" x14ac:dyDescent="0.25">
      <c r="B1605" s="545"/>
      <c r="C1605" s="136"/>
      <c r="D1605" s="202"/>
      <c r="E1605" s="202"/>
      <c r="F1605" s="138"/>
      <c r="G1605" s="136"/>
      <c r="H1605" s="136"/>
    </row>
    <row r="1606" spans="2:8" x14ac:dyDescent="0.25">
      <c r="B1606" s="545"/>
      <c r="C1606" s="136"/>
      <c r="D1606" s="202"/>
      <c r="E1606" s="202"/>
      <c r="F1606" s="138"/>
      <c r="G1606" s="136"/>
      <c r="H1606" s="136"/>
    </row>
    <row r="1607" spans="2:8" x14ac:dyDescent="0.25">
      <c r="B1607" s="545"/>
      <c r="C1607" s="136"/>
      <c r="D1607" s="202"/>
      <c r="E1607" s="202"/>
      <c r="F1607" s="138"/>
      <c r="G1607" s="136"/>
      <c r="H1607" s="136"/>
    </row>
    <row r="1608" spans="2:8" x14ac:dyDescent="0.25">
      <c r="B1608" s="545"/>
      <c r="C1608" s="136"/>
      <c r="D1608" s="202"/>
      <c r="E1608" s="202"/>
      <c r="F1608" s="138"/>
      <c r="G1608" s="136"/>
      <c r="H1608" s="136"/>
    </row>
    <row r="1609" spans="2:8" x14ac:dyDescent="0.25">
      <c r="B1609" s="545"/>
      <c r="C1609" s="136"/>
      <c r="D1609" s="202"/>
      <c r="E1609" s="202"/>
      <c r="F1609" s="138"/>
      <c r="G1609" s="136"/>
      <c r="H1609" s="136"/>
    </row>
    <row r="1610" spans="2:8" x14ac:dyDescent="0.25">
      <c r="B1610" s="545"/>
      <c r="C1610" s="136"/>
      <c r="D1610" s="202"/>
      <c r="E1610" s="202"/>
      <c r="F1610" s="138"/>
      <c r="G1610" s="136"/>
      <c r="H1610" s="136"/>
    </row>
    <row r="1611" spans="2:8" x14ac:dyDescent="0.25">
      <c r="B1611" s="545"/>
      <c r="C1611" s="136"/>
      <c r="D1611" s="202"/>
      <c r="E1611" s="202"/>
      <c r="F1611" s="138"/>
      <c r="G1611" s="136"/>
      <c r="H1611" s="136"/>
    </row>
    <row r="1612" spans="2:8" x14ac:dyDescent="0.25">
      <c r="B1612" s="545"/>
      <c r="C1612" s="136"/>
      <c r="D1612" s="202"/>
      <c r="E1612" s="202"/>
      <c r="F1612" s="138"/>
      <c r="G1612" s="136"/>
      <c r="H1612" s="136"/>
    </row>
    <row r="1613" spans="2:8" x14ac:dyDescent="0.25">
      <c r="B1613" s="545"/>
      <c r="C1613" s="136"/>
      <c r="D1613" s="202"/>
      <c r="E1613" s="202"/>
      <c r="F1613" s="138"/>
      <c r="G1613" s="136"/>
      <c r="H1613" s="136"/>
    </row>
    <row r="1614" spans="2:8" x14ac:dyDescent="0.25">
      <c r="B1614" s="545"/>
      <c r="C1614" s="136"/>
      <c r="D1614" s="202"/>
      <c r="E1614" s="202"/>
      <c r="F1614" s="138"/>
      <c r="G1614" s="136"/>
      <c r="H1614" s="136"/>
    </row>
    <row r="1615" spans="2:8" x14ac:dyDescent="0.25">
      <c r="B1615" s="545"/>
      <c r="C1615" s="136"/>
      <c r="D1615" s="202"/>
      <c r="E1615" s="202"/>
      <c r="F1615" s="138"/>
      <c r="G1615" s="136"/>
      <c r="H1615" s="136"/>
    </row>
    <row r="1616" spans="2:8" x14ac:dyDescent="0.25">
      <c r="B1616" s="545"/>
      <c r="C1616" s="136"/>
      <c r="D1616" s="202"/>
      <c r="E1616" s="202"/>
      <c r="F1616" s="138"/>
      <c r="G1616" s="136"/>
      <c r="H1616" s="136"/>
    </row>
    <row r="1617" spans="2:8" x14ac:dyDescent="0.25">
      <c r="B1617" s="545"/>
      <c r="C1617" s="136"/>
      <c r="D1617" s="202"/>
      <c r="E1617" s="202"/>
      <c r="F1617" s="138"/>
      <c r="G1617" s="136"/>
      <c r="H1617" s="136"/>
    </row>
    <row r="1618" spans="2:8" x14ac:dyDescent="0.25">
      <c r="B1618" s="545"/>
      <c r="C1618" s="136"/>
      <c r="D1618" s="202"/>
      <c r="E1618" s="202"/>
      <c r="F1618" s="138"/>
      <c r="G1618" s="136"/>
      <c r="H1618" s="136"/>
    </row>
    <row r="1619" spans="2:8" x14ac:dyDescent="0.25">
      <c r="B1619" s="545"/>
      <c r="C1619" s="136"/>
      <c r="D1619" s="202"/>
      <c r="E1619" s="202"/>
      <c r="F1619" s="138"/>
      <c r="G1619" s="136"/>
      <c r="H1619" s="136"/>
    </row>
    <row r="1620" spans="2:8" x14ac:dyDescent="0.25">
      <c r="B1620" s="545"/>
      <c r="C1620" s="136"/>
      <c r="D1620" s="202"/>
      <c r="E1620" s="202"/>
      <c r="F1620" s="138"/>
      <c r="G1620" s="136"/>
      <c r="H1620" s="136"/>
    </row>
    <row r="1621" spans="2:8" x14ac:dyDescent="0.25">
      <c r="B1621" s="545"/>
      <c r="C1621" s="136"/>
      <c r="D1621" s="202"/>
      <c r="E1621" s="202"/>
      <c r="F1621" s="138"/>
      <c r="G1621" s="136"/>
      <c r="H1621" s="136"/>
    </row>
    <row r="1622" spans="2:8" x14ac:dyDescent="0.25">
      <c r="B1622" s="545"/>
      <c r="C1622" s="136"/>
      <c r="D1622" s="202"/>
      <c r="E1622" s="202"/>
      <c r="F1622" s="138"/>
      <c r="G1622" s="136"/>
      <c r="H1622" s="136"/>
    </row>
    <row r="1623" spans="2:8" x14ac:dyDescent="0.25">
      <c r="B1623" s="545"/>
      <c r="C1623" s="136"/>
      <c r="D1623" s="202"/>
      <c r="E1623" s="202"/>
      <c r="F1623" s="138"/>
      <c r="G1623" s="136"/>
      <c r="H1623" s="136"/>
    </row>
    <row r="1624" spans="2:8" x14ac:dyDescent="0.25">
      <c r="B1624" s="545"/>
      <c r="C1624" s="136"/>
      <c r="D1624" s="202"/>
      <c r="E1624" s="202"/>
      <c r="F1624" s="138"/>
      <c r="G1624" s="136"/>
      <c r="H1624" s="136"/>
    </row>
    <row r="1625" spans="2:8" x14ac:dyDescent="0.25">
      <c r="B1625" s="545"/>
      <c r="C1625" s="136"/>
      <c r="D1625" s="202"/>
      <c r="E1625" s="202"/>
      <c r="F1625" s="138"/>
      <c r="G1625" s="136"/>
      <c r="H1625" s="136"/>
    </row>
    <row r="1626" spans="2:8" x14ac:dyDescent="0.25">
      <c r="B1626" s="545"/>
      <c r="C1626" s="136"/>
      <c r="D1626" s="202"/>
      <c r="E1626" s="202"/>
      <c r="F1626" s="138"/>
      <c r="G1626" s="136"/>
      <c r="H1626" s="136"/>
    </row>
    <row r="1627" spans="2:8" x14ac:dyDescent="0.25">
      <c r="B1627" s="545"/>
      <c r="C1627" s="136"/>
      <c r="D1627" s="202"/>
      <c r="E1627" s="202"/>
      <c r="F1627" s="138"/>
      <c r="G1627" s="136"/>
      <c r="H1627" s="136"/>
    </row>
    <row r="1628" spans="2:8" x14ac:dyDescent="0.25">
      <c r="B1628" s="545"/>
      <c r="C1628" s="136"/>
      <c r="D1628" s="202"/>
      <c r="E1628" s="202"/>
      <c r="F1628" s="138"/>
      <c r="G1628" s="136"/>
      <c r="H1628" s="136"/>
    </row>
    <row r="1629" spans="2:8" x14ac:dyDescent="0.25">
      <c r="B1629" s="545"/>
      <c r="C1629" s="136"/>
      <c r="D1629" s="202"/>
      <c r="E1629" s="202"/>
      <c r="F1629" s="138"/>
      <c r="G1629" s="136"/>
      <c r="H1629" s="136"/>
    </row>
    <row r="1630" spans="2:8" x14ac:dyDescent="0.25">
      <c r="B1630" s="545"/>
      <c r="C1630" s="136"/>
      <c r="D1630" s="202"/>
      <c r="E1630" s="202"/>
      <c r="F1630" s="138"/>
      <c r="G1630" s="136"/>
      <c r="H1630" s="136"/>
    </row>
    <row r="1631" spans="2:8" x14ac:dyDescent="0.25">
      <c r="B1631" s="545"/>
      <c r="C1631" s="136"/>
      <c r="D1631" s="202"/>
      <c r="E1631" s="202"/>
      <c r="F1631" s="138"/>
      <c r="G1631" s="136"/>
      <c r="H1631" s="136"/>
    </row>
    <row r="1632" spans="2:8" x14ac:dyDescent="0.25">
      <c r="B1632" s="545"/>
      <c r="C1632" s="136"/>
      <c r="D1632" s="202"/>
      <c r="E1632" s="202"/>
      <c r="F1632" s="138"/>
      <c r="G1632" s="136"/>
      <c r="H1632" s="136"/>
    </row>
    <row r="1633" spans="2:8" x14ac:dyDescent="0.25">
      <c r="B1633" s="545"/>
      <c r="C1633" s="136"/>
      <c r="D1633" s="202"/>
      <c r="E1633" s="202"/>
      <c r="F1633" s="138"/>
      <c r="G1633" s="136"/>
      <c r="H1633" s="136"/>
    </row>
    <row r="1634" spans="2:8" x14ac:dyDescent="0.25">
      <c r="B1634" s="545"/>
      <c r="C1634" s="136"/>
      <c r="D1634" s="202"/>
      <c r="E1634" s="202"/>
      <c r="F1634" s="138"/>
      <c r="G1634" s="136"/>
      <c r="H1634" s="136"/>
    </row>
    <row r="1635" spans="2:8" x14ac:dyDescent="0.25">
      <c r="B1635" s="545"/>
      <c r="C1635" s="136"/>
      <c r="D1635" s="202"/>
      <c r="E1635" s="202"/>
      <c r="F1635" s="138"/>
      <c r="G1635" s="136"/>
      <c r="H1635" s="136"/>
    </row>
    <row r="1636" spans="2:8" x14ac:dyDescent="0.25">
      <c r="B1636" s="545"/>
      <c r="C1636" s="136"/>
      <c r="D1636" s="202"/>
      <c r="E1636" s="202"/>
      <c r="F1636" s="138"/>
      <c r="G1636" s="136"/>
      <c r="H1636" s="136"/>
    </row>
    <row r="1637" spans="2:8" x14ac:dyDescent="0.25">
      <c r="B1637" s="545"/>
      <c r="C1637" s="136"/>
      <c r="D1637" s="202"/>
      <c r="E1637" s="202"/>
      <c r="F1637" s="138"/>
      <c r="G1637" s="136"/>
      <c r="H1637" s="136"/>
    </row>
    <row r="1638" spans="2:8" x14ac:dyDescent="0.25">
      <c r="B1638" s="545"/>
      <c r="C1638" s="136"/>
      <c r="D1638" s="202"/>
      <c r="E1638" s="202"/>
      <c r="F1638" s="138"/>
      <c r="G1638" s="136"/>
      <c r="H1638" s="136"/>
    </row>
    <row r="1639" spans="2:8" x14ac:dyDescent="0.25">
      <c r="B1639" s="545"/>
      <c r="C1639" s="136"/>
      <c r="D1639" s="202"/>
      <c r="E1639" s="202"/>
      <c r="F1639" s="138"/>
      <c r="G1639" s="136"/>
      <c r="H1639" s="136"/>
    </row>
    <row r="1640" spans="2:8" x14ac:dyDescent="0.25">
      <c r="B1640" s="545"/>
      <c r="C1640" s="136"/>
      <c r="D1640" s="202"/>
      <c r="E1640" s="202"/>
      <c r="F1640" s="138"/>
      <c r="G1640" s="136"/>
      <c r="H1640" s="136"/>
    </row>
    <row r="1641" spans="2:8" x14ac:dyDescent="0.25">
      <c r="B1641" s="545"/>
      <c r="C1641" s="136"/>
      <c r="D1641" s="202"/>
      <c r="E1641" s="202"/>
      <c r="F1641" s="138"/>
      <c r="G1641" s="136"/>
      <c r="H1641" s="136"/>
    </row>
    <row r="1642" spans="2:8" x14ac:dyDescent="0.25">
      <c r="B1642" s="545"/>
      <c r="C1642" s="136"/>
      <c r="D1642" s="202"/>
      <c r="E1642" s="202"/>
      <c r="F1642" s="138"/>
      <c r="G1642" s="136"/>
      <c r="H1642" s="136"/>
    </row>
    <row r="1643" spans="2:8" x14ac:dyDescent="0.25">
      <c r="B1643" s="545"/>
      <c r="C1643" s="136"/>
      <c r="D1643" s="202"/>
      <c r="E1643" s="202"/>
      <c r="F1643" s="138"/>
      <c r="G1643" s="136"/>
      <c r="H1643" s="136"/>
    </row>
    <row r="1644" spans="2:8" x14ac:dyDescent="0.25">
      <c r="B1644" s="545"/>
      <c r="C1644" s="136"/>
      <c r="D1644" s="202"/>
      <c r="E1644" s="202"/>
      <c r="F1644" s="138"/>
      <c r="G1644" s="136"/>
      <c r="H1644" s="136"/>
    </row>
    <row r="1645" spans="2:8" x14ac:dyDescent="0.25">
      <c r="B1645" s="545"/>
      <c r="C1645" s="136"/>
      <c r="D1645" s="202"/>
      <c r="E1645" s="202"/>
      <c r="F1645" s="138"/>
      <c r="G1645" s="136"/>
      <c r="H1645" s="136"/>
    </row>
    <row r="1646" spans="2:8" x14ac:dyDescent="0.25">
      <c r="B1646" s="545"/>
      <c r="C1646" s="136"/>
      <c r="D1646" s="202"/>
      <c r="E1646" s="202"/>
      <c r="F1646" s="138"/>
      <c r="G1646" s="136"/>
      <c r="H1646" s="136"/>
    </row>
    <row r="1647" spans="2:8" x14ac:dyDescent="0.25">
      <c r="B1647" s="545"/>
      <c r="C1647" s="136"/>
      <c r="D1647" s="202"/>
      <c r="E1647" s="202"/>
      <c r="F1647" s="138"/>
      <c r="G1647" s="136"/>
      <c r="H1647" s="136"/>
    </row>
    <row r="1648" spans="2:8" x14ac:dyDescent="0.25">
      <c r="B1648" s="545"/>
      <c r="C1648" s="136"/>
      <c r="D1648" s="202"/>
      <c r="E1648" s="202"/>
      <c r="F1648" s="138"/>
      <c r="G1648" s="136"/>
      <c r="H1648" s="136"/>
    </row>
    <row r="1649" spans="2:8" x14ac:dyDescent="0.25">
      <c r="B1649" s="545"/>
      <c r="C1649" s="136"/>
      <c r="D1649" s="202"/>
      <c r="E1649" s="202"/>
      <c r="F1649" s="138"/>
      <c r="G1649" s="136"/>
      <c r="H1649" s="136"/>
    </row>
    <row r="1650" spans="2:8" x14ac:dyDescent="0.25">
      <c r="B1650" s="545"/>
      <c r="C1650" s="136"/>
      <c r="D1650" s="202"/>
      <c r="E1650" s="202"/>
      <c r="F1650" s="138"/>
      <c r="G1650" s="136"/>
      <c r="H1650" s="136"/>
    </row>
    <row r="1651" spans="2:8" x14ac:dyDescent="0.25">
      <c r="B1651" s="545"/>
      <c r="C1651" s="136"/>
      <c r="D1651" s="202"/>
      <c r="E1651" s="202"/>
      <c r="F1651" s="138"/>
      <c r="G1651" s="136"/>
      <c r="H1651" s="136"/>
    </row>
    <row r="1652" spans="2:8" x14ac:dyDescent="0.25">
      <c r="B1652" s="545"/>
      <c r="C1652" s="136"/>
      <c r="D1652" s="202"/>
      <c r="E1652" s="202"/>
      <c r="F1652" s="138"/>
      <c r="G1652" s="136"/>
      <c r="H1652" s="136"/>
    </row>
    <row r="1653" spans="2:8" x14ac:dyDescent="0.25">
      <c r="B1653" s="545"/>
      <c r="C1653" s="136"/>
      <c r="D1653" s="202"/>
      <c r="E1653" s="202"/>
      <c r="F1653" s="138"/>
      <c r="G1653" s="136"/>
      <c r="H1653" s="136"/>
    </row>
    <row r="1654" spans="2:8" x14ac:dyDescent="0.25">
      <c r="B1654" s="545"/>
      <c r="C1654" s="136"/>
      <c r="D1654" s="202"/>
      <c r="E1654" s="202"/>
      <c r="F1654" s="138"/>
      <c r="G1654" s="136"/>
      <c r="H1654" s="136"/>
    </row>
    <row r="1655" spans="2:8" x14ac:dyDescent="0.25">
      <c r="B1655" s="545"/>
      <c r="C1655" s="136"/>
      <c r="D1655" s="202"/>
      <c r="E1655" s="202"/>
      <c r="F1655" s="138"/>
      <c r="G1655" s="136"/>
      <c r="H1655" s="136"/>
    </row>
    <row r="1656" spans="2:8" x14ac:dyDescent="0.25">
      <c r="B1656" s="545"/>
      <c r="C1656" s="136"/>
      <c r="D1656" s="202"/>
      <c r="E1656" s="202"/>
      <c r="F1656" s="138"/>
      <c r="G1656" s="136"/>
      <c r="H1656" s="136"/>
    </row>
    <row r="1657" spans="2:8" x14ac:dyDescent="0.25">
      <c r="B1657" s="545"/>
      <c r="C1657" s="136"/>
      <c r="D1657" s="202"/>
      <c r="E1657" s="202"/>
      <c r="F1657" s="138"/>
      <c r="G1657" s="136"/>
      <c r="H1657" s="136"/>
    </row>
    <row r="1658" spans="2:8" x14ac:dyDescent="0.25">
      <c r="B1658" s="545"/>
      <c r="C1658" s="136"/>
      <c r="D1658" s="202"/>
      <c r="E1658" s="202"/>
      <c r="F1658" s="138"/>
      <c r="G1658" s="136"/>
      <c r="H1658" s="136"/>
    </row>
    <row r="1659" spans="2:8" x14ac:dyDescent="0.25">
      <c r="B1659" s="545"/>
      <c r="C1659" s="136"/>
      <c r="D1659" s="202"/>
      <c r="E1659" s="202"/>
      <c r="F1659" s="138"/>
      <c r="G1659" s="136"/>
      <c r="H1659" s="136"/>
    </row>
    <row r="1660" spans="2:8" x14ac:dyDescent="0.25">
      <c r="B1660" s="545"/>
      <c r="C1660" s="136"/>
      <c r="D1660" s="202"/>
      <c r="E1660" s="202"/>
      <c r="F1660" s="138"/>
      <c r="G1660" s="136"/>
      <c r="H1660" s="136"/>
    </row>
    <row r="1661" spans="2:8" x14ac:dyDescent="0.25">
      <c r="B1661" s="545"/>
      <c r="C1661" s="136"/>
      <c r="D1661" s="202"/>
      <c r="E1661" s="202"/>
      <c r="F1661" s="138"/>
      <c r="G1661" s="136"/>
      <c r="H1661" s="136"/>
    </row>
    <row r="1662" spans="2:8" x14ac:dyDescent="0.25">
      <c r="B1662" s="545"/>
      <c r="C1662" s="136"/>
      <c r="D1662" s="202"/>
      <c r="E1662" s="202"/>
      <c r="F1662" s="138"/>
      <c r="G1662" s="136"/>
      <c r="H1662" s="136"/>
    </row>
    <row r="1663" spans="2:8" x14ac:dyDescent="0.25">
      <c r="B1663" s="545"/>
      <c r="C1663" s="136"/>
      <c r="D1663" s="202"/>
      <c r="E1663" s="202"/>
      <c r="F1663" s="138"/>
      <c r="G1663" s="136"/>
      <c r="H1663" s="136"/>
    </row>
    <row r="1664" spans="2:8" x14ac:dyDescent="0.25">
      <c r="B1664" s="545"/>
      <c r="C1664" s="136"/>
      <c r="D1664" s="202"/>
      <c r="E1664" s="202"/>
      <c r="F1664" s="138"/>
      <c r="G1664" s="136"/>
      <c r="H1664" s="136"/>
    </row>
    <row r="1665" spans="2:8" x14ac:dyDescent="0.25">
      <c r="B1665" s="545"/>
      <c r="C1665" s="136"/>
      <c r="D1665" s="202"/>
      <c r="E1665" s="202"/>
      <c r="F1665" s="138"/>
      <c r="G1665" s="136"/>
      <c r="H1665" s="136"/>
    </row>
    <row r="1666" spans="2:8" x14ac:dyDescent="0.25">
      <c r="B1666" s="545"/>
      <c r="C1666" s="136"/>
      <c r="D1666" s="202"/>
      <c r="E1666" s="202"/>
      <c r="F1666" s="138"/>
      <c r="G1666" s="136"/>
      <c r="H1666" s="136"/>
    </row>
    <row r="1667" spans="2:8" x14ac:dyDescent="0.25">
      <c r="B1667" s="545"/>
      <c r="C1667" s="136"/>
      <c r="D1667" s="202"/>
      <c r="E1667" s="202"/>
      <c r="F1667" s="138"/>
      <c r="G1667" s="136"/>
      <c r="H1667" s="136"/>
    </row>
    <row r="1668" spans="2:8" x14ac:dyDescent="0.25">
      <c r="B1668" s="545"/>
      <c r="C1668" s="136"/>
      <c r="D1668" s="202"/>
      <c r="E1668" s="202"/>
      <c r="F1668" s="138"/>
      <c r="G1668" s="136"/>
      <c r="H1668" s="136"/>
    </row>
    <row r="1669" spans="2:8" x14ac:dyDescent="0.25">
      <c r="B1669" s="545"/>
      <c r="C1669" s="136"/>
      <c r="D1669" s="202"/>
      <c r="E1669" s="202"/>
      <c r="F1669" s="138"/>
      <c r="G1669" s="136"/>
      <c r="H1669" s="136"/>
    </row>
    <row r="1670" spans="2:8" x14ac:dyDescent="0.25">
      <c r="B1670" s="545"/>
      <c r="C1670" s="136"/>
      <c r="D1670" s="202"/>
      <c r="E1670" s="202"/>
      <c r="F1670" s="138"/>
      <c r="G1670" s="136"/>
      <c r="H1670" s="136"/>
    </row>
    <row r="1671" spans="2:8" x14ac:dyDescent="0.25">
      <c r="B1671" s="545"/>
      <c r="C1671" s="136"/>
      <c r="D1671" s="202"/>
      <c r="E1671" s="202"/>
      <c r="F1671" s="138"/>
      <c r="G1671" s="136"/>
      <c r="H1671" s="136"/>
    </row>
    <row r="1672" spans="2:8" x14ac:dyDescent="0.25">
      <c r="B1672" s="545"/>
      <c r="C1672" s="136"/>
      <c r="D1672" s="202"/>
      <c r="E1672" s="202"/>
      <c r="F1672" s="138"/>
      <c r="G1672" s="136"/>
      <c r="H1672" s="136"/>
    </row>
    <row r="1673" spans="2:8" x14ac:dyDescent="0.25">
      <c r="B1673" s="545"/>
      <c r="C1673" s="136"/>
      <c r="D1673" s="202"/>
      <c r="E1673" s="202"/>
      <c r="F1673" s="138"/>
      <c r="G1673" s="136"/>
      <c r="H1673" s="136"/>
    </row>
    <row r="1674" spans="2:8" x14ac:dyDescent="0.25">
      <c r="B1674" s="545"/>
      <c r="C1674" s="136"/>
      <c r="D1674" s="202"/>
      <c r="E1674" s="202"/>
      <c r="F1674" s="138"/>
      <c r="G1674" s="136"/>
      <c r="H1674" s="136"/>
    </row>
    <row r="1675" spans="2:8" x14ac:dyDescent="0.25">
      <c r="B1675" s="545"/>
      <c r="C1675" s="136"/>
      <c r="D1675" s="202"/>
      <c r="E1675" s="202"/>
      <c r="F1675" s="138"/>
      <c r="G1675" s="136"/>
      <c r="H1675" s="136"/>
    </row>
    <row r="1676" spans="2:8" x14ac:dyDescent="0.25">
      <c r="B1676" s="545"/>
      <c r="C1676" s="136"/>
      <c r="D1676" s="202"/>
      <c r="E1676" s="202"/>
      <c r="F1676" s="138"/>
      <c r="G1676" s="136"/>
      <c r="H1676" s="136"/>
    </row>
    <row r="1677" spans="2:8" x14ac:dyDescent="0.25">
      <c r="B1677" s="545"/>
      <c r="C1677" s="136"/>
      <c r="D1677" s="202"/>
      <c r="E1677" s="202"/>
      <c r="F1677" s="138"/>
      <c r="G1677" s="136"/>
      <c r="H1677" s="136"/>
    </row>
    <row r="1678" spans="2:8" x14ac:dyDescent="0.25">
      <c r="B1678" s="545"/>
      <c r="C1678" s="136"/>
      <c r="D1678" s="202"/>
      <c r="E1678" s="202"/>
      <c r="F1678" s="138"/>
      <c r="G1678" s="136"/>
      <c r="H1678" s="136"/>
    </row>
    <row r="1679" spans="2:8" x14ac:dyDescent="0.25">
      <c r="B1679" s="545"/>
      <c r="C1679" s="136"/>
      <c r="D1679" s="202"/>
      <c r="E1679" s="202"/>
      <c r="F1679" s="138"/>
      <c r="G1679" s="136"/>
      <c r="H1679" s="136"/>
    </row>
    <row r="1680" spans="2:8" x14ac:dyDescent="0.25">
      <c r="B1680" s="545"/>
      <c r="C1680" s="136"/>
      <c r="D1680" s="202"/>
      <c r="E1680" s="202"/>
      <c r="F1680" s="138"/>
      <c r="G1680" s="136"/>
      <c r="H1680" s="136"/>
    </row>
    <row r="1681" spans="2:8" x14ac:dyDescent="0.25">
      <c r="B1681" s="545"/>
      <c r="C1681" s="136"/>
      <c r="D1681" s="202"/>
      <c r="E1681" s="202"/>
      <c r="F1681" s="138"/>
      <c r="G1681" s="136"/>
      <c r="H1681" s="136"/>
    </row>
    <row r="1682" spans="2:8" x14ac:dyDescent="0.25">
      <c r="B1682" s="545"/>
      <c r="C1682" s="136"/>
      <c r="D1682" s="202"/>
      <c r="E1682" s="202"/>
      <c r="F1682" s="138"/>
      <c r="G1682" s="136"/>
      <c r="H1682" s="136"/>
    </row>
    <row r="1683" spans="2:8" x14ac:dyDescent="0.25">
      <c r="B1683" s="545"/>
      <c r="C1683" s="136"/>
      <c r="D1683" s="202"/>
      <c r="E1683" s="202"/>
      <c r="F1683" s="138"/>
      <c r="G1683" s="136"/>
      <c r="H1683" s="136"/>
    </row>
    <row r="1684" spans="2:8" x14ac:dyDescent="0.25">
      <c r="B1684" s="545"/>
      <c r="C1684" s="136"/>
      <c r="D1684" s="202"/>
      <c r="E1684" s="202"/>
      <c r="F1684" s="138"/>
      <c r="G1684" s="136"/>
      <c r="H1684" s="136"/>
    </row>
    <row r="1685" spans="2:8" x14ac:dyDescent="0.25">
      <c r="B1685" s="545"/>
      <c r="C1685" s="136"/>
      <c r="D1685" s="202"/>
      <c r="E1685" s="202"/>
      <c r="F1685" s="138"/>
      <c r="G1685" s="136"/>
      <c r="H1685" s="136"/>
    </row>
    <row r="1686" spans="2:8" x14ac:dyDescent="0.25">
      <c r="B1686" s="545"/>
      <c r="C1686" s="136"/>
      <c r="D1686" s="202"/>
      <c r="E1686" s="202"/>
      <c r="F1686" s="138"/>
      <c r="G1686" s="136"/>
      <c r="H1686" s="136"/>
    </row>
    <row r="1687" spans="2:8" x14ac:dyDescent="0.25">
      <c r="B1687" s="545"/>
      <c r="C1687" s="136"/>
      <c r="D1687" s="202"/>
      <c r="E1687" s="202"/>
      <c r="F1687" s="138"/>
      <c r="G1687" s="136"/>
      <c r="H1687" s="136"/>
    </row>
    <row r="1688" spans="2:8" x14ac:dyDescent="0.25">
      <c r="B1688" s="545"/>
      <c r="C1688" s="136"/>
      <c r="D1688" s="202"/>
      <c r="E1688" s="202"/>
      <c r="F1688" s="138"/>
      <c r="G1688" s="136"/>
      <c r="H1688" s="136"/>
    </row>
    <row r="1689" spans="2:8" x14ac:dyDescent="0.25">
      <c r="B1689" s="545"/>
      <c r="C1689" s="136"/>
      <c r="D1689" s="202"/>
      <c r="E1689" s="202"/>
      <c r="F1689" s="138"/>
      <c r="G1689" s="136"/>
      <c r="H1689" s="136"/>
    </row>
    <row r="1690" spans="2:8" x14ac:dyDescent="0.25">
      <c r="B1690" s="545"/>
      <c r="C1690" s="136"/>
      <c r="D1690" s="202"/>
      <c r="E1690" s="202"/>
      <c r="F1690" s="138"/>
      <c r="G1690" s="136"/>
      <c r="H1690" s="136"/>
    </row>
    <row r="1691" spans="2:8" x14ac:dyDescent="0.25">
      <c r="B1691" s="545"/>
      <c r="C1691" s="136"/>
      <c r="D1691" s="202"/>
      <c r="E1691" s="202"/>
      <c r="F1691" s="138"/>
      <c r="G1691" s="136"/>
      <c r="H1691" s="136"/>
    </row>
    <row r="1692" spans="2:8" x14ac:dyDescent="0.25">
      <c r="B1692" s="545"/>
      <c r="C1692" s="136"/>
      <c r="D1692" s="202"/>
      <c r="E1692" s="202"/>
      <c r="F1692" s="138"/>
      <c r="G1692" s="136"/>
      <c r="H1692" s="136"/>
    </row>
    <row r="1693" spans="2:8" x14ac:dyDescent="0.25">
      <c r="B1693" s="545"/>
      <c r="C1693" s="136"/>
      <c r="D1693" s="202"/>
      <c r="E1693" s="202"/>
      <c r="F1693" s="138"/>
      <c r="G1693" s="136"/>
      <c r="H1693" s="136"/>
    </row>
    <row r="1694" spans="2:8" x14ac:dyDescent="0.25">
      <c r="B1694" s="545"/>
      <c r="C1694" s="136"/>
      <c r="D1694" s="202"/>
      <c r="E1694" s="202"/>
      <c r="F1694" s="138"/>
      <c r="G1694" s="136"/>
      <c r="H1694" s="136"/>
    </row>
    <row r="1695" spans="2:8" x14ac:dyDescent="0.25">
      <c r="B1695" s="545"/>
      <c r="C1695" s="136"/>
      <c r="D1695" s="202"/>
      <c r="E1695" s="202"/>
      <c r="F1695" s="138"/>
      <c r="G1695" s="136"/>
      <c r="H1695" s="136"/>
    </row>
    <row r="1696" spans="2:8" x14ac:dyDescent="0.25">
      <c r="B1696" s="545"/>
      <c r="C1696" s="136"/>
      <c r="D1696" s="202"/>
      <c r="E1696" s="202"/>
      <c r="F1696" s="138"/>
      <c r="G1696" s="136"/>
      <c r="H1696" s="136"/>
    </row>
    <row r="1697" spans="2:8" x14ac:dyDescent="0.25">
      <c r="B1697" s="545"/>
      <c r="C1697" s="136"/>
      <c r="D1697" s="202"/>
      <c r="E1697" s="202"/>
      <c r="F1697" s="138"/>
      <c r="G1697" s="136"/>
      <c r="H1697" s="136"/>
    </row>
    <row r="1698" spans="2:8" x14ac:dyDescent="0.25">
      <c r="B1698" s="545"/>
      <c r="C1698" s="136"/>
      <c r="D1698" s="202"/>
      <c r="E1698" s="202"/>
      <c r="F1698" s="138"/>
      <c r="G1698" s="136"/>
      <c r="H1698" s="136"/>
    </row>
    <row r="1699" spans="2:8" x14ac:dyDescent="0.25">
      <c r="B1699" s="545"/>
      <c r="C1699" s="136"/>
      <c r="D1699" s="202"/>
      <c r="E1699" s="202"/>
      <c r="F1699" s="138"/>
      <c r="G1699" s="136"/>
      <c r="H1699" s="136"/>
    </row>
    <row r="1700" spans="2:8" x14ac:dyDescent="0.25">
      <c r="B1700" s="545"/>
      <c r="C1700" s="136"/>
      <c r="D1700" s="202"/>
      <c r="E1700" s="202"/>
      <c r="F1700" s="138"/>
      <c r="G1700" s="136"/>
      <c r="H1700" s="136"/>
    </row>
    <row r="1701" spans="2:8" x14ac:dyDescent="0.25">
      <c r="B1701" s="545"/>
      <c r="C1701" s="136"/>
      <c r="D1701" s="202"/>
      <c r="E1701" s="202"/>
      <c r="F1701" s="138"/>
      <c r="G1701" s="136"/>
      <c r="H1701" s="136"/>
    </row>
    <row r="1702" spans="2:8" x14ac:dyDescent="0.25">
      <c r="B1702" s="545"/>
      <c r="C1702" s="136"/>
      <c r="D1702" s="202"/>
      <c r="E1702" s="202"/>
      <c r="F1702" s="138"/>
      <c r="G1702" s="136"/>
      <c r="H1702" s="136"/>
    </row>
    <row r="1703" spans="2:8" x14ac:dyDescent="0.25">
      <c r="B1703" s="545"/>
      <c r="C1703" s="136"/>
      <c r="D1703" s="202"/>
      <c r="E1703" s="202"/>
      <c r="F1703" s="138"/>
      <c r="G1703" s="136"/>
      <c r="H1703" s="136"/>
    </row>
    <row r="1704" spans="2:8" x14ac:dyDescent="0.25">
      <c r="B1704" s="545"/>
      <c r="C1704" s="136"/>
      <c r="D1704" s="202"/>
      <c r="E1704" s="202"/>
      <c r="F1704" s="138"/>
      <c r="G1704" s="136"/>
      <c r="H1704" s="136"/>
    </row>
    <row r="1705" spans="2:8" x14ac:dyDescent="0.25">
      <c r="B1705" s="545"/>
      <c r="C1705" s="136"/>
      <c r="D1705" s="202"/>
      <c r="E1705" s="202"/>
      <c r="F1705" s="138"/>
      <c r="G1705" s="136"/>
      <c r="H1705" s="136"/>
    </row>
    <row r="1706" spans="2:8" x14ac:dyDescent="0.25">
      <c r="B1706" s="545"/>
      <c r="C1706" s="136"/>
      <c r="D1706" s="202"/>
      <c r="E1706" s="202"/>
      <c r="F1706" s="138"/>
      <c r="G1706" s="136"/>
      <c r="H1706" s="136"/>
    </row>
    <row r="1707" spans="2:8" x14ac:dyDescent="0.25">
      <c r="B1707" s="545"/>
      <c r="C1707" s="136"/>
      <c r="D1707" s="202"/>
      <c r="E1707" s="202"/>
      <c r="F1707" s="138"/>
      <c r="G1707" s="136"/>
      <c r="H1707" s="136"/>
    </row>
    <row r="1708" spans="2:8" x14ac:dyDescent="0.25">
      <c r="B1708" s="545"/>
      <c r="C1708" s="136"/>
      <c r="D1708" s="202"/>
      <c r="E1708" s="202"/>
      <c r="F1708" s="138"/>
      <c r="G1708" s="136"/>
      <c r="H1708" s="136"/>
    </row>
    <row r="1709" spans="2:8" x14ac:dyDescent="0.25">
      <c r="B1709" s="545"/>
      <c r="C1709" s="136"/>
      <c r="D1709" s="202"/>
      <c r="E1709" s="202"/>
      <c r="F1709" s="138"/>
      <c r="G1709" s="136"/>
      <c r="H1709" s="136"/>
    </row>
    <row r="1710" spans="2:8" x14ac:dyDescent="0.25">
      <c r="B1710" s="545"/>
      <c r="C1710" s="136"/>
      <c r="D1710" s="202"/>
      <c r="E1710" s="202"/>
      <c r="F1710" s="138"/>
      <c r="G1710" s="136"/>
      <c r="H1710" s="136"/>
    </row>
    <row r="1711" spans="2:8" x14ac:dyDescent="0.25">
      <c r="B1711" s="545"/>
      <c r="C1711" s="136"/>
      <c r="D1711" s="202"/>
      <c r="E1711" s="202"/>
      <c r="F1711" s="138"/>
      <c r="G1711" s="136"/>
      <c r="H1711" s="136"/>
    </row>
    <row r="1712" spans="2:8" x14ac:dyDescent="0.25">
      <c r="B1712" s="545"/>
      <c r="C1712" s="136"/>
      <c r="D1712" s="202"/>
      <c r="E1712" s="202"/>
      <c r="F1712" s="138"/>
      <c r="G1712" s="136"/>
      <c r="H1712" s="136"/>
    </row>
    <row r="1713" spans="2:8" x14ac:dyDescent="0.25">
      <c r="B1713" s="545"/>
      <c r="C1713" s="136"/>
      <c r="D1713" s="202"/>
      <c r="E1713" s="202"/>
      <c r="F1713" s="138"/>
      <c r="G1713" s="136"/>
      <c r="H1713" s="136"/>
    </row>
    <row r="1714" spans="2:8" x14ac:dyDescent="0.25">
      <c r="B1714" s="545"/>
      <c r="C1714" s="136"/>
      <c r="D1714" s="202"/>
      <c r="E1714" s="202"/>
      <c r="F1714" s="138"/>
      <c r="G1714" s="136"/>
      <c r="H1714" s="136"/>
    </row>
    <row r="1715" spans="2:8" x14ac:dyDescent="0.25">
      <c r="B1715" s="545"/>
      <c r="C1715" s="136"/>
      <c r="D1715" s="202"/>
      <c r="E1715" s="202"/>
      <c r="F1715" s="138"/>
      <c r="G1715" s="136"/>
      <c r="H1715" s="136"/>
    </row>
    <row r="1716" spans="2:8" x14ac:dyDescent="0.25">
      <c r="B1716" s="545"/>
      <c r="C1716" s="136"/>
      <c r="D1716" s="202"/>
      <c r="E1716" s="202"/>
      <c r="F1716" s="138"/>
      <c r="G1716" s="136"/>
      <c r="H1716" s="136"/>
    </row>
    <row r="1717" spans="2:8" x14ac:dyDescent="0.25">
      <c r="B1717" s="545"/>
      <c r="C1717" s="136"/>
      <c r="D1717" s="202"/>
      <c r="E1717" s="202"/>
      <c r="F1717" s="138"/>
      <c r="G1717" s="136"/>
      <c r="H1717" s="136"/>
    </row>
    <row r="1718" spans="2:8" x14ac:dyDescent="0.25">
      <c r="B1718" s="545"/>
      <c r="C1718" s="136"/>
      <c r="D1718" s="202"/>
      <c r="E1718" s="202"/>
      <c r="F1718" s="138"/>
      <c r="G1718" s="136"/>
      <c r="H1718" s="136"/>
    </row>
    <row r="1719" spans="2:8" x14ac:dyDescent="0.25">
      <c r="B1719" s="545"/>
      <c r="C1719" s="136"/>
      <c r="D1719" s="202"/>
      <c r="E1719" s="202"/>
      <c r="F1719" s="138"/>
      <c r="G1719" s="136"/>
      <c r="H1719" s="136"/>
    </row>
    <row r="1720" spans="2:8" x14ac:dyDescent="0.25">
      <c r="B1720" s="545"/>
      <c r="C1720" s="136"/>
      <c r="D1720" s="202"/>
      <c r="E1720" s="202"/>
      <c r="F1720" s="138"/>
      <c r="G1720" s="136"/>
      <c r="H1720" s="136"/>
    </row>
    <row r="1721" spans="2:8" x14ac:dyDescent="0.25">
      <c r="B1721" s="545"/>
      <c r="C1721" s="136"/>
      <c r="D1721" s="202"/>
      <c r="E1721" s="202"/>
      <c r="F1721" s="138"/>
      <c r="G1721" s="136"/>
      <c r="H1721" s="136"/>
    </row>
    <row r="1722" spans="2:8" x14ac:dyDescent="0.25">
      <c r="B1722" s="545"/>
      <c r="C1722" s="136"/>
      <c r="D1722" s="202"/>
      <c r="E1722" s="202"/>
      <c r="F1722" s="138"/>
      <c r="G1722" s="136"/>
      <c r="H1722" s="136"/>
    </row>
    <row r="1723" spans="2:8" x14ac:dyDescent="0.25">
      <c r="B1723" s="545"/>
      <c r="C1723" s="136"/>
      <c r="D1723" s="202"/>
      <c r="E1723" s="202"/>
      <c r="F1723" s="138"/>
      <c r="G1723" s="136"/>
      <c r="H1723" s="136"/>
    </row>
    <row r="1724" spans="2:8" x14ac:dyDescent="0.25">
      <c r="B1724" s="545"/>
      <c r="C1724" s="136"/>
      <c r="D1724" s="202"/>
      <c r="E1724" s="202"/>
      <c r="F1724" s="138"/>
      <c r="G1724" s="136"/>
      <c r="H1724" s="136"/>
    </row>
    <row r="1725" spans="2:8" x14ac:dyDescent="0.25">
      <c r="B1725" s="545"/>
      <c r="C1725" s="136"/>
      <c r="D1725" s="202"/>
      <c r="E1725" s="202"/>
      <c r="F1725" s="138"/>
      <c r="G1725" s="136"/>
      <c r="H1725" s="136"/>
    </row>
    <row r="1726" spans="2:8" x14ac:dyDescent="0.25">
      <c r="B1726" s="545"/>
      <c r="C1726" s="136"/>
      <c r="D1726" s="202"/>
      <c r="E1726" s="202"/>
      <c r="F1726" s="138"/>
      <c r="G1726" s="136"/>
      <c r="H1726" s="136"/>
    </row>
    <row r="1727" spans="2:8" x14ac:dyDescent="0.25">
      <c r="B1727" s="545"/>
      <c r="C1727" s="136"/>
      <c r="D1727" s="202"/>
      <c r="E1727" s="202"/>
      <c r="F1727" s="138"/>
      <c r="G1727" s="136"/>
      <c r="H1727" s="136"/>
    </row>
    <row r="1728" spans="2:8" x14ac:dyDescent="0.25">
      <c r="B1728" s="545"/>
      <c r="C1728" s="136"/>
      <c r="D1728" s="202"/>
      <c r="E1728" s="202"/>
      <c r="F1728" s="138"/>
      <c r="G1728" s="136"/>
      <c r="H1728" s="136"/>
    </row>
    <row r="1729" spans="2:8" x14ac:dyDescent="0.25">
      <c r="B1729" s="545"/>
      <c r="C1729" s="136"/>
      <c r="D1729" s="202"/>
      <c r="E1729" s="202"/>
      <c r="F1729" s="138"/>
      <c r="G1729" s="136"/>
      <c r="H1729" s="136"/>
    </row>
    <row r="1730" spans="2:8" x14ac:dyDescent="0.25">
      <c r="B1730" s="545"/>
      <c r="C1730" s="136"/>
      <c r="D1730" s="202"/>
      <c r="E1730" s="202"/>
      <c r="F1730" s="138"/>
      <c r="G1730" s="136"/>
      <c r="H1730" s="136"/>
    </row>
    <row r="1731" spans="2:8" x14ac:dyDescent="0.25">
      <c r="B1731" s="545"/>
      <c r="C1731" s="136"/>
      <c r="D1731" s="202"/>
      <c r="E1731" s="202"/>
      <c r="F1731" s="138"/>
      <c r="G1731" s="136"/>
      <c r="H1731" s="136"/>
    </row>
    <row r="1732" spans="2:8" x14ac:dyDescent="0.25">
      <c r="B1732" s="545"/>
      <c r="C1732" s="136"/>
      <c r="D1732" s="202"/>
      <c r="E1732" s="202"/>
      <c r="F1732" s="138"/>
      <c r="G1732" s="136"/>
      <c r="H1732" s="136"/>
    </row>
    <row r="1733" spans="2:8" x14ac:dyDescent="0.25">
      <c r="B1733" s="545"/>
      <c r="C1733" s="136"/>
      <c r="D1733" s="202"/>
      <c r="E1733" s="202"/>
      <c r="F1733" s="138"/>
      <c r="G1733" s="136"/>
      <c r="H1733" s="136"/>
    </row>
    <row r="1734" spans="2:8" x14ac:dyDescent="0.25">
      <c r="B1734" s="545"/>
      <c r="C1734" s="136"/>
      <c r="D1734" s="202"/>
      <c r="E1734" s="202"/>
      <c r="F1734" s="138"/>
      <c r="G1734" s="136"/>
      <c r="H1734" s="136"/>
    </row>
    <row r="1735" spans="2:8" x14ac:dyDescent="0.25">
      <c r="B1735" s="545"/>
      <c r="C1735" s="136"/>
      <c r="D1735" s="202"/>
      <c r="E1735" s="202"/>
      <c r="F1735" s="138"/>
      <c r="G1735" s="136"/>
      <c r="H1735" s="136"/>
    </row>
    <row r="1736" spans="2:8" x14ac:dyDescent="0.25">
      <c r="B1736" s="545"/>
      <c r="C1736" s="136"/>
      <c r="D1736" s="202"/>
      <c r="E1736" s="202"/>
      <c r="F1736" s="138"/>
      <c r="G1736" s="136"/>
      <c r="H1736" s="136"/>
    </row>
    <row r="1737" spans="2:8" x14ac:dyDescent="0.25">
      <c r="B1737" s="545"/>
      <c r="C1737" s="136"/>
      <c r="D1737" s="202"/>
      <c r="E1737" s="202"/>
      <c r="F1737" s="138"/>
      <c r="G1737" s="136"/>
      <c r="H1737" s="136"/>
    </row>
    <row r="1738" spans="2:8" x14ac:dyDescent="0.25">
      <c r="B1738" s="545"/>
      <c r="C1738" s="136"/>
      <c r="D1738" s="202"/>
      <c r="E1738" s="202"/>
      <c r="F1738" s="138"/>
      <c r="G1738" s="136"/>
      <c r="H1738" s="136"/>
    </row>
    <row r="1739" spans="2:8" x14ac:dyDescent="0.25">
      <c r="B1739" s="545"/>
      <c r="C1739" s="136"/>
      <c r="D1739" s="202"/>
      <c r="E1739" s="202"/>
      <c r="F1739" s="138"/>
      <c r="G1739" s="136"/>
      <c r="H1739" s="136"/>
    </row>
    <row r="1740" spans="2:8" x14ac:dyDescent="0.25">
      <c r="B1740" s="545"/>
      <c r="C1740" s="136"/>
      <c r="D1740" s="202"/>
      <c r="E1740" s="202"/>
      <c r="F1740" s="138"/>
      <c r="G1740" s="136"/>
      <c r="H1740" s="136"/>
    </row>
    <row r="1741" spans="2:8" x14ac:dyDescent="0.25">
      <c r="B1741" s="545"/>
      <c r="C1741" s="136"/>
      <c r="D1741" s="202"/>
      <c r="E1741" s="202"/>
      <c r="F1741" s="138"/>
      <c r="G1741" s="136"/>
      <c r="H1741" s="136"/>
    </row>
    <row r="1742" spans="2:8" x14ac:dyDescent="0.25">
      <c r="B1742" s="545"/>
      <c r="C1742" s="136"/>
      <c r="D1742" s="202"/>
      <c r="E1742" s="202"/>
      <c r="F1742" s="138"/>
      <c r="G1742" s="136"/>
      <c r="H1742" s="136"/>
    </row>
    <row r="1743" spans="2:8" x14ac:dyDescent="0.25">
      <c r="B1743" s="545"/>
      <c r="C1743" s="136"/>
      <c r="D1743" s="202"/>
      <c r="E1743" s="202"/>
      <c r="F1743" s="138"/>
      <c r="G1743" s="136"/>
      <c r="H1743" s="136"/>
    </row>
    <row r="1744" spans="2:8" x14ac:dyDescent="0.25">
      <c r="B1744" s="545"/>
      <c r="C1744" s="136"/>
      <c r="D1744" s="202"/>
      <c r="E1744" s="202"/>
      <c r="F1744" s="138"/>
      <c r="G1744" s="136"/>
      <c r="H1744" s="136"/>
    </row>
    <row r="1745" spans="2:8" x14ac:dyDescent="0.25">
      <c r="B1745" s="545"/>
      <c r="C1745" s="136"/>
      <c r="D1745" s="202"/>
      <c r="E1745" s="202"/>
      <c r="F1745" s="138"/>
      <c r="G1745" s="136"/>
      <c r="H1745" s="136"/>
    </row>
    <row r="1746" spans="2:8" x14ac:dyDescent="0.25">
      <c r="B1746" s="545"/>
      <c r="C1746" s="136"/>
      <c r="D1746" s="202"/>
      <c r="E1746" s="202"/>
      <c r="F1746" s="138"/>
      <c r="G1746" s="136"/>
      <c r="H1746" s="136"/>
    </row>
    <row r="1747" spans="2:8" x14ac:dyDescent="0.25">
      <c r="B1747" s="545"/>
      <c r="C1747" s="136"/>
      <c r="D1747" s="202"/>
      <c r="E1747" s="202"/>
      <c r="F1747" s="138"/>
      <c r="G1747" s="136"/>
      <c r="H1747" s="136"/>
    </row>
    <row r="1748" spans="2:8" x14ac:dyDescent="0.25">
      <c r="B1748" s="545"/>
      <c r="C1748" s="136"/>
      <c r="D1748" s="202"/>
      <c r="E1748" s="202"/>
      <c r="F1748" s="138"/>
      <c r="G1748" s="136"/>
      <c r="H1748" s="136"/>
    </row>
    <row r="1749" spans="2:8" x14ac:dyDescent="0.25">
      <c r="B1749" s="545"/>
      <c r="C1749" s="136"/>
      <c r="D1749" s="202"/>
      <c r="E1749" s="202"/>
      <c r="F1749" s="138"/>
      <c r="G1749" s="136"/>
      <c r="H1749" s="136"/>
    </row>
    <row r="1750" spans="2:8" x14ac:dyDescent="0.25">
      <c r="B1750" s="545"/>
      <c r="C1750" s="136"/>
      <c r="D1750" s="202"/>
      <c r="E1750" s="202"/>
      <c r="F1750" s="138"/>
      <c r="G1750" s="136"/>
      <c r="H1750" s="136"/>
    </row>
    <row r="1751" spans="2:8" x14ac:dyDescent="0.25">
      <c r="B1751" s="545"/>
      <c r="C1751" s="136"/>
      <c r="D1751" s="202"/>
      <c r="E1751" s="202"/>
      <c r="F1751" s="138"/>
      <c r="G1751" s="136"/>
      <c r="H1751" s="136"/>
    </row>
    <row r="1752" spans="2:8" x14ac:dyDescent="0.25">
      <c r="B1752" s="545"/>
      <c r="C1752" s="136"/>
      <c r="D1752" s="202"/>
      <c r="E1752" s="202"/>
      <c r="F1752" s="138"/>
      <c r="G1752" s="136"/>
      <c r="H1752" s="136"/>
    </row>
    <row r="1753" spans="2:8" x14ac:dyDescent="0.25">
      <c r="B1753" s="545"/>
      <c r="C1753" s="136"/>
      <c r="D1753" s="202"/>
      <c r="E1753" s="202"/>
      <c r="F1753" s="138"/>
      <c r="G1753" s="136"/>
      <c r="H1753" s="136"/>
    </row>
    <row r="1754" spans="2:8" x14ac:dyDescent="0.25">
      <c r="B1754" s="545"/>
      <c r="C1754" s="136"/>
      <c r="D1754" s="202"/>
      <c r="E1754" s="202"/>
      <c r="F1754" s="138"/>
      <c r="G1754" s="136"/>
      <c r="H1754" s="136"/>
    </row>
    <row r="1755" spans="2:8" x14ac:dyDescent="0.25">
      <c r="B1755" s="545"/>
      <c r="C1755" s="136"/>
      <c r="D1755" s="202"/>
      <c r="E1755" s="202"/>
      <c r="F1755" s="138"/>
      <c r="G1755" s="136"/>
      <c r="H1755" s="136"/>
    </row>
    <row r="1756" spans="2:8" x14ac:dyDescent="0.25">
      <c r="B1756" s="545"/>
      <c r="C1756" s="136"/>
      <c r="D1756" s="202"/>
      <c r="E1756" s="202"/>
      <c r="F1756" s="138"/>
      <c r="G1756" s="136"/>
      <c r="H1756" s="136"/>
    </row>
    <row r="1757" spans="2:8" x14ac:dyDescent="0.25">
      <c r="B1757" s="545"/>
      <c r="C1757" s="136"/>
      <c r="D1757" s="202"/>
      <c r="E1757" s="202"/>
      <c r="F1757" s="138"/>
      <c r="G1757" s="136"/>
      <c r="H1757" s="136"/>
    </row>
    <row r="1758" spans="2:8" x14ac:dyDescent="0.25">
      <c r="B1758" s="545"/>
      <c r="C1758" s="136"/>
      <c r="D1758" s="202"/>
      <c r="E1758" s="202"/>
      <c r="F1758" s="138"/>
      <c r="G1758" s="136"/>
      <c r="H1758" s="136"/>
    </row>
    <row r="1759" spans="2:8" x14ac:dyDescent="0.25">
      <c r="B1759" s="545"/>
      <c r="C1759" s="136"/>
      <c r="D1759" s="202"/>
      <c r="E1759" s="202"/>
      <c r="F1759" s="138"/>
      <c r="G1759" s="136"/>
      <c r="H1759" s="136"/>
    </row>
    <row r="1760" spans="2:8" x14ac:dyDescent="0.25">
      <c r="B1760" s="545"/>
      <c r="C1760" s="136"/>
      <c r="D1760" s="202"/>
      <c r="E1760" s="202"/>
      <c r="F1760" s="138"/>
      <c r="G1760" s="136"/>
      <c r="H1760" s="136"/>
    </row>
    <row r="1761" spans="2:8" x14ac:dyDescent="0.25">
      <c r="B1761" s="545"/>
      <c r="C1761" s="136"/>
      <c r="D1761" s="202"/>
      <c r="E1761" s="202"/>
      <c r="F1761" s="138"/>
      <c r="G1761" s="136"/>
      <c r="H1761" s="136"/>
    </row>
    <row r="1762" spans="2:8" x14ac:dyDescent="0.25">
      <c r="B1762" s="545"/>
      <c r="C1762" s="136"/>
      <c r="D1762" s="202"/>
      <c r="E1762" s="202"/>
      <c r="F1762" s="138"/>
      <c r="G1762" s="136"/>
      <c r="H1762" s="136"/>
    </row>
    <row r="1763" spans="2:8" x14ac:dyDescent="0.25">
      <c r="B1763" s="545"/>
      <c r="C1763" s="136"/>
      <c r="D1763" s="202"/>
      <c r="E1763" s="202"/>
      <c r="F1763" s="138"/>
      <c r="G1763" s="136"/>
      <c r="H1763" s="136"/>
    </row>
    <row r="1764" spans="2:8" x14ac:dyDescent="0.25">
      <c r="B1764" s="545"/>
      <c r="C1764" s="136"/>
      <c r="D1764" s="202"/>
      <c r="E1764" s="202"/>
      <c r="F1764" s="138"/>
      <c r="G1764" s="136"/>
      <c r="H1764" s="136"/>
    </row>
    <row r="1765" spans="2:8" x14ac:dyDescent="0.25">
      <c r="B1765" s="545"/>
      <c r="C1765" s="136"/>
      <c r="D1765" s="202"/>
      <c r="E1765" s="202"/>
      <c r="F1765" s="138"/>
      <c r="G1765" s="136"/>
      <c r="H1765" s="136"/>
    </row>
    <row r="1766" spans="2:8" x14ac:dyDescent="0.25">
      <c r="B1766" s="545"/>
      <c r="C1766" s="136"/>
      <c r="D1766" s="202"/>
      <c r="E1766" s="202"/>
      <c r="F1766" s="138"/>
      <c r="G1766" s="136"/>
      <c r="H1766" s="136"/>
    </row>
    <row r="1767" spans="2:8" x14ac:dyDescent="0.25">
      <c r="B1767" s="545"/>
      <c r="C1767" s="136"/>
      <c r="D1767" s="202"/>
      <c r="E1767" s="202"/>
      <c r="F1767" s="138"/>
      <c r="G1767" s="136"/>
      <c r="H1767" s="136"/>
    </row>
    <row r="1768" spans="2:8" x14ac:dyDescent="0.25">
      <c r="B1768" s="545"/>
      <c r="C1768" s="136"/>
      <c r="D1768" s="202"/>
      <c r="E1768" s="202"/>
      <c r="F1768" s="138"/>
      <c r="G1768" s="136"/>
      <c r="H1768" s="136"/>
    </row>
    <row r="1769" spans="2:8" x14ac:dyDescent="0.25">
      <c r="B1769" s="545"/>
      <c r="C1769" s="136"/>
      <c r="D1769" s="202"/>
      <c r="E1769" s="202"/>
      <c r="F1769" s="138"/>
      <c r="G1769" s="136"/>
      <c r="H1769" s="136"/>
    </row>
    <row r="1770" spans="2:8" x14ac:dyDescent="0.25">
      <c r="B1770" s="545"/>
      <c r="C1770" s="136"/>
      <c r="D1770" s="202"/>
      <c r="E1770" s="202"/>
      <c r="F1770" s="138"/>
      <c r="G1770" s="136"/>
      <c r="H1770" s="136"/>
    </row>
    <row r="1771" spans="2:8" x14ac:dyDescent="0.25">
      <c r="B1771" s="545"/>
      <c r="C1771" s="136"/>
      <c r="D1771" s="202"/>
      <c r="E1771" s="202"/>
      <c r="F1771" s="138"/>
      <c r="G1771" s="136"/>
      <c r="H1771" s="136"/>
    </row>
    <row r="1772" spans="2:8" x14ac:dyDescent="0.25">
      <c r="B1772" s="545"/>
      <c r="C1772" s="136"/>
      <c r="D1772" s="202"/>
      <c r="E1772" s="202"/>
      <c r="F1772" s="138"/>
      <c r="G1772" s="136"/>
      <c r="H1772" s="136"/>
    </row>
    <row r="1773" spans="2:8" x14ac:dyDescent="0.25">
      <c r="B1773" s="545"/>
      <c r="C1773" s="136"/>
      <c r="D1773" s="202"/>
      <c r="E1773" s="202"/>
      <c r="F1773" s="138"/>
      <c r="G1773" s="136"/>
      <c r="H1773" s="136"/>
    </row>
    <row r="1774" spans="2:8" x14ac:dyDescent="0.25">
      <c r="B1774" s="545"/>
      <c r="C1774" s="136"/>
      <c r="D1774" s="202"/>
      <c r="E1774" s="202"/>
      <c r="F1774" s="138"/>
      <c r="G1774" s="136"/>
      <c r="H1774" s="136"/>
    </row>
    <row r="1775" spans="2:8" x14ac:dyDescent="0.25">
      <c r="B1775" s="545"/>
      <c r="C1775" s="136"/>
      <c r="D1775" s="202"/>
      <c r="E1775" s="202"/>
      <c r="F1775" s="138"/>
      <c r="G1775" s="136"/>
      <c r="H1775" s="136"/>
    </row>
    <row r="1776" spans="2:8" x14ac:dyDescent="0.25">
      <c r="B1776" s="545"/>
      <c r="C1776" s="136"/>
      <c r="D1776" s="202"/>
      <c r="E1776" s="202"/>
      <c r="F1776" s="138"/>
      <c r="G1776" s="136"/>
      <c r="H1776" s="136"/>
    </row>
    <row r="1777" spans="2:8" x14ac:dyDescent="0.25">
      <c r="B1777" s="545"/>
      <c r="C1777" s="136"/>
      <c r="D1777" s="202"/>
      <c r="E1777" s="202"/>
      <c r="F1777" s="138"/>
      <c r="G1777" s="136"/>
      <c r="H1777" s="136"/>
    </row>
    <row r="1778" spans="2:8" x14ac:dyDescent="0.25">
      <c r="B1778" s="545"/>
      <c r="C1778" s="136"/>
      <c r="D1778" s="202"/>
      <c r="E1778" s="202"/>
      <c r="F1778" s="138"/>
      <c r="G1778" s="136"/>
      <c r="H1778" s="136"/>
    </row>
    <row r="1779" spans="2:8" x14ac:dyDescent="0.25">
      <c r="B1779" s="545"/>
      <c r="C1779" s="136"/>
      <c r="D1779" s="202"/>
      <c r="E1779" s="202"/>
      <c r="F1779" s="138"/>
      <c r="G1779" s="136"/>
      <c r="H1779" s="136"/>
    </row>
    <row r="1780" spans="2:8" x14ac:dyDescent="0.25">
      <c r="B1780" s="545"/>
      <c r="C1780" s="136"/>
      <c r="D1780" s="202"/>
      <c r="E1780" s="202"/>
      <c r="F1780" s="138"/>
      <c r="G1780" s="136"/>
      <c r="H1780" s="136"/>
    </row>
    <row r="1781" spans="2:8" x14ac:dyDescent="0.25">
      <c r="B1781" s="545"/>
      <c r="C1781" s="136"/>
      <c r="D1781" s="202"/>
      <c r="E1781" s="202"/>
      <c r="F1781" s="138"/>
      <c r="G1781" s="136"/>
      <c r="H1781" s="136"/>
    </row>
    <row r="1782" spans="2:8" x14ac:dyDescent="0.25">
      <c r="B1782" s="545"/>
      <c r="C1782" s="136"/>
      <c r="D1782" s="202"/>
      <c r="E1782" s="202"/>
      <c r="F1782" s="138"/>
      <c r="G1782" s="136"/>
      <c r="H1782" s="136"/>
    </row>
    <row r="1783" spans="2:8" x14ac:dyDescent="0.25">
      <c r="B1783" s="545"/>
      <c r="C1783" s="136"/>
      <c r="D1783" s="202"/>
      <c r="E1783" s="202"/>
      <c r="F1783" s="138"/>
      <c r="G1783" s="136"/>
      <c r="H1783" s="136"/>
    </row>
    <row r="1784" spans="2:8" x14ac:dyDescent="0.25">
      <c r="B1784" s="545"/>
      <c r="C1784" s="136"/>
      <c r="D1784" s="202"/>
      <c r="E1784" s="202"/>
      <c r="F1784" s="138"/>
      <c r="G1784" s="136"/>
      <c r="H1784" s="136"/>
    </row>
    <row r="1785" spans="2:8" x14ac:dyDescent="0.25">
      <c r="B1785" s="545"/>
      <c r="C1785" s="136"/>
      <c r="D1785" s="202"/>
      <c r="E1785" s="202"/>
      <c r="F1785" s="138"/>
      <c r="G1785" s="136"/>
      <c r="H1785" s="136"/>
    </row>
    <row r="1786" spans="2:8" x14ac:dyDescent="0.25">
      <c r="B1786" s="545"/>
      <c r="C1786" s="136"/>
      <c r="D1786" s="202"/>
      <c r="E1786" s="202"/>
      <c r="F1786" s="138"/>
      <c r="G1786" s="136"/>
      <c r="H1786" s="136"/>
    </row>
    <row r="1787" spans="2:8" x14ac:dyDescent="0.25">
      <c r="B1787" s="545"/>
      <c r="C1787" s="136"/>
      <c r="D1787" s="202"/>
      <c r="E1787" s="202"/>
      <c r="F1787" s="138"/>
      <c r="G1787" s="136"/>
      <c r="H1787" s="136"/>
    </row>
    <row r="1788" spans="2:8" x14ac:dyDescent="0.25">
      <c r="B1788" s="545"/>
      <c r="C1788" s="136"/>
      <c r="D1788" s="202"/>
      <c r="E1788" s="202"/>
      <c r="F1788" s="138"/>
      <c r="G1788" s="136"/>
      <c r="H1788" s="136"/>
    </row>
    <row r="1789" spans="2:8" x14ac:dyDescent="0.25">
      <c r="B1789" s="545"/>
      <c r="C1789" s="136"/>
      <c r="D1789" s="202"/>
      <c r="E1789" s="202"/>
      <c r="F1789" s="138"/>
      <c r="G1789" s="136"/>
      <c r="H1789" s="136"/>
    </row>
    <row r="1790" spans="2:8" x14ac:dyDescent="0.25">
      <c r="B1790" s="545"/>
      <c r="C1790" s="136"/>
      <c r="D1790" s="202"/>
      <c r="E1790" s="202"/>
      <c r="F1790" s="138"/>
      <c r="G1790" s="136"/>
      <c r="H1790" s="136"/>
    </row>
    <row r="1791" spans="2:8" x14ac:dyDescent="0.25">
      <c r="B1791" s="545"/>
      <c r="C1791" s="136"/>
      <c r="D1791" s="202"/>
      <c r="E1791" s="202"/>
      <c r="F1791" s="138"/>
      <c r="G1791" s="136"/>
      <c r="H1791" s="136"/>
    </row>
    <row r="1792" spans="2:8" x14ac:dyDescent="0.25">
      <c r="B1792" s="545"/>
      <c r="C1792" s="136"/>
      <c r="D1792" s="202"/>
      <c r="E1792" s="202"/>
      <c r="F1792" s="138"/>
      <c r="G1792" s="136"/>
      <c r="H1792" s="136"/>
    </row>
    <row r="1793" spans="2:8" x14ac:dyDescent="0.25">
      <c r="B1793" s="545"/>
      <c r="C1793" s="136"/>
      <c r="D1793" s="202"/>
      <c r="E1793" s="202"/>
      <c r="F1793" s="138"/>
      <c r="G1793" s="136"/>
      <c r="H1793" s="136"/>
    </row>
    <row r="1794" spans="2:8" x14ac:dyDescent="0.25">
      <c r="B1794" s="545"/>
      <c r="C1794" s="136"/>
      <c r="D1794" s="202"/>
      <c r="E1794" s="202"/>
      <c r="F1794" s="138"/>
      <c r="G1794" s="136"/>
      <c r="H1794" s="136"/>
    </row>
    <row r="1795" spans="2:8" x14ac:dyDescent="0.25">
      <c r="B1795" s="545"/>
      <c r="C1795" s="136"/>
      <c r="D1795" s="202"/>
      <c r="E1795" s="202"/>
      <c r="F1795" s="138"/>
      <c r="G1795" s="136"/>
      <c r="H1795" s="136"/>
    </row>
    <row r="1796" spans="2:8" x14ac:dyDescent="0.25">
      <c r="B1796" s="545"/>
      <c r="C1796" s="136"/>
      <c r="D1796" s="202"/>
      <c r="E1796" s="202"/>
      <c r="F1796" s="138"/>
      <c r="G1796" s="136"/>
      <c r="H1796" s="136"/>
    </row>
    <row r="1797" spans="2:8" x14ac:dyDescent="0.25">
      <c r="B1797" s="545"/>
      <c r="C1797" s="136"/>
      <c r="D1797" s="202"/>
      <c r="E1797" s="202"/>
      <c r="F1797" s="138"/>
      <c r="G1797" s="136"/>
      <c r="H1797" s="136"/>
    </row>
    <row r="1798" spans="2:8" x14ac:dyDescent="0.25">
      <c r="B1798" s="545"/>
      <c r="C1798" s="136"/>
      <c r="D1798" s="202"/>
      <c r="E1798" s="202"/>
      <c r="F1798" s="138"/>
      <c r="G1798" s="136"/>
      <c r="H1798" s="136"/>
    </row>
    <row r="1799" spans="2:8" x14ac:dyDescent="0.25">
      <c r="B1799" s="545"/>
      <c r="C1799" s="136"/>
      <c r="D1799" s="202"/>
      <c r="E1799" s="202"/>
      <c r="F1799" s="138"/>
      <c r="G1799" s="136"/>
      <c r="H1799" s="136"/>
    </row>
    <row r="1800" spans="2:8" x14ac:dyDescent="0.25">
      <c r="B1800" s="545"/>
      <c r="C1800" s="136"/>
      <c r="D1800" s="202"/>
      <c r="E1800" s="202"/>
      <c r="F1800" s="138"/>
      <c r="G1800" s="136"/>
      <c r="H1800" s="136"/>
    </row>
    <row r="1801" spans="2:8" x14ac:dyDescent="0.25">
      <c r="B1801" s="545"/>
      <c r="C1801" s="136"/>
      <c r="D1801" s="202"/>
      <c r="E1801" s="202"/>
      <c r="F1801" s="138"/>
      <c r="G1801" s="136"/>
      <c r="H1801" s="136"/>
    </row>
    <row r="1802" spans="2:8" x14ac:dyDescent="0.25">
      <c r="B1802" s="545"/>
      <c r="C1802" s="136"/>
      <c r="D1802" s="202"/>
      <c r="E1802" s="202"/>
      <c r="F1802" s="138"/>
      <c r="G1802" s="136"/>
      <c r="H1802" s="136"/>
    </row>
    <row r="1803" spans="2:8" x14ac:dyDescent="0.25">
      <c r="B1803" s="545"/>
      <c r="C1803" s="136"/>
      <c r="D1803" s="202"/>
      <c r="E1803" s="202"/>
      <c r="F1803" s="138"/>
      <c r="G1803" s="136"/>
      <c r="H1803" s="136"/>
    </row>
    <row r="1804" spans="2:8" x14ac:dyDescent="0.25">
      <c r="B1804" s="545"/>
      <c r="C1804" s="136"/>
      <c r="D1804" s="202"/>
      <c r="E1804" s="202"/>
      <c r="F1804" s="138"/>
      <c r="G1804" s="136"/>
      <c r="H1804" s="136"/>
    </row>
    <row r="1805" spans="2:8" x14ac:dyDescent="0.25">
      <c r="B1805" s="545"/>
      <c r="C1805" s="136"/>
      <c r="D1805" s="202"/>
      <c r="E1805" s="202"/>
      <c r="F1805" s="138"/>
      <c r="G1805" s="136"/>
      <c r="H1805" s="136"/>
    </row>
    <row r="1806" spans="2:8" x14ac:dyDescent="0.25">
      <c r="B1806" s="545"/>
      <c r="C1806" s="136"/>
      <c r="D1806" s="202"/>
      <c r="E1806" s="202"/>
      <c r="F1806" s="138"/>
      <c r="G1806" s="136"/>
      <c r="H1806" s="136"/>
    </row>
    <row r="1807" spans="2:8" x14ac:dyDescent="0.25">
      <c r="B1807" s="545"/>
      <c r="C1807" s="136"/>
      <c r="D1807" s="202"/>
      <c r="E1807" s="202"/>
      <c r="F1807" s="138"/>
      <c r="G1807" s="136"/>
      <c r="H1807" s="136"/>
    </row>
    <row r="1808" spans="2:8" x14ac:dyDescent="0.25">
      <c r="B1808" s="545"/>
      <c r="C1808" s="136"/>
      <c r="D1808" s="202"/>
      <c r="E1808" s="202"/>
      <c r="F1808" s="138"/>
      <c r="G1808" s="136"/>
      <c r="H1808" s="136"/>
    </row>
    <row r="1809" spans="2:8" x14ac:dyDescent="0.25">
      <c r="B1809" s="545"/>
      <c r="C1809" s="136"/>
      <c r="D1809" s="202"/>
      <c r="E1809" s="202"/>
      <c r="F1809" s="138"/>
      <c r="G1809" s="136"/>
      <c r="H1809" s="136"/>
    </row>
    <row r="1810" spans="2:8" x14ac:dyDescent="0.25">
      <c r="B1810" s="545"/>
      <c r="C1810" s="136"/>
      <c r="D1810" s="202"/>
      <c r="E1810" s="202"/>
      <c r="F1810" s="138"/>
      <c r="G1810" s="136"/>
      <c r="H1810" s="136"/>
    </row>
    <row r="1811" spans="2:8" x14ac:dyDescent="0.25">
      <c r="B1811" s="545"/>
      <c r="C1811" s="136"/>
      <c r="D1811" s="202"/>
      <c r="E1811" s="202"/>
      <c r="F1811" s="138"/>
      <c r="G1811" s="136"/>
      <c r="H1811" s="136"/>
    </row>
    <row r="1812" spans="2:8" x14ac:dyDescent="0.25">
      <c r="B1812" s="545"/>
      <c r="C1812" s="136"/>
      <c r="D1812" s="202"/>
      <c r="E1812" s="202"/>
      <c r="F1812" s="138"/>
      <c r="G1812" s="136"/>
      <c r="H1812" s="136"/>
    </row>
    <row r="1813" spans="2:8" x14ac:dyDescent="0.25">
      <c r="B1813" s="545"/>
      <c r="C1813" s="136"/>
      <c r="D1813" s="202"/>
      <c r="E1813" s="202"/>
      <c r="F1813" s="138"/>
      <c r="G1813" s="136"/>
      <c r="H1813" s="136"/>
    </row>
    <row r="1814" spans="2:8" x14ac:dyDescent="0.25">
      <c r="B1814" s="545"/>
      <c r="C1814" s="136"/>
      <c r="D1814" s="202"/>
      <c r="E1814" s="202"/>
      <c r="F1814" s="138"/>
      <c r="G1814" s="136"/>
      <c r="H1814" s="136"/>
    </row>
    <row r="1815" spans="2:8" x14ac:dyDescent="0.25">
      <c r="B1815" s="545"/>
      <c r="C1815" s="136"/>
      <c r="D1815" s="202"/>
      <c r="E1815" s="202"/>
      <c r="F1815" s="138"/>
      <c r="G1815" s="136"/>
      <c r="H1815" s="136"/>
    </row>
    <row r="1816" spans="2:8" x14ac:dyDescent="0.25">
      <c r="B1816" s="545"/>
      <c r="C1816" s="136"/>
      <c r="D1816" s="202"/>
      <c r="E1816" s="202"/>
      <c r="F1816" s="138"/>
      <c r="G1816" s="136"/>
      <c r="H1816" s="136"/>
    </row>
    <row r="1817" spans="2:8" x14ac:dyDescent="0.25">
      <c r="B1817" s="545"/>
      <c r="C1817" s="136"/>
      <c r="D1817" s="202"/>
      <c r="E1817" s="202"/>
      <c r="F1817" s="138"/>
      <c r="G1817" s="136"/>
      <c r="H1817" s="136"/>
    </row>
    <row r="1818" spans="2:8" x14ac:dyDescent="0.25">
      <c r="B1818" s="545"/>
      <c r="C1818" s="136"/>
      <c r="D1818" s="202"/>
      <c r="E1818" s="202"/>
      <c r="F1818" s="138"/>
      <c r="G1818" s="136"/>
      <c r="H1818" s="136"/>
    </row>
    <row r="1819" spans="2:8" x14ac:dyDescent="0.25">
      <c r="B1819" s="545"/>
      <c r="C1819" s="136"/>
      <c r="D1819" s="202"/>
      <c r="E1819" s="202"/>
      <c r="F1819" s="138"/>
      <c r="G1819" s="136"/>
      <c r="H1819" s="136"/>
    </row>
    <row r="1820" spans="2:8" x14ac:dyDescent="0.25">
      <c r="B1820" s="545"/>
      <c r="C1820" s="136"/>
      <c r="D1820" s="202"/>
      <c r="E1820" s="202"/>
      <c r="F1820" s="138"/>
      <c r="G1820" s="136"/>
      <c r="H1820" s="136"/>
    </row>
    <row r="1821" spans="2:8" x14ac:dyDescent="0.25">
      <c r="B1821" s="545"/>
      <c r="C1821" s="136"/>
      <c r="D1821" s="202"/>
      <c r="E1821" s="202"/>
      <c r="F1821" s="138"/>
      <c r="G1821" s="136"/>
      <c r="H1821" s="136"/>
    </row>
    <row r="1822" spans="2:8" x14ac:dyDescent="0.25">
      <c r="B1822" s="545"/>
      <c r="C1822" s="136"/>
      <c r="D1822" s="202"/>
      <c r="E1822" s="202"/>
      <c r="F1822" s="138"/>
      <c r="G1822" s="136"/>
      <c r="H1822" s="136"/>
    </row>
    <row r="1823" spans="2:8" x14ac:dyDescent="0.25">
      <c r="B1823" s="545"/>
      <c r="C1823" s="136"/>
      <c r="D1823" s="202"/>
      <c r="E1823" s="202"/>
      <c r="F1823" s="138"/>
      <c r="G1823" s="136"/>
      <c r="H1823" s="136"/>
    </row>
    <row r="1824" spans="2:8" x14ac:dyDescent="0.25">
      <c r="B1824" s="545"/>
      <c r="C1824" s="136"/>
      <c r="D1824" s="202"/>
      <c r="E1824" s="202"/>
      <c r="F1824" s="138"/>
      <c r="G1824" s="136"/>
      <c r="H1824" s="136"/>
    </row>
    <row r="1825" spans="2:8" x14ac:dyDescent="0.25">
      <c r="B1825" s="545"/>
      <c r="C1825" s="136"/>
      <c r="D1825" s="202"/>
      <c r="E1825" s="202"/>
      <c r="F1825" s="138"/>
      <c r="G1825" s="136"/>
      <c r="H1825" s="136"/>
    </row>
    <row r="1826" spans="2:8" x14ac:dyDescent="0.25">
      <c r="B1826" s="545"/>
      <c r="C1826" s="136"/>
      <c r="D1826" s="202"/>
      <c r="E1826" s="202"/>
      <c r="F1826" s="138"/>
      <c r="G1826" s="136"/>
      <c r="H1826" s="136"/>
    </row>
    <row r="1827" spans="2:8" x14ac:dyDescent="0.25">
      <c r="B1827" s="545"/>
      <c r="C1827" s="136"/>
      <c r="D1827" s="202"/>
      <c r="E1827" s="202"/>
      <c r="F1827" s="138"/>
      <c r="G1827" s="136"/>
      <c r="H1827" s="136"/>
    </row>
    <row r="1828" spans="2:8" x14ac:dyDescent="0.25">
      <c r="B1828" s="545"/>
      <c r="C1828" s="136"/>
      <c r="D1828" s="202"/>
      <c r="E1828" s="202"/>
      <c r="F1828" s="138"/>
      <c r="G1828" s="136"/>
      <c r="H1828" s="136"/>
    </row>
    <row r="1829" spans="2:8" x14ac:dyDescent="0.25">
      <c r="B1829" s="545"/>
      <c r="C1829" s="136"/>
      <c r="D1829" s="202"/>
      <c r="E1829" s="202"/>
      <c r="F1829" s="138"/>
      <c r="G1829" s="136"/>
      <c r="H1829" s="136"/>
    </row>
    <row r="1830" spans="2:8" x14ac:dyDescent="0.25">
      <c r="B1830" s="545"/>
      <c r="C1830" s="136"/>
      <c r="D1830" s="202"/>
      <c r="E1830" s="202"/>
      <c r="F1830" s="138"/>
      <c r="G1830" s="136"/>
      <c r="H1830" s="136"/>
    </row>
    <row r="1831" spans="2:8" x14ac:dyDescent="0.25">
      <c r="B1831" s="545"/>
      <c r="C1831" s="136"/>
      <c r="D1831" s="202"/>
      <c r="E1831" s="202"/>
      <c r="F1831" s="138"/>
      <c r="G1831" s="136"/>
      <c r="H1831" s="136"/>
    </row>
    <row r="1832" spans="2:8" x14ac:dyDescent="0.25">
      <c r="B1832" s="545"/>
      <c r="C1832" s="136"/>
      <c r="D1832" s="202"/>
      <c r="E1832" s="202"/>
      <c r="F1832" s="138"/>
      <c r="G1832" s="136"/>
      <c r="H1832" s="136"/>
    </row>
    <row r="1833" spans="2:8" x14ac:dyDescent="0.25">
      <c r="B1833" s="545"/>
      <c r="C1833" s="136"/>
      <c r="D1833" s="202"/>
      <c r="E1833" s="202"/>
      <c r="F1833" s="138"/>
      <c r="G1833" s="136"/>
      <c r="H1833" s="136"/>
    </row>
    <row r="1834" spans="2:8" x14ac:dyDescent="0.25">
      <c r="B1834" s="545"/>
      <c r="C1834" s="136"/>
      <c r="D1834" s="202"/>
      <c r="E1834" s="202"/>
      <c r="F1834" s="138"/>
      <c r="G1834" s="136"/>
      <c r="H1834" s="136"/>
    </row>
    <row r="1835" spans="2:8" x14ac:dyDescent="0.25">
      <c r="B1835" s="545"/>
      <c r="C1835" s="136"/>
      <c r="D1835" s="202"/>
      <c r="E1835" s="202"/>
      <c r="F1835" s="138"/>
      <c r="G1835" s="136"/>
      <c r="H1835" s="136"/>
    </row>
    <row r="1836" spans="2:8" x14ac:dyDescent="0.25">
      <c r="B1836" s="545"/>
      <c r="C1836" s="136"/>
      <c r="D1836" s="202"/>
      <c r="E1836" s="202"/>
      <c r="F1836" s="138"/>
      <c r="G1836" s="136"/>
      <c r="H1836" s="136"/>
    </row>
    <row r="1837" spans="2:8" x14ac:dyDescent="0.25">
      <c r="B1837" s="545"/>
      <c r="C1837" s="136"/>
      <c r="D1837" s="202"/>
      <c r="E1837" s="202"/>
      <c r="F1837" s="138"/>
      <c r="G1837" s="136"/>
      <c r="H1837" s="136"/>
    </row>
    <row r="1838" spans="2:8" x14ac:dyDescent="0.25">
      <c r="B1838" s="545"/>
      <c r="C1838" s="136"/>
      <c r="D1838" s="202"/>
      <c r="E1838" s="202"/>
      <c r="F1838" s="138"/>
      <c r="G1838" s="136"/>
      <c r="H1838" s="136"/>
    </row>
    <row r="1839" spans="2:8" x14ac:dyDescent="0.25">
      <c r="B1839" s="545"/>
      <c r="C1839" s="136"/>
      <c r="D1839" s="202"/>
      <c r="E1839" s="202"/>
      <c r="F1839" s="138"/>
      <c r="G1839" s="136"/>
      <c r="H1839" s="136"/>
    </row>
    <row r="1840" spans="2:8" x14ac:dyDescent="0.25">
      <c r="B1840" s="545"/>
      <c r="C1840" s="136"/>
      <c r="D1840" s="202"/>
      <c r="E1840" s="202"/>
      <c r="F1840" s="138"/>
      <c r="G1840" s="136"/>
      <c r="H1840" s="136"/>
    </row>
    <row r="1841" spans="2:8" x14ac:dyDescent="0.25">
      <c r="B1841" s="545"/>
      <c r="C1841" s="136"/>
      <c r="D1841" s="202"/>
      <c r="E1841" s="202"/>
      <c r="F1841" s="138"/>
      <c r="G1841" s="136"/>
      <c r="H1841" s="136"/>
    </row>
    <row r="1842" spans="2:8" x14ac:dyDescent="0.25">
      <c r="B1842" s="545"/>
      <c r="C1842" s="136"/>
      <c r="D1842" s="202"/>
      <c r="E1842" s="202"/>
      <c r="F1842" s="138"/>
      <c r="G1842" s="136"/>
      <c r="H1842" s="136"/>
    </row>
    <row r="1843" spans="2:8" x14ac:dyDescent="0.25">
      <c r="B1843" s="545"/>
      <c r="C1843" s="136"/>
      <c r="D1843" s="202"/>
      <c r="E1843" s="202"/>
      <c r="F1843" s="138"/>
      <c r="G1843" s="136"/>
      <c r="H1843" s="136"/>
    </row>
    <row r="1844" spans="2:8" x14ac:dyDescent="0.25">
      <c r="B1844" s="545"/>
      <c r="C1844" s="136"/>
      <c r="D1844" s="202"/>
      <c r="E1844" s="202"/>
      <c r="F1844" s="138"/>
      <c r="G1844" s="136"/>
      <c r="H1844" s="136"/>
    </row>
    <row r="1845" spans="2:8" x14ac:dyDescent="0.25">
      <c r="B1845" s="545"/>
      <c r="C1845" s="136"/>
      <c r="D1845" s="202"/>
      <c r="E1845" s="202"/>
      <c r="F1845" s="138"/>
      <c r="G1845" s="136"/>
      <c r="H1845" s="136"/>
    </row>
    <row r="1846" spans="2:8" x14ac:dyDescent="0.25">
      <c r="B1846" s="545"/>
      <c r="C1846" s="136"/>
      <c r="D1846" s="202"/>
      <c r="E1846" s="202"/>
      <c r="F1846" s="138"/>
      <c r="G1846" s="136"/>
      <c r="H1846" s="136"/>
    </row>
    <row r="1847" spans="2:8" x14ac:dyDescent="0.25">
      <c r="B1847" s="545"/>
      <c r="C1847" s="136"/>
      <c r="D1847" s="202"/>
      <c r="E1847" s="202"/>
      <c r="F1847" s="138"/>
      <c r="G1847" s="136"/>
      <c r="H1847" s="136"/>
    </row>
    <row r="1848" spans="2:8" x14ac:dyDescent="0.25">
      <c r="B1848" s="545"/>
      <c r="C1848" s="136"/>
      <c r="D1848" s="202"/>
      <c r="E1848" s="202"/>
      <c r="F1848" s="138"/>
      <c r="G1848" s="136"/>
      <c r="H1848" s="136"/>
    </row>
    <row r="1849" spans="2:8" x14ac:dyDescent="0.25">
      <c r="B1849" s="545"/>
      <c r="C1849" s="136"/>
      <c r="D1849" s="202"/>
      <c r="E1849" s="202"/>
      <c r="F1849" s="138"/>
      <c r="G1849" s="136"/>
      <c r="H1849" s="136"/>
    </row>
    <row r="1850" spans="2:8" x14ac:dyDescent="0.25">
      <c r="B1850" s="545"/>
      <c r="C1850" s="136"/>
      <c r="D1850" s="202"/>
      <c r="E1850" s="202"/>
      <c r="F1850" s="138"/>
      <c r="G1850" s="136"/>
      <c r="H1850" s="136"/>
    </row>
    <row r="1851" spans="2:8" x14ac:dyDescent="0.25">
      <c r="B1851" s="545"/>
      <c r="C1851" s="136"/>
      <c r="D1851" s="202"/>
      <c r="E1851" s="202"/>
      <c r="F1851" s="138"/>
      <c r="G1851" s="136"/>
      <c r="H1851" s="136"/>
    </row>
    <row r="1852" spans="2:8" x14ac:dyDescent="0.25">
      <c r="B1852" s="545"/>
      <c r="C1852" s="136"/>
      <c r="D1852" s="202"/>
      <c r="E1852" s="202"/>
      <c r="F1852" s="138"/>
      <c r="G1852" s="136"/>
      <c r="H1852" s="136"/>
    </row>
    <row r="1853" spans="2:8" x14ac:dyDescent="0.25">
      <c r="B1853" s="545"/>
      <c r="C1853" s="136"/>
      <c r="D1853" s="202"/>
      <c r="E1853" s="202"/>
      <c r="F1853" s="138"/>
      <c r="G1853" s="136"/>
      <c r="H1853" s="136"/>
    </row>
    <row r="1854" spans="2:8" x14ac:dyDescent="0.25">
      <c r="B1854" s="545"/>
      <c r="C1854" s="136"/>
      <c r="D1854" s="202"/>
      <c r="E1854" s="202"/>
      <c r="F1854" s="138"/>
      <c r="G1854" s="136"/>
      <c r="H1854" s="136"/>
    </row>
    <row r="1855" spans="2:8" x14ac:dyDescent="0.25">
      <c r="B1855" s="545"/>
      <c r="C1855" s="136"/>
      <c r="D1855" s="202"/>
      <c r="E1855" s="202"/>
      <c r="F1855" s="138"/>
      <c r="G1855" s="136"/>
      <c r="H1855" s="136"/>
    </row>
    <row r="1856" spans="2:8" x14ac:dyDescent="0.25">
      <c r="B1856" s="545"/>
      <c r="C1856" s="136"/>
      <c r="D1856" s="202"/>
      <c r="E1856" s="202"/>
      <c r="F1856" s="138"/>
      <c r="G1856" s="136"/>
      <c r="H1856" s="136"/>
    </row>
    <row r="1857" spans="2:8" x14ac:dyDescent="0.25">
      <c r="B1857" s="545"/>
      <c r="C1857" s="136"/>
      <c r="D1857" s="202"/>
      <c r="E1857" s="202"/>
      <c r="F1857" s="138"/>
      <c r="G1857" s="136"/>
      <c r="H1857" s="136"/>
    </row>
    <row r="1858" spans="2:8" x14ac:dyDescent="0.25">
      <c r="B1858" s="545"/>
      <c r="C1858" s="136"/>
      <c r="D1858" s="202"/>
      <c r="E1858" s="202"/>
      <c r="F1858" s="138"/>
      <c r="G1858" s="136"/>
      <c r="H1858" s="136"/>
    </row>
    <row r="1859" spans="2:8" x14ac:dyDescent="0.25">
      <c r="B1859" s="545"/>
      <c r="C1859" s="136"/>
      <c r="D1859" s="202"/>
      <c r="E1859" s="202"/>
      <c r="F1859" s="138"/>
      <c r="G1859" s="136"/>
      <c r="H1859" s="136"/>
    </row>
    <row r="1860" spans="2:8" x14ac:dyDescent="0.25">
      <c r="B1860" s="545"/>
      <c r="C1860" s="136"/>
      <c r="D1860" s="202"/>
      <c r="E1860" s="202"/>
      <c r="F1860" s="138"/>
      <c r="G1860" s="136"/>
      <c r="H1860" s="136"/>
    </row>
    <row r="1861" spans="2:8" x14ac:dyDescent="0.25">
      <c r="B1861" s="545"/>
      <c r="C1861" s="136"/>
      <c r="D1861" s="202"/>
      <c r="E1861" s="202"/>
      <c r="F1861" s="138"/>
      <c r="G1861" s="136"/>
      <c r="H1861" s="136"/>
    </row>
    <row r="1862" spans="2:8" x14ac:dyDescent="0.25">
      <c r="B1862" s="545"/>
      <c r="C1862" s="136"/>
      <c r="D1862" s="202"/>
      <c r="E1862" s="202"/>
      <c r="F1862" s="138"/>
      <c r="G1862" s="136"/>
      <c r="H1862" s="136"/>
    </row>
    <row r="1863" spans="2:8" x14ac:dyDescent="0.25">
      <c r="B1863" s="545"/>
      <c r="C1863" s="136"/>
      <c r="D1863" s="202"/>
      <c r="E1863" s="202"/>
      <c r="F1863" s="138"/>
      <c r="G1863" s="136"/>
      <c r="H1863" s="136"/>
    </row>
    <row r="1864" spans="2:8" x14ac:dyDescent="0.25">
      <c r="B1864" s="545"/>
      <c r="C1864" s="136"/>
      <c r="D1864" s="202"/>
      <c r="E1864" s="202"/>
      <c r="F1864" s="138"/>
      <c r="G1864" s="136"/>
      <c r="H1864" s="136"/>
    </row>
    <row r="1865" spans="2:8" x14ac:dyDescent="0.25">
      <c r="B1865" s="545"/>
      <c r="C1865" s="136"/>
      <c r="D1865" s="202"/>
      <c r="E1865" s="202"/>
      <c r="F1865" s="138"/>
      <c r="G1865" s="136"/>
      <c r="H1865" s="136"/>
    </row>
    <row r="1866" spans="2:8" x14ac:dyDescent="0.25">
      <c r="B1866" s="545"/>
      <c r="C1866" s="136"/>
      <c r="D1866" s="202"/>
      <c r="E1866" s="202"/>
      <c r="F1866" s="138"/>
      <c r="G1866" s="136"/>
      <c r="H1866" s="136"/>
    </row>
    <row r="1867" spans="2:8" x14ac:dyDescent="0.25">
      <c r="B1867" s="545"/>
      <c r="C1867" s="136"/>
      <c r="D1867" s="202"/>
      <c r="E1867" s="202"/>
      <c r="F1867" s="138"/>
      <c r="G1867" s="136"/>
      <c r="H1867" s="136"/>
    </row>
    <row r="1868" spans="2:8" x14ac:dyDescent="0.25">
      <c r="B1868" s="545"/>
      <c r="C1868" s="136"/>
      <c r="D1868" s="202"/>
      <c r="E1868" s="202"/>
      <c r="F1868" s="138"/>
      <c r="G1868" s="136"/>
      <c r="H1868" s="136"/>
    </row>
    <row r="1869" spans="2:8" x14ac:dyDescent="0.25">
      <c r="B1869" s="545"/>
      <c r="C1869" s="136"/>
      <c r="D1869" s="202"/>
      <c r="E1869" s="202"/>
      <c r="F1869" s="138"/>
      <c r="G1869" s="136"/>
      <c r="H1869" s="136"/>
    </row>
    <row r="1870" spans="2:8" x14ac:dyDescent="0.25">
      <c r="B1870" s="545"/>
      <c r="C1870" s="136"/>
      <c r="D1870" s="202"/>
      <c r="E1870" s="202"/>
      <c r="F1870" s="138"/>
      <c r="G1870" s="136"/>
      <c r="H1870" s="136"/>
    </row>
    <row r="1871" spans="2:8" x14ac:dyDescent="0.25">
      <c r="B1871" s="545"/>
      <c r="C1871" s="136"/>
      <c r="D1871" s="202"/>
      <c r="E1871" s="202"/>
      <c r="F1871" s="138"/>
      <c r="G1871" s="136"/>
      <c r="H1871" s="136"/>
    </row>
    <row r="1872" spans="2:8" x14ac:dyDescent="0.25">
      <c r="B1872" s="545"/>
      <c r="C1872" s="136"/>
      <c r="D1872" s="202"/>
      <c r="E1872" s="202"/>
      <c r="F1872" s="138"/>
      <c r="G1872" s="136"/>
      <c r="H1872" s="136"/>
    </row>
    <row r="1873" spans="2:8" x14ac:dyDescent="0.25">
      <c r="B1873" s="545"/>
      <c r="C1873" s="136"/>
      <c r="D1873" s="202"/>
      <c r="E1873" s="202"/>
      <c r="F1873" s="138"/>
      <c r="G1873" s="136"/>
      <c r="H1873" s="136"/>
    </row>
    <row r="1874" spans="2:8" x14ac:dyDescent="0.25">
      <c r="B1874" s="545"/>
      <c r="C1874" s="136"/>
      <c r="D1874" s="202"/>
      <c r="E1874" s="202"/>
      <c r="F1874" s="138"/>
      <c r="G1874" s="136"/>
      <c r="H1874" s="136"/>
    </row>
    <row r="1875" spans="2:8" x14ac:dyDescent="0.25">
      <c r="B1875" s="545"/>
      <c r="C1875" s="136"/>
      <c r="D1875" s="202"/>
      <c r="E1875" s="202"/>
      <c r="F1875" s="138"/>
      <c r="G1875" s="136"/>
      <c r="H1875" s="136"/>
    </row>
    <row r="1876" spans="2:8" x14ac:dyDescent="0.25">
      <c r="B1876" s="545"/>
      <c r="C1876" s="136"/>
      <c r="D1876" s="202"/>
      <c r="E1876" s="202"/>
      <c r="F1876" s="138"/>
      <c r="G1876" s="136"/>
      <c r="H1876" s="136"/>
    </row>
    <row r="1877" spans="2:8" x14ac:dyDescent="0.25">
      <c r="B1877" s="545"/>
      <c r="C1877" s="136"/>
      <c r="D1877" s="202"/>
      <c r="E1877" s="202"/>
      <c r="F1877" s="138"/>
      <c r="G1877" s="136"/>
      <c r="H1877" s="136"/>
    </row>
    <row r="1878" spans="2:8" x14ac:dyDescent="0.25">
      <c r="B1878" s="545"/>
      <c r="C1878" s="136"/>
      <c r="D1878" s="202"/>
      <c r="E1878" s="202"/>
      <c r="F1878" s="138"/>
      <c r="G1878" s="136"/>
      <c r="H1878" s="136"/>
    </row>
    <row r="1879" spans="2:8" x14ac:dyDescent="0.25">
      <c r="B1879" s="545"/>
      <c r="C1879" s="136"/>
      <c r="D1879" s="202"/>
      <c r="E1879" s="202"/>
      <c r="F1879" s="138"/>
      <c r="G1879" s="136"/>
      <c r="H1879" s="136"/>
    </row>
    <row r="1880" spans="2:8" x14ac:dyDescent="0.25">
      <c r="B1880" s="545"/>
      <c r="C1880" s="136"/>
      <c r="D1880" s="202"/>
      <c r="E1880" s="202"/>
      <c r="F1880" s="138"/>
      <c r="G1880" s="136"/>
      <c r="H1880" s="136"/>
    </row>
    <row r="1881" spans="2:8" x14ac:dyDescent="0.25">
      <c r="B1881" s="545"/>
      <c r="C1881" s="136"/>
      <c r="D1881" s="202"/>
      <c r="E1881" s="202"/>
      <c r="F1881" s="138"/>
      <c r="G1881" s="136"/>
      <c r="H1881" s="136"/>
    </row>
    <row r="1882" spans="2:8" x14ac:dyDescent="0.25">
      <c r="B1882" s="545"/>
      <c r="C1882" s="136"/>
      <c r="D1882" s="202"/>
      <c r="E1882" s="202"/>
      <c r="F1882" s="138"/>
      <c r="G1882" s="136"/>
      <c r="H1882" s="136"/>
    </row>
    <row r="1883" spans="2:8" x14ac:dyDescent="0.25">
      <c r="B1883" s="545"/>
      <c r="C1883" s="136"/>
      <c r="D1883" s="202"/>
      <c r="E1883" s="202"/>
      <c r="F1883" s="138"/>
      <c r="G1883" s="136"/>
      <c r="H1883" s="136"/>
    </row>
    <row r="1884" spans="2:8" x14ac:dyDescent="0.25">
      <c r="B1884" s="545"/>
      <c r="C1884" s="136"/>
      <c r="D1884" s="202"/>
      <c r="E1884" s="202"/>
      <c r="F1884" s="138"/>
      <c r="G1884" s="136"/>
      <c r="H1884" s="136"/>
    </row>
    <row r="1885" spans="2:8" x14ac:dyDescent="0.25">
      <c r="B1885" s="545"/>
      <c r="C1885" s="136"/>
      <c r="D1885" s="202"/>
      <c r="E1885" s="202"/>
      <c r="F1885" s="138"/>
      <c r="G1885" s="136"/>
      <c r="H1885" s="136"/>
    </row>
    <row r="1886" spans="2:8" x14ac:dyDescent="0.25">
      <c r="B1886" s="545"/>
      <c r="C1886" s="136"/>
      <c r="D1886" s="202"/>
      <c r="E1886" s="202"/>
      <c r="F1886" s="138"/>
      <c r="G1886" s="136"/>
      <c r="H1886" s="136"/>
    </row>
    <row r="1887" spans="2:8" x14ac:dyDescent="0.25">
      <c r="B1887" s="545"/>
      <c r="C1887" s="136"/>
      <c r="D1887" s="202"/>
      <c r="E1887" s="202"/>
      <c r="F1887" s="138"/>
      <c r="G1887" s="136"/>
      <c r="H1887" s="136"/>
    </row>
    <row r="1888" spans="2:8" x14ac:dyDescent="0.25">
      <c r="B1888" s="545"/>
      <c r="C1888" s="136"/>
      <c r="D1888" s="202"/>
      <c r="E1888" s="202"/>
      <c r="F1888" s="138"/>
      <c r="G1888" s="136"/>
      <c r="H1888" s="136"/>
    </row>
    <row r="1889" spans="2:8" x14ac:dyDescent="0.25">
      <c r="B1889" s="545"/>
      <c r="C1889" s="136"/>
      <c r="D1889" s="202"/>
      <c r="E1889" s="202"/>
      <c r="F1889" s="138"/>
      <c r="G1889" s="136"/>
      <c r="H1889" s="136"/>
    </row>
    <row r="1890" spans="2:8" x14ac:dyDescent="0.25">
      <c r="B1890" s="545"/>
      <c r="C1890" s="136"/>
      <c r="D1890" s="202"/>
      <c r="E1890" s="202"/>
      <c r="F1890" s="138"/>
      <c r="G1890" s="136"/>
      <c r="H1890" s="136"/>
    </row>
    <row r="1891" spans="2:8" x14ac:dyDescent="0.25">
      <c r="B1891" s="545"/>
      <c r="C1891" s="136"/>
      <c r="D1891" s="202"/>
      <c r="E1891" s="202"/>
      <c r="F1891" s="138"/>
      <c r="G1891" s="136"/>
      <c r="H1891" s="136"/>
    </row>
    <row r="1892" spans="2:8" x14ac:dyDescent="0.25">
      <c r="B1892" s="545"/>
      <c r="C1892" s="136"/>
      <c r="D1892" s="202"/>
      <c r="E1892" s="202"/>
      <c r="F1892" s="138"/>
      <c r="G1892" s="136"/>
      <c r="H1892" s="136"/>
    </row>
    <row r="1893" spans="2:8" x14ac:dyDescent="0.25">
      <c r="B1893" s="545"/>
      <c r="C1893" s="136"/>
      <c r="D1893" s="202"/>
      <c r="E1893" s="202"/>
      <c r="F1893" s="138"/>
      <c r="G1893" s="136"/>
      <c r="H1893" s="136"/>
    </row>
    <row r="1894" spans="2:8" x14ac:dyDescent="0.25">
      <c r="B1894" s="545"/>
      <c r="C1894" s="136"/>
      <c r="D1894" s="202"/>
      <c r="E1894" s="202"/>
      <c r="F1894" s="138"/>
      <c r="G1894" s="136"/>
      <c r="H1894" s="136"/>
    </row>
    <row r="1895" spans="2:8" x14ac:dyDescent="0.25">
      <c r="B1895" s="545"/>
      <c r="C1895" s="136"/>
      <c r="D1895" s="202"/>
      <c r="E1895" s="202"/>
      <c r="F1895" s="138"/>
      <c r="G1895" s="136"/>
      <c r="H1895" s="136"/>
    </row>
    <row r="1896" spans="2:8" x14ac:dyDescent="0.25">
      <c r="B1896" s="545"/>
      <c r="C1896" s="136"/>
      <c r="D1896" s="202"/>
      <c r="E1896" s="202"/>
      <c r="F1896" s="138"/>
      <c r="G1896" s="136"/>
      <c r="H1896" s="136"/>
    </row>
    <row r="1897" spans="2:8" x14ac:dyDescent="0.25">
      <c r="B1897" s="545"/>
      <c r="C1897" s="136"/>
      <c r="D1897" s="202"/>
      <c r="E1897" s="202"/>
      <c r="F1897" s="138"/>
      <c r="G1897" s="136"/>
      <c r="H1897" s="136"/>
    </row>
    <row r="1898" spans="2:8" x14ac:dyDescent="0.25">
      <c r="B1898" s="545"/>
      <c r="C1898" s="136"/>
      <c r="D1898" s="202"/>
      <c r="E1898" s="202"/>
      <c r="F1898" s="138"/>
      <c r="G1898" s="136"/>
      <c r="H1898" s="136"/>
    </row>
    <row r="1899" spans="2:8" x14ac:dyDescent="0.25">
      <c r="B1899" s="545"/>
      <c r="C1899" s="136"/>
      <c r="D1899" s="202"/>
      <c r="E1899" s="202"/>
      <c r="F1899" s="138"/>
      <c r="G1899" s="136"/>
      <c r="H1899" s="136"/>
    </row>
    <row r="1900" spans="2:8" x14ac:dyDescent="0.25">
      <c r="B1900" s="545"/>
      <c r="C1900" s="136"/>
      <c r="D1900" s="202"/>
      <c r="E1900" s="202"/>
      <c r="F1900" s="138"/>
      <c r="G1900" s="136"/>
      <c r="H1900" s="136"/>
    </row>
    <row r="1901" spans="2:8" x14ac:dyDescent="0.25">
      <c r="B1901" s="545"/>
      <c r="C1901" s="136"/>
      <c r="D1901" s="202"/>
      <c r="E1901" s="202"/>
      <c r="F1901" s="138"/>
      <c r="G1901" s="136"/>
      <c r="H1901" s="136"/>
    </row>
    <row r="1902" spans="2:8" x14ac:dyDescent="0.25">
      <c r="B1902" s="545"/>
      <c r="C1902" s="136"/>
      <c r="D1902" s="202"/>
      <c r="E1902" s="202"/>
      <c r="F1902" s="138"/>
      <c r="G1902" s="136"/>
      <c r="H1902" s="136"/>
    </row>
    <row r="1903" spans="2:8" x14ac:dyDescent="0.25">
      <c r="B1903" s="545"/>
      <c r="C1903" s="136"/>
      <c r="D1903" s="202"/>
      <c r="E1903" s="202"/>
      <c r="F1903" s="138"/>
      <c r="G1903" s="136"/>
      <c r="H1903" s="136"/>
    </row>
    <row r="1904" spans="2:8" x14ac:dyDescent="0.25">
      <c r="B1904" s="545"/>
      <c r="C1904" s="136"/>
      <c r="D1904" s="202"/>
      <c r="E1904" s="202"/>
      <c r="F1904" s="138"/>
      <c r="G1904" s="136"/>
      <c r="H1904" s="136"/>
    </row>
    <row r="1905" spans="2:8" x14ac:dyDescent="0.25">
      <c r="B1905" s="545"/>
      <c r="C1905" s="136"/>
      <c r="D1905" s="202"/>
      <c r="E1905" s="202"/>
      <c r="F1905" s="138"/>
      <c r="G1905" s="136"/>
      <c r="H1905" s="136"/>
    </row>
    <row r="1906" spans="2:8" x14ac:dyDescent="0.25">
      <c r="B1906" s="545"/>
      <c r="C1906" s="136"/>
      <c r="D1906" s="202"/>
      <c r="E1906" s="202"/>
      <c r="F1906" s="138"/>
      <c r="G1906" s="136"/>
      <c r="H1906" s="136"/>
    </row>
  </sheetData>
  <sheetProtection sheet="1" objects="1" scenarios="1"/>
  <mergeCells count="21">
    <mergeCell ref="B2:B4"/>
    <mergeCell ref="B5:B7"/>
    <mergeCell ref="B8:B10"/>
    <mergeCell ref="B11:B13"/>
    <mergeCell ref="B14:B16"/>
    <mergeCell ref="B17:B19"/>
    <mergeCell ref="B20:B26"/>
    <mergeCell ref="B27:B37"/>
    <mergeCell ref="B123:B139"/>
    <mergeCell ref="B61:B122"/>
    <mergeCell ref="B38:B60"/>
    <mergeCell ref="B205:B248"/>
    <mergeCell ref="B194:B204"/>
    <mergeCell ref="B185:B193"/>
    <mergeCell ref="B156:B184"/>
    <mergeCell ref="B140:B155"/>
    <mergeCell ref="B385:B396"/>
    <mergeCell ref="B374:B384"/>
    <mergeCell ref="B354:B373"/>
    <mergeCell ref="B344:B353"/>
    <mergeCell ref="B249:B343"/>
  </mergeCells>
  <hyperlinks>
    <hyperlink ref="G169" r:id="rId1"/>
    <hyperlink ref="G303" r:id="rId2"/>
    <hyperlink ref="G144" r:id="rId3"/>
    <hyperlink ref="G129" r:id="rId4"/>
    <hyperlink ref="G224" r:id="rId5"/>
    <hyperlink ref="G235" r:id="rId6"/>
    <hyperlink ref="G82" r:id="rId7"/>
    <hyperlink ref="G145" r:id="rId8"/>
    <hyperlink ref="G219" r:id="rId9"/>
    <hyperlink ref="G220" r:id="rId10"/>
    <hyperlink ref="G255" r:id="rId11"/>
    <hyperlink ref="G188" r:id="rId12"/>
    <hyperlink ref="G292" r:id="rId13"/>
    <hyperlink ref="G304" r:id="rId14"/>
    <hyperlink ref="G334" r:id="rId15"/>
    <hyperlink ref="G336" r:id="rId16"/>
    <hyperlink ref="G30" r:id="rId17"/>
    <hyperlink ref="G31" r:id="rId18"/>
    <hyperlink ref="G78" r:id="rId19"/>
    <hyperlink ref="G79" r:id="rId20"/>
    <hyperlink ref="G365" r:id="rId21"/>
    <hyperlink ref="G44" r:id="rId22"/>
    <hyperlink ref="G197" r:id="rId23"/>
    <hyperlink ref="G29" r:id="rId24"/>
    <hyperlink ref="G97" r:id="rId25"/>
    <hyperlink ref="G105" r:id="rId26"/>
    <hyperlink ref="G32" r:id="rId27"/>
    <hyperlink ref="G243" r:id="rId28"/>
    <hyperlink ref="G42" r:id="rId29"/>
    <hyperlink ref="G390" r:id="rId30"/>
    <hyperlink ref="G225" r:id="rId31"/>
    <hyperlink ref="G226" r:id="rId32"/>
    <hyperlink ref="G302" r:id="rId33"/>
    <hyperlink ref="G146" r:id="rId34"/>
    <hyperlink ref="G41" r:id="rId35"/>
    <hyperlink ref="G389" r:id="rId36"/>
    <hyperlink ref="G223" r:id="rId37"/>
    <hyperlink ref="G311" r:id="rId38"/>
    <hyperlink ref="G28" r:id="rId39"/>
    <hyperlink ref="G313" r:id="rId40"/>
    <hyperlink ref="G301" r:id="rId41"/>
    <hyperlink ref="G80" r:id="rId42"/>
    <hyperlink ref="G81" r:id="rId43"/>
    <hyperlink ref="G196" r:id="rId44"/>
    <hyperlink ref="G125" r:id="rId45"/>
    <hyperlink ref="G117" r:id="rId46"/>
    <hyperlink ref="G360" r:id="rId47"/>
    <hyperlink ref="G364" r:id="rId48"/>
    <hyperlink ref="G316" r:id="rId49"/>
    <hyperlink ref="G257" r:id="rId50"/>
    <hyperlink ref="G221" r:id="rId51"/>
    <hyperlink ref="G222" r:id="rId52"/>
    <hyperlink ref="G47" r:id="rId53"/>
    <hyperlink ref="G256" r:id="rId54"/>
    <hyperlink ref="G143" r:id="rId55"/>
    <hyperlink ref="G142" r:id="rId56"/>
    <hyperlink ref="G391" r:id="rId57"/>
    <hyperlink ref="G359" r:id="rId58"/>
    <hyperlink ref="G127" r:id="rId59"/>
    <hyperlink ref="G333" r:id="rId60"/>
    <hyperlink ref="G335" r:id="rId61"/>
    <hyperlink ref="G209" r:id="rId62"/>
    <hyperlink ref="G179" r:id="rId63"/>
    <hyperlink ref="G312" r:id="rId64"/>
    <hyperlink ref="G254" r:id="rId65"/>
    <hyperlink ref="G116" r:id="rId66"/>
    <hyperlink ref="G73" r:id="rId67"/>
    <hyperlink ref="G102" r:id="rId68"/>
    <hyperlink ref="G103" r:id="rId69"/>
    <hyperlink ref="G100" r:id="rId70"/>
    <hyperlink ref="G104" r:id="rId71"/>
    <hyperlink ref="G101" r:id="rId72"/>
    <hyperlink ref="G99" r:id="rId73"/>
    <hyperlink ref="G218" r:id="rId74"/>
    <hyperlink ref="G208" r:id="rId75"/>
    <hyperlink ref="G126" r:id="rId76"/>
    <hyperlink ref="G106" r:id="rId77"/>
    <hyperlink ref="G107" r:id="rId78"/>
    <hyperlink ref="G108" r:id="rId79"/>
    <hyperlink ref="G98" r:id="rId80"/>
    <hyperlink ref="G147" r:id="rId81"/>
    <hyperlink ref="G84" r:id="rId82"/>
    <hyperlink ref="G86" r:id="rId83"/>
    <hyperlink ref="G87" r:id="rId84"/>
    <hyperlink ref="G88:G89" r:id="rId85" display="INIES"/>
    <hyperlink ref="G89" r:id="rId86"/>
    <hyperlink ref="G88" r:id="rId87"/>
    <hyperlink ref="G130" r:id="rId88"/>
    <hyperlink ref="G131" r:id="rId89"/>
    <hyperlink ref="G132" r:id="rId90"/>
    <hyperlink ref="G133" r:id="rId91"/>
    <hyperlink ref="G134" r:id="rId92"/>
    <hyperlink ref="G367" r:id="rId93"/>
    <hyperlink ref="G348" r:id="rId94"/>
    <hyperlink ref="G21" r:id="rId95"/>
    <hyperlink ref="G198" r:id="rId96"/>
    <hyperlink ref="G23" r:id="rId97"/>
    <hyperlink ref="G22" r:id="rId98"/>
    <hyperlink ref="G48" r:id="rId99"/>
    <hyperlink ref="G148" r:id="rId100"/>
    <hyperlink ref="G195" r:id="rId101"/>
    <hyperlink ref="G150" r:id="rId102"/>
    <hyperlink ref="G388" r:id="rId103"/>
    <hyperlink ref="G366" r:id="rId104"/>
    <hyperlink ref="G199" r:id="rId105"/>
    <hyperlink ref="G361" r:id="rId106"/>
    <hyperlink ref="G362" r:id="rId107"/>
    <hyperlink ref="G363" r:id="rId108"/>
    <hyperlink ref="G337" r:id="rId109"/>
    <hyperlink ref="G378" r:id="rId110"/>
    <hyperlink ref="G377" r:id="rId111"/>
    <hyperlink ref="G379" r:id="rId112"/>
    <hyperlink ref="G85" r:id="rId113"/>
    <hyperlink ref="G387" r:id="rId114"/>
    <hyperlink ref="G368" r:id="rId115"/>
    <hyperlink ref="G338" r:id="rId116"/>
    <hyperlink ref="G271" r:id="rId117"/>
    <hyperlink ref="G270" r:id="rId118"/>
    <hyperlink ref="G269" r:id="rId119"/>
    <hyperlink ref="G258" r:id="rId120"/>
    <hyperlink ref="G272" r:id="rId121"/>
    <hyperlink ref="G70" r:id="rId122"/>
    <hyperlink ref="G39" r:id="rId123"/>
    <hyperlink ref="G40" r:id="rId124"/>
    <hyperlink ref="G43" r:id="rId125"/>
    <hyperlink ref="G46" r:id="rId126"/>
    <hyperlink ref="G55" r:id="rId127" display="INIES"/>
    <hyperlink ref="G62" r:id="rId128"/>
    <hyperlink ref="G63" r:id="rId129"/>
    <hyperlink ref="G72" r:id="rId130"/>
    <hyperlink ref="G74" r:id="rId131"/>
    <hyperlink ref="G71" r:id="rId132"/>
    <hyperlink ref="G83" r:id="rId133"/>
    <hyperlink ref="G149" r:id="rId134"/>
    <hyperlink ref="G207" r:id="rId135"/>
    <hyperlink ref="G77" r:id="rId136"/>
    <hyperlink ref="G76" r:id="rId137"/>
    <hyperlink ref="G75" r:id="rId138"/>
  </hyperlinks>
  <pageMargins left="0.11811023622047245" right="0" top="0.15748031496062992" bottom="0.15748031496062992" header="0.11811023622047245" footer="0.11811023622047245"/>
  <pageSetup paperSize="9" scale="50" orientation="landscape" r:id="rId139"/>
  <legacyDrawing r:id="rId140"/>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Feuil8"/>
  <dimension ref="A3:S679"/>
  <sheetViews>
    <sheetView showGridLines="0" zoomScale="90" zoomScaleNormal="90" zoomScaleSheetLayoutView="40" zoomScalePageLayoutView="30" workbookViewId="0">
      <selection activeCell="C54" sqref="C54:I56"/>
    </sheetView>
  </sheetViews>
  <sheetFormatPr baseColWidth="10" defaultRowHeight="15" x14ac:dyDescent="0.25"/>
  <cols>
    <col min="1" max="1" width="2.42578125" customWidth="1"/>
    <col min="2" max="2" width="5" customWidth="1"/>
    <col min="3" max="3" width="19.140625" customWidth="1"/>
    <col min="4" max="4" width="14.42578125" customWidth="1"/>
    <col min="5" max="5" width="1.42578125" customWidth="1"/>
    <col min="6" max="6" width="1" customWidth="1"/>
    <col min="7" max="7" width="45.85546875" customWidth="1"/>
    <col min="8" max="8" width="14.85546875" customWidth="1"/>
    <col min="9" max="9" width="14.28515625" customWidth="1"/>
    <col min="10" max="10" width="8.28515625" customWidth="1"/>
    <col min="11" max="11" width="16.28515625" customWidth="1"/>
    <col min="12" max="12" width="17.7109375" customWidth="1"/>
    <col min="13" max="13" width="25.7109375" customWidth="1"/>
    <col min="14" max="14" width="1.5703125" customWidth="1"/>
    <col min="15" max="15" width="14.85546875" customWidth="1"/>
    <col min="16" max="16" width="10.42578125" customWidth="1"/>
  </cols>
  <sheetData>
    <row r="3" spans="2:16" ht="36" x14ac:dyDescent="0.55000000000000004">
      <c r="F3" s="31"/>
      <c r="G3" s="53" t="s">
        <v>140</v>
      </c>
    </row>
    <row r="4" spans="2:16" ht="15.75" thickBot="1" x14ac:dyDescent="0.3"/>
    <row r="5" spans="2:16" s="59" customFormat="1" ht="21" customHeight="1" x14ac:dyDescent="0.35">
      <c r="B5" s="60"/>
      <c r="C5" s="61"/>
      <c r="D5" s="319"/>
      <c r="E5" s="687" t="s">
        <v>340</v>
      </c>
      <c r="F5" s="687"/>
      <c r="G5" s="687"/>
      <c r="H5" s="63"/>
      <c r="I5" s="63"/>
      <c r="J5" s="63"/>
      <c r="K5" s="63"/>
      <c r="L5" s="63"/>
      <c r="M5" s="63"/>
      <c r="N5" s="64"/>
      <c r="O5" s="65"/>
      <c r="P5" s="58"/>
    </row>
    <row r="6" spans="2:16" s="84" customFormat="1" ht="33.75" customHeight="1" x14ac:dyDescent="0.55000000000000004">
      <c r="B6" s="81"/>
      <c r="C6" s="335" t="s">
        <v>143</v>
      </c>
      <c r="D6" s="356">
        <v>1</v>
      </c>
      <c r="E6" s="686"/>
      <c r="F6" s="686"/>
      <c r="G6" s="686"/>
      <c r="H6" s="686"/>
      <c r="I6" s="686"/>
      <c r="J6" s="686"/>
      <c r="K6" s="686"/>
      <c r="L6" s="686"/>
      <c r="M6" s="686"/>
      <c r="N6" s="85"/>
      <c r="O6" s="86"/>
      <c r="P6" s="87"/>
    </row>
    <row r="7" spans="2:16" ht="7.5" customHeight="1" x14ac:dyDescent="0.25">
      <c r="B7" s="37"/>
      <c r="C7" s="24"/>
      <c r="D7" s="25"/>
      <c r="E7" s="26"/>
      <c r="F7" s="9"/>
      <c r="G7" s="9"/>
      <c r="H7" s="27"/>
      <c r="I7" s="9"/>
      <c r="J7" s="9"/>
      <c r="K7" s="9"/>
      <c r="L7" s="9"/>
      <c r="M7" s="9"/>
      <c r="N7" s="38"/>
      <c r="O7" s="9"/>
      <c r="P7" s="24"/>
    </row>
    <row r="8" spans="2:16" s="317" customFormat="1" ht="48" customHeight="1" x14ac:dyDescent="0.2">
      <c r="B8" s="312"/>
      <c r="C8" s="226" t="s">
        <v>59</v>
      </c>
      <c r="D8" s="688" t="s">
        <v>61</v>
      </c>
      <c r="E8" s="688"/>
      <c r="F8" s="688"/>
      <c r="G8" s="209" t="s">
        <v>117</v>
      </c>
      <c r="H8" s="210" t="s">
        <v>48</v>
      </c>
      <c r="I8" s="210" t="s">
        <v>144</v>
      </c>
      <c r="J8" s="298" t="s">
        <v>19</v>
      </c>
      <c r="K8" s="313" t="s">
        <v>126</v>
      </c>
      <c r="L8" s="210" t="s">
        <v>32</v>
      </c>
      <c r="M8" s="210" t="s">
        <v>33</v>
      </c>
      <c r="N8" s="314"/>
      <c r="O8" s="315"/>
      <c r="P8" s="316"/>
    </row>
    <row r="9" spans="2:16" s="59" customFormat="1" ht="17.100000000000001" customHeight="1" x14ac:dyDescent="0.35">
      <c r="B9" s="212" t="s">
        <v>24</v>
      </c>
      <c r="C9" s="324"/>
      <c r="D9" s="689"/>
      <c r="E9" s="689"/>
      <c r="F9" s="690"/>
      <c r="G9" s="325"/>
      <c r="H9" s="326"/>
      <c r="I9" s="327"/>
      <c r="J9" s="349" t="str">
        <f>IF((IF(ISNA(VLOOKUP(G9,Matériaux!C:G,4,FALSE)),"",VLOOKUP(G9,Matériaux!C:G,4,FALSE)))="mᶾ","mm",IF(ISNA(VLOOKUP(G9,Matériaux!C:G,4,FALSE)),"",VLOOKUP(G9,Matériaux!C:G,4,FALSE)))</f>
        <v/>
      </c>
      <c r="K9" s="350" t="str">
        <f>IF(ISNA(VLOOKUP(G9,Matériaux!C:G,5,FALSE)),"",VLOOKUP(G9,Matériaux!C:G,5,FALSE))</f>
        <v/>
      </c>
      <c r="L9" s="303" t="e">
        <f>IF(COUNTIF(J9,"mm"),IF(ISNA(VLOOKUP(G9,Matériaux!C:F,2,FALSE)*I9*(H9*10^-2)/1000),#N/A,VLOOKUP(G9,Matériaux!C:F,2,FALSE)*I9*(H9*10^-2)/1000),IF(ISNA(VLOOKUP(G9,Matériaux!C:F,2,FALSE)*I9*(H9*10^-2)),#N/A,VLOOKUP(G9,Matériaux!C:F,2,FALSE)*I9*(H9*10^-2)))</f>
        <v>#N/A</v>
      </c>
      <c r="M9" s="303" t="e">
        <f>IF(COUNTIF(J9,"mm"),IF(ISNA(VLOOKUP(G9,Matériaux!C:F,3,FALSE)*I9*(H9*10^-2)/1000),#N/A,VLOOKUP(G9,Matériaux!C:F,3,FALSE)*I9*(H9*10^-2)/1000),IF(ISNA(VLOOKUP(G9,Matériaux!C:F,3,FALSE)*I9*(H9*10^-2)),#N/A,VLOOKUP(G9,Matériaux!C:F,3,FALSE)*I9*(H9*10^-2)))</f>
        <v>#N/A</v>
      </c>
      <c r="N9" s="211"/>
      <c r="O9" s="67"/>
      <c r="P9" s="58"/>
    </row>
    <row r="10" spans="2:16" s="59" customFormat="1" ht="17.100000000000001" customHeight="1" x14ac:dyDescent="0.35">
      <c r="B10" s="212" t="s">
        <v>25</v>
      </c>
      <c r="C10" s="324"/>
      <c r="D10" s="689"/>
      <c r="E10" s="689"/>
      <c r="F10" s="690"/>
      <c r="G10" s="325"/>
      <c r="H10" s="326"/>
      <c r="I10" s="327"/>
      <c r="J10" s="349" t="str">
        <f>IF((IF(ISNA(VLOOKUP(G10,Matériaux!C:G,4,FALSE)),"",VLOOKUP(G10,Matériaux!C:G,4,FALSE)))="mᶾ","mm",IF(ISNA(VLOOKUP(G10,Matériaux!C:G,4,FALSE)),"",VLOOKUP(G10,Matériaux!C:G,4,FALSE)))</f>
        <v/>
      </c>
      <c r="K10" s="350" t="str">
        <f>IF(ISNA(VLOOKUP(G10,Matériaux!C:G,5,FALSE)),"",VLOOKUP(G10,Matériaux!C:G,5,FALSE))</f>
        <v/>
      </c>
      <c r="L10" s="303" t="e">
        <f>IF(COUNTIF(J10,"mm"),IF(ISNA(VLOOKUP(G10,Matériaux!C:F,2,FALSE)*I10*(H10*10^-2)/1000),#N/A,VLOOKUP(G10,Matériaux!C:F,2,FALSE)*I10*(H10*10^-2)/1000),IF(ISNA(VLOOKUP(G10,Matériaux!C:F,2,FALSE)*I10*(H10*10^-2)),#N/A,VLOOKUP(G10,Matériaux!C:F,2,FALSE)*I10*(H10*10^-2)))</f>
        <v>#N/A</v>
      </c>
      <c r="M10" s="303" t="e">
        <f>IF(COUNTIF(J10,"mm"),IF(ISNA(VLOOKUP(G10,Matériaux!C:F,3,FALSE)*I10*(H10*10^-2)/1000),#N/A,VLOOKUP(G10,Matériaux!C:F,3,FALSE)*I10*(H10*10^-2)/1000),IF(ISNA(VLOOKUP(G10,Matériaux!C:F,3,FALSE)*I10*(H10*10^-2)),#N/A,VLOOKUP(G10,Matériaux!C:F,3,FALSE)*I10*(H10*10^-2)))</f>
        <v>#N/A</v>
      </c>
      <c r="N10" s="211"/>
      <c r="O10" s="67"/>
      <c r="P10" s="58"/>
    </row>
    <row r="11" spans="2:16" s="59" customFormat="1" ht="17.100000000000001" customHeight="1" x14ac:dyDescent="0.35">
      <c r="B11" s="212" t="s">
        <v>26</v>
      </c>
      <c r="C11" s="324"/>
      <c r="D11" s="689"/>
      <c r="E11" s="689"/>
      <c r="F11" s="690"/>
      <c r="G11" s="325"/>
      <c r="H11" s="326"/>
      <c r="I11" s="327"/>
      <c r="J11" s="349" t="str">
        <f>IF((IF(ISNA(VLOOKUP(G11,Matériaux!C:G,4,FALSE)),"",VLOOKUP(G11,Matériaux!C:G,4,FALSE)))="mᶾ","mm",IF(ISNA(VLOOKUP(G11,Matériaux!C:G,4,FALSE)),"",VLOOKUP(G11,Matériaux!C:G,4,FALSE)))</f>
        <v/>
      </c>
      <c r="K11" s="350" t="str">
        <f>IF(ISNA(VLOOKUP(G11,Matériaux!C:G,5,FALSE)),"",VLOOKUP(G11,Matériaux!C:G,5,FALSE))</f>
        <v/>
      </c>
      <c r="L11" s="303" t="e">
        <f>IF(COUNTIF(J11,"mm"),IF(ISNA(VLOOKUP(G11,Matériaux!C:F,2,FALSE)*I11*(H11*10^-2)/1000),#N/A,VLOOKUP(G11,Matériaux!C:F,2,FALSE)*I11*(H11*10^-2)/1000),IF(ISNA(VLOOKUP(G11,Matériaux!C:F,2,FALSE)*I11*(H11*10^-2)),#N/A,VLOOKUP(G11,Matériaux!C:F,2,FALSE)*I11*(H11*10^-2)))</f>
        <v>#N/A</v>
      </c>
      <c r="M11" s="303" t="e">
        <f>IF(COUNTIF(J11,"mm"),IF(ISNA(VLOOKUP(G11,Matériaux!C:F,3,FALSE)*I11*(H11*10^-2)/1000),#N/A,VLOOKUP(G11,Matériaux!C:F,3,FALSE)*I11*(H11*10^-2)/1000),IF(ISNA(VLOOKUP(G11,Matériaux!C:F,3,FALSE)*I11*(H11*10^-2)),#N/A,VLOOKUP(G11,Matériaux!C:F,3,FALSE)*I11*(H11*10^-2)))</f>
        <v>#N/A</v>
      </c>
      <c r="N11" s="211"/>
      <c r="O11" s="67"/>
      <c r="P11" s="58"/>
    </row>
    <row r="12" spans="2:16" s="59" customFormat="1" ht="17.100000000000001" customHeight="1" x14ac:dyDescent="0.35">
      <c r="B12" s="212" t="s">
        <v>27</v>
      </c>
      <c r="C12" s="324"/>
      <c r="D12" s="689"/>
      <c r="E12" s="689"/>
      <c r="F12" s="690"/>
      <c r="G12" s="325"/>
      <c r="H12" s="326"/>
      <c r="I12" s="327"/>
      <c r="J12" s="349" t="str">
        <f>IF((IF(ISNA(VLOOKUP(G12,Matériaux!C:G,4,FALSE)),"",VLOOKUP(G12,Matériaux!C:G,4,FALSE)))="mᶾ","mm",IF(ISNA(VLOOKUP(G12,Matériaux!C:G,4,FALSE)),"",VLOOKUP(G12,Matériaux!C:G,4,FALSE)))</f>
        <v/>
      </c>
      <c r="K12" s="350" t="str">
        <f>IF(ISNA(VLOOKUP(G12,Matériaux!C:G,5,FALSE)),"",VLOOKUP(G12,Matériaux!C:G,5,FALSE))</f>
        <v/>
      </c>
      <c r="L12" s="303" t="e">
        <f>IF(COUNTIF(J12,"mm"),IF(ISNA(VLOOKUP(G12,Matériaux!C:F,2,FALSE)*I12*(H12*10^-2)/1000),#N/A,VLOOKUP(G12,Matériaux!C:F,2,FALSE)*I12*(H12*10^-2)/1000),IF(ISNA(VLOOKUP(G12,Matériaux!C:F,2,FALSE)*I12*(H12*10^-2)),#N/A,VLOOKUP(G12,Matériaux!C:F,2,FALSE)*I12*(H12*10^-2)))</f>
        <v>#N/A</v>
      </c>
      <c r="M12" s="303" t="e">
        <f>IF(COUNTIF(J12,"mm"),IF(ISNA(VLOOKUP(G12,Matériaux!C:F,3,FALSE)*I12*(H12*10^-2)/1000),#N/A,VLOOKUP(G12,Matériaux!C:F,3,FALSE)*I12*(H12*10^-2)/1000),IF(ISNA(VLOOKUP(G12,Matériaux!C:F,3,FALSE)*I12*(H12*10^-2)),#N/A,VLOOKUP(G12,Matériaux!C:F,3,FALSE)*I12*(H12*10^-2)))</f>
        <v>#N/A</v>
      </c>
      <c r="N12" s="211"/>
      <c r="O12" s="67"/>
      <c r="P12" s="58"/>
    </row>
    <row r="13" spans="2:16" s="59" customFormat="1" ht="17.100000000000001" customHeight="1" x14ac:dyDescent="0.35">
      <c r="B13" s="212" t="s">
        <v>28</v>
      </c>
      <c r="C13" s="324"/>
      <c r="D13" s="689"/>
      <c r="E13" s="689"/>
      <c r="F13" s="690"/>
      <c r="G13" s="325"/>
      <c r="H13" s="326"/>
      <c r="I13" s="327"/>
      <c r="J13" s="349" t="str">
        <f>IF((IF(ISNA(VLOOKUP(G13,Matériaux!C:G,4,FALSE)),"",VLOOKUP(G13,Matériaux!C:G,4,FALSE)))="mᶾ","mm",IF(ISNA(VLOOKUP(G13,Matériaux!C:G,4,FALSE)),"",VLOOKUP(G13,Matériaux!C:G,4,FALSE)))</f>
        <v/>
      </c>
      <c r="K13" s="350" t="str">
        <f>IF(ISNA(VLOOKUP(G13,Matériaux!C:G,5,FALSE)),"",VLOOKUP(G13,Matériaux!C:G,5,FALSE))</f>
        <v/>
      </c>
      <c r="L13" s="303" t="e">
        <f>IF(COUNTIF(J13,"mm"),IF(ISNA(VLOOKUP(G13,Matériaux!C:F,2,FALSE)*I13*(H13*10^-2)/1000),#N/A,VLOOKUP(G13,Matériaux!C:F,2,FALSE)*I13*(H13*10^-2)/1000),IF(ISNA(VLOOKUP(G13,Matériaux!C:F,2,FALSE)*I13*(H13*10^-2)),#N/A,VLOOKUP(G13,Matériaux!C:F,2,FALSE)*I13*(H13*10^-2)))</f>
        <v>#N/A</v>
      </c>
      <c r="M13" s="303" t="e">
        <f>IF(COUNTIF(J13,"mm"),IF(ISNA(VLOOKUP(G13,Matériaux!C:F,3,FALSE)*I13*(H13*10^-2)/1000),#N/A,VLOOKUP(G13,Matériaux!C:F,3,FALSE)*I13*(H13*10^-2)/1000),IF(ISNA(VLOOKUP(G13,Matériaux!C:F,3,FALSE)*I13*(H13*10^-2)),#N/A,VLOOKUP(G13,Matériaux!C:F,3,FALSE)*I13*(H13*10^-2)))</f>
        <v>#N/A</v>
      </c>
      <c r="N13" s="211"/>
      <c r="O13" s="67"/>
      <c r="P13" s="58"/>
    </row>
    <row r="14" spans="2:16" s="59" customFormat="1" ht="17.100000000000001" customHeight="1" x14ac:dyDescent="0.35">
      <c r="B14" s="212" t="s">
        <v>29</v>
      </c>
      <c r="C14" s="324"/>
      <c r="D14" s="689"/>
      <c r="E14" s="689"/>
      <c r="F14" s="690"/>
      <c r="G14" s="325"/>
      <c r="H14" s="326"/>
      <c r="I14" s="327"/>
      <c r="J14" s="349" t="str">
        <f>IF((IF(ISNA(VLOOKUP(G14,Matériaux!C:G,4,FALSE)),"",VLOOKUP(G14,Matériaux!C:G,4,FALSE)))="mᶾ","mm",IF(ISNA(VLOOKUP(G14,Matériaux!C:G,4,FALSE)),"",VLOOKUP(G14,Matériaux!C:G,4,FALSE)))</f>
        <v/>
      </c>
      <c r="K14" s="350" t="str">
        <f>IF(ISNA(VLOOKUP(G14,Matériaux!C:G,5,FALSE)),"",VLOOKUP(G14,Matériaux!C:G,5,FALSE))</f>
        <v/>
      </c>
      <c r="L14" s="303" t="e">
        <f>IF(COUNTIF(J14,"mm"),IF(ISNA(VLOOKUP(G14,Matériaux!C:F,2,FALSE)*I14*(H14*10^-2)/1000),#N/A,VLOOKUP(G14,Matériaux!C:F,2,FALSE)*I14*(H14*10^-2)/1000),IF(ISNA(VLOOKUP(G14,Matériaux!C:F,2,FALSE)*I14*(H14*10^-2)),#N/A,VLOOKUP(G14,Matériaux!C:F,2,FALSE)*I14*(H14*10^-2)))</f>
        <v>#N/A</v>
      </c>
      <c r="M14" s="303" t="e">
        <f>IF(COUNTIF(J14,"mm"),IF(ISNA(VLOOKUP(G14,Matériaux!C:F,3,FALSE)*I14*(H14*10^-2)/1000),#N/A,VLOOKUP(G14,Matériaux!C:F,3,FALSE)*I14*(H14*10^-2)/1000),IF(ISNA(VLOOKUP(G14,Matériaux!C:F,3,FALSE)*I14*(H14*10^-2)),#N/A,VLOOKUP(G14,Matériaux!C:F,3,FALSE)*I14*(H14*10^-2)))</f>
        <v>#N/A</v>
      </c>
      <c r="N14" s="211"/>
      <c r="O14" s="67"/>
      <c r="P14" s="58"/>
    </row>
    <row r="15" spans="2:16" s="59" customFormat="1" ht="17.100000000000001" customHeight="1" x14ac:dyDescent="0.35">
      <c r="B15" s="212" t="s">
        <v>30</v>
      </c>
      <c r="C15" s="324"/>
      <c r="D15" s="689"/>
      <c r="E15" s="689"/>
      <c r="F15" s="690"/>
      <c r="G15" s="325"/>
      <c r="H15" s="326"/>
      <c r="I15" s="327"/>
      <c r="J15" s="349" t="str">
        <f>IF((IF(ISNA(VLOOKUP(G15,Matériaux!C:G,4,FALSE)),"",VLOOKUP(G15,Matériaux!C:G,4,FALSE)))="mᶾ","mm",IF(ISNA(VLOOKUP(G15,Matériaux!C:G,4,FALSE)),"",VLOOKUP(G15,Matériaux!C:G,4,FALSE)))</f>
        <v/>
      </c>
      <c r="K15" s="350" t="str">
        <f>IF(ISNA(VLOOKUP(G15,Matériaux!C:G,5,FALSE)),"",VLOOKUP(G15,Matériaux!C:G,5,FALSE))</f>
        <v/>
      </c>
      <c r="L15" s="303" t="e">
        <f>IF(COUNTIF(J15,"mm"),IF(ISNA(VLOOKUP(G15,Matériaux!C:F,2,FALSE)*I15*(H15*10^-2)/1000),#N/A,VLOOKUP(G15,Matériaux!C:F,2,FALSE)*I15*(H15*10^-2)/1000),IF(ISNA(VLOOKUP(G15,Matériaux!C:F,2,FALSE)*I15*(H15*10^-2)),#N/A,VLOOKUP(G15,Matériaux!C:F,2,FALSE)*I15*(H15*10^-2)))</f>
        <v>#N/A</v>
      </c>
      <c r="M15" s="303" t="e">
        <f>IF(COUNTIF(J15,"mm"),IF(ISNA(VLOOKUP(G15,Matériaux!C:F,3,FALSE)*I15*(H15*10^-2)/1000),#N/A,VLOOKUP(G15,Matériaux!C:F,3,FALSE)*I15*(H15*10^-2)/1000),IF(ISNA(VLOOKUP(G15,Matériaux!C:F,3,FALSE)*I15*(H15*10^-2)),#N/A,VLOOKUP(G15,Matériaux!C:F,3,FALSE)*I15*(H15*10^-2)))</f>
        <v>#N/A</v>
      </c>
      <c r="N15" s="211"/>
      <c r="O15" s="67"/>
      <c r="P15" s="58"/>
    </row>
    <row r="16" spans="2:16" s="59" customFormat="1" ht="17.100000000000001" customHeight="1" x14ac:dyDescent="0.35">
      <c r="B16" s="212" t="s">
        <v>31</v>
      </c>
      <c r="C16" s="324"/>
      <c r="D16" s="689"/>
      <c r="E16" s="689"/>
      <c r="F16" s="690"/>
      <c r="G16" s="325"/>
      <c r="H16" s="326"/>
      <c r="I16" s="327"/>
      <c r="J16" s="349" t="str">
        <f>IF((IF(ISNA(VLOOKUP(G16,Matériaux!C:G,4,FALSE)),"",VLOOKUP(G16,Matériaux!C:G,4,FALSE)))="mᶾ","mm",IF(ISNA(VLOOKUP(G16,Matériaux!C:G,4,FALSE)),"",VLOOKUP(G16,Matériaux!C:G,4,FALSE)))</f>
        <v/>
      </c>
      <c r="K16" s="350" t="str">
        <f>IF(ISNA(VLOOKUP(G16,Matériaux!C:G,5,FALSE)),"",VLOOKUP(G16,Matériaux!C:G,5,FALSE))</f>
        <v/>
      </c>
      <c r="L16" s="303" t="e">
        <f>IF(COUNTIF(J16,"mm"),IF(ISNA(VLOOKUP(G16,Matériaux!C:F,2,FALSE)*I16*(H16*10^-2)/1000),#N/A,VLOOKUP(G16,Matériaux!C:F,2,FALSE)*I16*(H16*10^-2)/1000),IF(ISNA(VLOOKUP(G16,Matériaux!C:F,2,FALSE)*I16*(H16*10^-2)),#N/A,VLOOKUP(G16,Matériaux!C:F,2,FALSE)*I16*(H16*10^-2)))</f>
        <v>#N/A</v>
      </c>
      <c r="M16" s="303" t="e">
        <f>IF(COUNTIF(J16,"mm"),IF(ISNA(VLOOKUP(G16,Matériaux!C:F,3,FALSE)*I16*(H16*10^-2)/1000),#N/A,VLOOKUP(G16,Matériaux!C:F,3,FALSE)*I16*(H16*10^-2)/1000),IF(ISNA(VLOOKUP(G16,Matériaux!C:F,3,FALSE)*I16*(H16*10^-2)),#N/A,VLOOKUP(G16,Matériaux!C:F,3,FALSE)*I16*(H16*10^-2)))</f>
        <v>#N/A</v>
      </c>
      <c r="N16" s="211"/>
      <c r="O16" s="67"/>
      <c r="P16" s="58"/>
    </row>
    <row r="17" spans="1:16" s="59" customFormat="1" ht="17.100000000000001" customHeight="1" x14ac:dyDescent="0.35">
      <c r="B17" s="212" t="s">
        <v>58</v>
      </c>
      <c r="C17" s="324"/>
      <c r="D17" s="691"/>
      <c r="E17" s="691"/>
      <c r="F17" s="692"/>
      <c r="G17" s="328"/>
      <c r="H17" s="329"/>
      <c r="I17" s="330"/>
      <c r="J17" s="349" t="str">
        <f>IF((IF(ISNA(VLOOKUP(G17,Matériaux!C:G,4,FALSE)),"",VLOOKUP(G17,Matériaux!C:G,4,FALSE)))="mᶾ","mm",IF(ISNA(VLOOKUP(G17,Matériaux!C:G,4,FALSE)),"",VLOOKUP(G17,Matériaux!C:G,4,FALSE)))</f>
        <v/>
      </c>
      <c r="K17" s="350" t="str">
        <f>IF(ISNA(VLOOKUP(G17,Matériaux!C:G,5,FALSE)),"",VLOOKUP(G17,Matériaux!C:G,5,FALSE))</f>
        <v/>
      </c>
      <c r="L17" s="303" t="e">
        <f>IF(COUNTIF(J17,"mm"),IF(ISNA(VLOOKUP(G17,Matériaux!C:F,2,FALSE)*I17*(H17*10^-2)/1000),#N/A,VLOOKUP(G17,Matériaux!C:F,2,FALSE)*I17*(H17*10^-2)/1000),IF(ISNA(VLOOKUP(G17,Matériaux!C:F,2,FALSE)*I17*(H17*10^-2)),#N/A,VLOOKUP(G17,Matériaux!C:F,2,FALSE)*I17*(H17*10^-2)))</f>
        <v>#N/A</v>
      </c>
      <c r="M17" s="303" t="e">
        <f>IF(COUNTIF(J17,"mm"),IF(ISNA(VLOOKUP(G17,Matériaux!C:F,3,FALSE)*I17*(H17*10^-2)/1000),#N/A,VLOOKUP(G17,Matériaux!C:F,3,FALSE)*I17*(H17*10^-2)/1000),IF(ISNA(VLOOKUP(G17,Matériaux!C:F,3,FALSE)*I17*(H17*10^-2)),#N/A,VLOOKUP(G17,Matériaux!C:F,3,FALSE)*I17*(H17*10^-2)))</f>
        <v>#N/A</v>
      </c>
      <c r="N17" s="211"/>
      <c r="O17" s="67"/>
      <c r="P17" s="58"/>
    </row>
    <row r="18" spans="1:16" s="59" customFormat="1" ht="17.100000000000001" customHeight="1" x14ac:dyDescent="0.35">
      <c r="B18" s="212" t="s">
        <v>62</v>
      </c>
      <c r="C18" s="324"/>
      <c r="D18" s="683"/>
      <c r="E18" s="683"/>
      <c r="F18" s="684"/>
      <c r="G18" s="331"/>
      <c r="H18" s="332"/>
      <c r="I18" s="333"/>
      <c r="J18" s="349" t="str">
        <f>IF((IF(ISNA(VLOOKUP(G18,Matériaux!C:G,4,FALSE)),"",VLOOKUP(G18,Matériaux!C:G,4,FALSE)))="mᶾ","mm",IF(ISNA(VLOOKUP(G18,Matériaux!C:G,4,FALSE)),"",VLOOKUP(G18,Matériaux!C:G,4,FALSE)))</f>
        <v/>
      </c>
      <c r="K18" s="350" t="str">
        <f>IF(ISNA(VLOOKUP(G18,Matériaux!C:G,5,FALSE)),"",VLOOKUP(G18,Matériaux!C:G,5,FALSE))</f>
        <v/>
      </c>
      <c r="L18" s="303" t="e">
        <f>IF(COUNTIF(J18,"mm"),IF(ISNA(VLOOKUP(G18,Matériaux!C:F,2,FALSE)*I18*(H18*10^-2)/1000),#N/A,VLOOKUP(G18,Matériaux!C:F,2,FALSE)*I18*(H18*10^-2)/1000),IF(ISNA(VLOOKUP(G18,Matériaux!C:F,2,FALSE)*I18*(H18*10^-2)),#N/A,VLOOKUP(G18,Matériaux!C:F,2,FALSE)*I18*(H18*10^-2)))</f>
        <v>#N/A</v>
      </c>
      <c r="M18" s="303" t="e">
        <f>IF(COUNTIF(J18,"mm"),IF(ISNA(VLOOKUP(G18,Matériaux!C:F,3,FALSE)*I18*(H18*10^-2)/1000),#N/A,VLOOKUP(G18,Matériaux!C:F,3,FALSE)*I18*(H18*10^-2)/1000),IF(ISNA(VLOOKUP(G18,Matériaux!C:F,3,FALSE)*I18*(H18*10^-2)),#N/A,VLOOKUP(G18,Matériaux!C:F,3,FALSE)*I18*(H18*10^-2)))</f>
        <v>#N/A</v>
      </c>
      <c r="N18" s="211"/>
      <c r="O18" s="67"/>
      <c r="P18" s="58"/>
    </row>
    <row r="19" spans="1:16" s="59" customFormat="1" ht="17.100000000000001" customHeight="1" x14ac:dyDescent="0.35">
      <c r="B19" s="212" t="s">
        <v>63</v>
      </c>
      <c r="C19" s="324"/>
      <c r="D19" s="473"/>
      <c r="E19" s="473"/>
      <c r="F19" s="474"/>
      <c r="G19" s="331"/>
      <c r="H19" s="332"/>
      <c r="I19" s="333"/>
      <c r="J19" s="349" t="str">
        <f>IF((IF(ISNA(VLOOKUP(G19,Matériaux!C:G,4,FALSE)),"",VLOOKUP(G19,Matériaux!C:G,4,FALSE)))="mᶾ","mm",IF(ISNA(VLOOKUP(G19,Matériaux!C:G,4,FALSE)),"",VLOOKUP(G19,Matériaux!C:G,4,FALSE)))</f>
        <v/>
      </c>
      <c r="K19" s="350" t="str">
        <f>IF(ISNA(VLOOKUP(G19,Matériaux!C:G,5,FALSE)),"",VLOOKUP(G19,Matériaux!C:G,5,FALSE))</f>
        <v/>
      </c>
      <c r="L19" s="303" t="e">
        <f>IF(COUNTIF(J19,"mm"),IF(ISNA(VLOOKUP(G19,Matériaux!C:F,2,FALSE)*I19*(H19*10^-2)/1000),#N/A,VLOOKUP(G19,Matériaux!C:F,2,FALSE)*I19*(H19*10^-2)/1000),IF(ISNA(VLOOKUP(G19,Matériaux!C:F,2,FALSE)*I19*(H19*10^-2)),#N/A,VLOOKUP(G19,Matériaux!C:F,2,FALSE)*I19*(H19*10^-2)))</f>
        <v>#N/A</v>
      </c>
      <c r="M19" s="303" t="e">
        <f>IF(COUNTIF(J19,"mm"),IF(ISNA(VLOOKUP(G19,Matériaux!C:F,3,FALSE)*I19*(H19*10^-2)/1000),#N/A,VLOOKUP(G19,Matériaux!C:F,3,FALSE)*I19*(H19*10^-2)/1000),IF(ISNA(VLOOKUP(G19,Matériaux!C:F,3,FALSE)*I19*(H19*10^-2)),#N/A,VLOOKUP(G19,Matériaux!C:F,3,FALSE)*I19*(H19*10^-2)))</f>
        <v>#N/A</v>
      </c>
      <c r="N19" s="211"/>
      <c r="O19" s="67"/>
      <c r="P19" s="58"/>
    </row>
    <row r="20" spans="1:16" s="59" customFormat="1" ht="17.100000000000001" customHeight="1" x14ac:dyDescent="0.35">
      <c r="B20" s="212" t="s">
        <v>336</v>
      </c>
      <c r="C20" s="324"/>
      <c r="D20" s="473"/>
      <c r="E20" s="473"/>
      <c r="F20" s="474"/>
      <c r="G20" s="331"/>
      <c r="H20" s="332"/>
      <c r="I20" s="333"/>
      <c r="J20" s="349" t="str">
        <f>IF((IF(ISNA(VLOOKUP(G20,Matériaux!C:G,4,FALSE)),"",VLOOKUP(G20,Matériaux!C:G,4,FALSE)))="mᶾ","mm",IF(ISNA(VLOOKUP(G20,Matériaux!C:G,4,FALSE)),"",VLOOKUP(G20,Matériaux!C:G,4,FALSE)))</f>
        <v/>
      </c>
      <c r="K20" s="350" t="str">
        <f>IF(ISNA(VLOOKUP(G20,Matériaux!C:G,5,FALSE)),"",VLOOKUP(G20,Matériaux!C:G,5,FALSE))</f>
        <v/>
      </c>
      <c r="L20" s="303" t="e">
        <f>IF(COUNTIF(J20,"mm"),IF(ISNA(VLOOKUP(G20,Matériaux!C:F,2,FALSE)*I20*(H20*10^-2)/1000),#N/A,VLOOKUP(G20,Matériaux!C:F,2,FALSE)*I20*(H20*10^-2)/1000),IF(ISNA(VLOOKUP(G20,Matériaux!C:F,2,FALSE)*I20*(H20*10^-2)),#N/A,VLOOKUP(G20,Matériaux!C:F,2,FALSE)*I20*(H20*10^-2)))</f>
        <v>#N/A</v>
      </c>
      <c r="M20" s="303" t="e">
        <f>IF(COUNTIF(J20,"mm"),IF(ISNA(VLOOKUP(G20,Matériaux!C:F,3,FALSE)*I20*(H20*10^-2)/1000),#N/A,VLOOKUP(G20,Matériaux!C:F,3,FALSE)*I20*(H20*10^-2)/1000),IF(ISNA(VLOOKUP(G20,Matériaux!C:F,3,FALSE)*I20*(H20*10^-2)),#N/A,VLOOKUP(G20,Matériaux!C:F,3,FALSE)*I20*(H20*10^-2)))</f>
        <v>#N/A</v>
      </c>
      <c r="N20" s="211"/>
      <c r="O20" s="67"/>
      <c r="P20" s="58"/>
    </row>
    <row r="21" spans="1:16" s="59" customFormat="1" ht="17.100000000000001" customHeight="1" x14ac:dyDescent="0.35">
      <c r="B21" s="212" t="s">
        <v>337</v>
      </c>
      <c r="C21" s="324"/>
      <c r="D21" s="473"/>
      <c r="E21" s="473"/>
      <c r="F21" s="474"/>
      <c r="G21" s="331"/>
      <c r="H21" s="332"/>
      <c r="I21" s="333"/>
      <c r="J21" s="349" t="str">
        <f>IF((IF(ISNA(VLOOKUP(G21,Matériaux!C:G,4,FALSE)),"",VLOOKUP(G21,Matériaux!C:G,4,FALSE)))="mᶾ","mm",IF(ISNA(VLOOKUP(G21,Matériaux!C:G,4,FALSE)),"",VLOOKUP(G21,Matériaux!C:G,4,FALSE)))</f>
        <v/>
      </c>
      <c r="K21" s="350" t="str">
        <f>IF(ISNA(VLOOKUP(G21,Matériaux!C:G,5,FALSE)),"",VLOOKUP(G21,Matériaux!C:G,5,FALSE))</f>
        <v/>
      </c>
      <c r="L21" s="303" t="e">
        <f>IF(COUNTIF(J21,"mm"),IF(ISNA(VLOOKUP(G21,Matériaux!C:F,2,FALSE)*I21*(H21*10^-2)/1000),#N/A,VLOOKUP(G21,Matériaux!C:F,2,FALSE)*I21*(H21*10^-2)/1000),IF(ISNA(VLOOKUP(G21,Matériaux!C:F,2,FALSE)*I21*(H21*10^-2)),#N/A,VLOOKUP(G21,Matériaux!C:F,2,FALSE)*I21*(H21*10^-2)))</f>
        <v>#N/A</v>
      </c>
      <c r="M21" s="303" t="e">
        <f>IF(COUNTIF(J21,"mm"),IF(ISNA(VLOOKUP(G21,Matériaux!C:F,3,FALSE)*I21*(H21*10^-2)/1000),#N/A,VLOOKUP(G21,Matériaux!C:F,3,FALSE)*I21*(H21*10^-2)/1000),IF(ISNA(VLOOKUP(G21,Matériaux!C:F,3,FALSE)*I21*(H21*10^-2)),#N/A,VLOOKUP(G21,Matériaux!C:F,3,FALSE)*I21*(H21*10^-2)))</f>
        <v>#N/A</v>
      </c>
      <c r="N21" s="211"/>
      <c r="O21" s="67"/>
      <c r="P21" s="58"/>
    </row>
    <row r="22" spans="1:16" s="59" customFormat="1" ht="17.100000000000001" customHeight="1" x14ac:dyDescent="0.35">
      <c r="B22" s="212" t="s">
        <v>338</v>
      </c>
      <c r="C22" s="324"/>
      <c r="D22" s="473"/>
      <c r="E22" s="473"/>
      <c r="F22" s="474"/>
      <c r="G22" s="331"/>
      <c r="H22" s="332"/>
      <c r="I22" s="333"/>
      <c r="J22" s="349" t="str">
        <f>IF((IF(ISNA(VLOOKUP(G22,Matériaux!C:G,4,FALSE)),"",VLOOKUP(G22,Matériaux!C:G,4,FALSE)))="mᶾ","mm",IF(ISNA(VLOOKUP(G22,Matériaux!C:G,4,FALSE)),"",VLOOKUP(G22,Matériaux!C:G,4,FALSE)))</f>
        <v/>
      </c>
      <c r="K22" s="350" t="str">
        <f>IF(ISNA(VLOOKUP(G22,Matériaux!C:G,5,FALSE)),"",VLOOKUP(G22,Matériaux!C:G,5,FALSE))</f>
        <v/>
      </c>
      <c r="L22" s="303" t="e">
        <f>IF(COUNTIF(J22,"mm"),IF(ISNA(VLOOKUP(G22,Matériaux!C:F,2,FALSE)*I22*(H22*10^-2)/1000),#N/A,VLOOKUP(G22,Matériaux!C:F,2,FALSE)*I22*(H22*10^-2)/1000),IF(ISNA(VLOOKUP(G22,Matériaux!C:F,2,FALSE)*I22*(H22*10^-2)),#N/A,VLOOKUP(G22,Matériaux!C:F,2,FALSE)*I22*(H22*10^-2)))</f>
        <v>#N/A</v>
      </c>
      <c r="M22" s="303" t="e">
        <f>IF(COUNTIF(J22,"mm"),IF(ISNA(VLOOKUP(G22,Matériaux!C:F,3,FALSE)*I22*(H22*10^-2)/1000),#N/A,VLOOKUP(G22,Matériaux!C:F,3,FALSE)*I22*(H22*10^-2)/1000),IF(ISNA(VLOOKUP(G22,Matériaux!C:F,3,FALSE)*I22*(H22*10^-2)),#N/A,VLOOKUP(G22,Matériaux!C:F,3,FALSE)*I22*(H22*10^-2)))</f>
        <v>#N/A</v>
      </c>
      <c r="N22" s="211"/>
      <c r="O22" s="67"/>
      <c r="P22" s="58"/>
    </row>
    <row r="23" spans="1:16" s="59" customFormat="1" ht="17.100000000000001" customHeight="1" x14ac:dyDescent="0.35">
      <c r="B23" s="212" t="s">
        <v>339</v>
      </c>
      <c r="C23" s="324"/>
      <c r="D23" s="683"/>
      <c r="E23" s="683"/>
      <c r="F23" s="684"/>
      <c r="G23" s="331"/>
      <c r="H23" s="332"/>
      <c r="I23" s="333"/>
      <c r="J23" s="349" t="str">
        <f>IF((IF(ISNA(VLOOKUP(G23,Matériaux!C:G,4,FALSE)),"",VLOOKUP(G23,Matériaux!C:G,4,FALSE)))="mᶾ","mm",IF(ISNA(VLOOKUP(G23,Matériaux!C:G,4,FALSE)),"",VLOOKUP(G23,Matériaux!C:G,4,FALSE)))</f>
        <v/>
      </c>
      <c r="K23" s="350" t="str">
        <f>IF(ISNA(VLOOKUP(G23,Matériaux!C:G,5,FALSE)),"",VLOOKUP(G23,Matériaux!C:G,5,FALSE))</f>
        <v/>
      </c>
      <c r="L23" s="303" t="e">
        <f>IF(COUNTIF(J23,"mm"),IF(ISNA(VLOOKUP(G23,Matériaux!C:F,2,FALSE)*I23*(H23*10^-2)/1000),#N/A,VLOOKUP(G23,Matériaux!C:F,2,FALSE)*I23*(H23*10^-2)/1000),IF(ISNA(VLOOKUP(G23,Matériaux!C:F,2,FALSE)*I23*(H23*10^-2)),#N/A,VLOOKUP(G23,Matériaux!C:F,2,FALSE)*I23*(H23*10^-2)))</f>
        <v>#N/A</v>
      </c>
      <c r="M23" s="303" t="e">
        <f>IF(COUNTIF(J23,"mm"),IF(ISNA(VLOOKUP(G23,Matériaux!C:F,3,FALSE)*I23*(H23*10^-2)/1000),#N/A,VLOOKUP(G23,Matériaux!C:F,3,FALSE)*I23*(H23*10^-2)/1000),IF(ISNA(VLOOKUP(G23,Matériaux!C:F,3,FALSE)*I23*(H23*10^-2)),#N/A,VLOOKUP(G23,Matériaux!C:F,3,FALSE)*I23*(H23*10^-2)))</f>
        <v>#N/A</v>
      </c>
      <c r="N23" s="211"/>
      <c r="O23" s="67"/>
      <c r="P23" s="58"/>
    </row>
    <row r="24" spans="1:16" s="59" customFormat="1" ht="21.75" customHeight="1" thickBot="1" x14ac:dyDescent="0.4">
      <c r="B24" s="207"/>
      <c r="C24" s="208"/>
      <c r="D24" s="213"/>
      <c r="E24" s="208"/>
      <c r="F24" s="208"/>
      <c r="G24" s="214"/>
      <c r="H24" s="215"/>
      <c r="I24" s="216"/>
      <c r="J24" s="214"/>
      <c r="K24" s="214"/>
      <c r="L24" s="217" t="s">
        <v>146</v>
      </c>
      <c r="M24" s="218" t="s">
        <v>147</v>
      </c>
      <c r="N24" s="211"/>
      <c r="O24" s="67"/>
      <c r="P24" s="58"/>
    </row>
    <row r="25" spans="1:16" s="59" customFormat="1" ht="22.5" customHeight="1" thickTop="1" thickBot="1" x14ac:dyDescent="0.4">
      <c r="B25" s="207"/>
      <c r="C25" s="208"/>
      <c r="D25" s="213"/>
      <c r="E25" s="213"/>
      <c r="F25" s="213"/>
      <c r="G25" s="213"/>
      <c r="H25" s="219"/>
      <c r="I25" s="219"/>
      <c r="J25" s="213"/>
      <c r="K25" s="213"/>
      <c r="L25" s="572">
        <f>IF(ISNA(SUMIF(L9:L23,"&lt;&gt;#N/A")),"",SUMIF(L9:L23,"&lt;&gt;#N/A"))</f>
        <v>0</v>
      </c>
      <c r="M25" s="573">
        <f>IF(ISNA(SUMIF(M9:M23,"&lt;&gt;#N/A")),"",SUMIF(M9:M23,"&lt;&gt;#N/A"))</f>
        <v>0</v>
      </c>
      <c r="N25" s="211"/>
      <c r="O25" s="67"/>
      <c r="P25" s="58"/>
    </row>
    <row r="26" spans="1:16" ht="12" customHeight="1" thickTop="1" thickBot="1" x14ac:dyDescent="0.3">
      <c r="B26" s="220"/>
      <c r="C26" s="221"/>
      <c r="D26" s="222"/>
      <c r="E26" s="222"/>
      <c r="F26" s="222"/>
      <c r="G26" s="222"/>
      <c r="H26" s="223"/>
      <c r="I26" s="223"/>
      <c r="J26" s="222"/>
      <c r="K26" s="222"/>
      <c r="L26" s="574">
        <f>IF(ISNA(SUMIF(L9:L23,"&lt;&gt;#N/A")),"",SUMIF(L9:L23,"&lt;&gt;#N/A"))</f>
        <v>0</v>
      </c>
      <c r="M26" s="574">
        <f>IF(ISNA(SUMIF(M9:M23,"&lt;&gt;#N/A")),"",SUMIF(M9:M23,"&lt;&gt;#N/A"))</f>
        <v>0</v>
      </c>
      <c r="N26" s="224"/>
      <c r="O26" s="34"/>
      <c r="P26" s="24"/>
    </row>
    <row r="27" spans="1:16" x14ac:dyDescent="0.25">
      <c r="A27" s="9"/>
      <c r="B27" s="24"/>
      <c r="C27" s="24"/>
      <c r="D27" s="24"/>
      <c r="E27" s="24"/>
      <c r="F27" s="24"/>
      <c r="G27" s="24"/>
      <c r="H27" s="24"/>
      <c r="I27" s="24"/>
      <c r="J27" s="24"/>
      <c r="K27" s="24"/>
      <c r="L27" s="24"/>
      <c r="M27" s="24"/>
      <c r="N27" s="24"/>
      <c r="O27" s="24"/>
      <c r="P27" s="24"/>
    </row>
    <row r="28" spans="1:16" x14ac:dyDescent="0.25">
      <c r="A28" s="9"/>
      <c r="B28" s="9"/>
      <c r="C28" s="9"/>
      <c r="D28" s="9"/>
      <c r="E28" s="9"/>
      <c r="F28" s="9"/>
      <c r="G28" s="9"/>
      <c r="H28" s="9"/>
      <c r="I28" s="9"/>
      <c r="J28" s="9"/>
      <c r="K28" s="9"/>
      <c r="L28" s="9"/>
      <c r="M28" s="9"/>
      <c r="N28" s="9"/>
      <c r="O28" s="9"/>
      <c r="P28" s="9"/>
    </row>
    <row r="29" spans="1:16" x14ac:dyDescent="0.25">
      <c r="A29" s="9"/>
      <c r="B29" s="9"/>
      <c r="C29" s="9"/>
      <c r="D29" s="9"/>
      <c r="E29" s="9"/>
      <c r="F29" s="9"/>
      <c r="G29" s="9"/>
      <c r="H29" s="9"/>
      <c r="I29" s="9"/>
      <c r="J29" s="9"/>
      <c r="K29" s="9"/>
      <c r="L29" s="9"/>
      <c r="M29" s="9"/>
      <c r="N29" s="9"/>
      <c r="O29" s="9"/>
      <c r="P29" s="9"/>
    </row>
    <row r="30" spans="1:16" x14ac:dyDescent="0.25">
      <c r="A30" s="9"/>
      <c r="B30" s="9"/>
      <c r="C30" s="438"/>
      <c r="D30" s="438"/>
      <c r="E30" s="9"/>
      <c r="F30" s="9"/>
      <c r="G30" s="9"/>
      <c r="H30" s="9"/>
      <c r="I30" s="9"/>
      <c r="J30" s="9"/>
      <c r="K30" s="9"/>
      <c r="L30" s="9"/>
      <c r="M30" s="9"/>
      <c r="N30" s="9"/>
      <c r="O30" s="9"/>
      <c r="P30" s="9"/>
    </row>
    <row r="31" spans="1:16" x14ac:dyDescent="0.25">
      <c r="A31" s="9"/>
      <c r="B31" s="9"/>
      <c r="C31" s="438"/>
      <c r="D31" s="438"/>
      <c r="E31" s="9"/>
      <c r="F31" s="9"/>
      <c r="G31" s="9"/>
      <c r="H31" s="9"/>
      <c r="I31" s="9"/>
      <c r="J31" s="9"/>
      <c r="K31" s="9"/>
      <c r="L31" s="9"/>
      <c r="M31" s="9"/>
      <c r="N31" s="9"/>
      <c r="O31" s="9"/>
      <c r="P31" s="9"/>
    </row>
    <row r="32" spans="1:16" x14ac:dyDescent="0.25">
      <c r="A32" s="9"/>
      <c r="B32" s="9"/>
      <c r="C32" s="438"/>
      <c r="D32" s="438"/>
      <c r="E32" s="9"/>
      <c r="F32" s="9"/>
      <c r="G32" s="9"/>
      <c r="H32" s="9"/>
      <c r="I32" s="9"/>
      <c r="J32" s="9"/>
      <c r="K32" s="9"/>
      <c r="L32" s="9"/>
      <c r="M32" s="9"/>
      <c r="N32" s="9"/>
      <c r="O32" s="9"/>
      <c r="P32" s="9"/>
    </row>
    <row r="33" spans="1:16" x14ac:dyDescent="0.25">
      <c r="A33" s="9"/>
      <c r="B33" s="9"/>
      <c r="C33" s="438"/>
      <c r="D33" s="438"/>
      <c r="E33" s="9"/>
      <c r="F33" s="9"/>
      <c r="G33" s="9"/>
      <c r="H33" s="9"/>
      <c r="I33" s="9"/>
      <c r="J33" s="9"/>
      <c r="K33" s="9"/>
      <c r="L33" s="9"/>
      <c r="M33" s="9"/>
      <c r="N33" s="9"/>
      <c r="O33" s="9"/>
      <c r="P33" s="9"/>
    </row>
    <row r="34" spans="1:16" x14ac:dyDescent="0.25">
      <c r="A34" s="9"/>
      <c r="B34" s="9"/>
      <c r="C34" s="438"/>
      <c r="D34" s="438"/>
      <c r="E34" s="9"/>
      <c r="F34" s="9"/>
      <c r="G34" s="9"/>
      <c r="H34" s="9"/>
      <c r="I34" s="9"/>
      <c r="J34" s="9"/>
      <c r="K34" s="9"/>
      <c r="L34" s="9"/>
      <c r="M34" s="9"/>
      <c r="N34" s="9"/>
      <c r="O34" s="9"/>
      <c r="P34" s="9"/>
    </row>
    <row r="35" spans="1:16" x14ac:dyDescent="0.25">
      <c r="A35" s="9"/>
      <c r="B35" s="9"/>
      <c r="C35" s="438"/>
      <c r="D35" s="438"/>
      <c r="E35" s="9"/>
      <c r="F35" s="9"/>
      <c r="G35" s="9"/>
      <c r="H35" s="9"/>
      <c r="I35" s="9"/>
      <c r="J35" s="9"/>
      <c r="K35" s="9"/>
      <c r="L35" s="9"/>
      <c r="M35" s="9"/>
      <c r="N35" s="9"/>
      <c r="O35" s="9"/>
      <c r="P35" s="9"/>
    </row>
    <row r="36" spans="1:16" x14ac:dyDescent="0.25">
      <c r="A36" s="9"/>
      <c r="B36" s="9"/>
      <c r="C36" s="438"/>
      <c r="D36" s="438"/>
      <c r="E36" s="9"/>
      <c r="F36" s="9"/>
      <c r="G36" s="9"/>
      <c r="H36" s="9"/>
      <c r="I36" s="9"/>
      <c r="J36" s="9"/>
      <c r="K36" s="9"/>
      <c r="L36" s="9"/>
      <c r="M36" s="9"/>
      <c r="N36" s="9"/>
      <c r="O36" s="9"/>
      <c r="P36" s="9"/>
    </row>
    <row r="37" spans="1:16" x14ac:dyDescent="0.25">
      <c r="A37" s="9"/>
      <c r="B37" s="9"/>
      <c r="C37" s="438"/>
      <c r="D37" s="438"/>
      <c r="E37" s="9"/>
      <c r="F37" s="9"/>
      <c r="G37" s="9"/>
      <c r="H37" s="9"/>
      <c r="I37" s="9"/>
      <c r="J37" s="9"/>
      <c r="K37" s="9"/>
      <c r="L37" s="9"/>
      <c r="M37" s="9"/>
      <c r="N37" s="9"/>
      <c r="O37" s="9"/>
      <c r="P37" s="9"/>
    </row>
    <row r="38" spans="1:16" x14ac:dyDescent="0.25">
      <c r="A38" s="9"/>
      <c r="B38" s="9"/>
      <c r="C38" s="438"/>
      <c r="D38" s="438"/>
      <c r="E38" s="9"/>
      <c r="F38" s="9"/>
      <c r="G38" s="9"/>
      <c r="H38" s="9"/>
      <c r="I38" s="9"/>
      <c r="J38" s="9"/>
      <c r="K38" s="9"/>
      <c r="L38" s="9"/>
      <c r="M38" s="9"/>
      <c r="N38" s="9"/>
      <c r="O38" s="9"/>
      <c r="P38" s="9"/>
    </row>
    <row r="39" spans="1:16" x14ac:dyDescent="0.25">
      <c r="A39" s="9"/>
      <c r="B39" s="9"/>
      <c r="C39" s="438"/>
      <c r="D39" s="438"/>
      <c r="E39" s="9"/>
      <c r="F39" s="9"/>
      <c r="G39" s="9"/>
      <c r="H39" s="9"/>
      <c r="I39" s="9"/>
      <c r="J39" s="9"/>
      <c r="K39" s="9"/>
      <c r="L39" s="9"/>
      <c r="M39" s="9"/>
      <c r="N39" s="9"/>
      <c r="O39" s="9"/>
      <c r="P39" s="9"/>
    </row>
    <row r="40" spans="1:16" x14ac:dyDescent="0.25">
      <c r="A40" s="9"/>
      <c r="B40" s="9"/>
      <c r="C40" s="438"/>
      <c r="D40" s="438"/>
      <c r="E40" s="9"/>
      <c r="F40" s="9"/>
      <c r="G40" s="9"/>
      <c r="H40" s="9"/>
      <c r="I40" s="9"/>
      <c r="J40" s="9"/>
      <c r="K40" s="9"/>
      <c r="L40" s="9"/>
      <c r="M40" s="9"/>
      <c r="N40" s="9"/>
      <c r="O40" s="9"/>
      <c r="P40" s="9"/>
    </row>
    <row r="41" spans="1:16" x14ac:dyDescent="0.25">
      <c r="A41" s="9"/>
      <c r="B41" s="9"/>
      <c r="C41" s="438"/>
      <c r="D41" s="438"/>
      <c r="E41" s="9"/>
      <c r="F41" s="9"/>
      <c r="G41" s="9"/>
      <c r="H41" s="9"/>
      <c r="I41" s="9"/>
      <c r="J41" s="9"/>
      <c r="K41" s="9"/>
      <c r="L41" s="9"/>
      <c r="M41" s="9"/>
      <c r="N41" s="9"/>
      <c r="O41" s="9"/>
      <c r="P41" s="9"/>
    </row>
    <row r="42" spans="1:16" x14ac:dyDescent="0.25">
      <c r="A42" s="9"/>
      <c r="B42" s="9"/>
      <c r="C42" s="438"/>
      <c r="D42" s="438"/>
      <c r="E42" s="9"/>
      <c r="F42" s="9"/>
      <c r="G42" s="9"/>
      <c r="H42" s="9"/>
      <c r="I42" s="9"/>
      <c r="J42" s="9"/>
      <c r="K42" s="9"/>
      <c r="L42" s="9"/>
      <c r="M42" s="9"/>
      <c r="N42" s="9"/>
      <c r="O42" s="9"/>
      <c r="P42" s="9"/>
    </row>
    <row r="43" spans="1:16" x14ac:dyDescent="0.25">
      <c r="A43" s="9"/>
      <c r="B43" s="9"/>
      <c r="C43" s="438"/>
      <c r="D43" s="438"/>
      <c r="E43" s="9"/>
      <c r="F43" s="9"/>
      <c r="G43" s="9"/>
      <c r="H43" s="9"/>
      <c r="I43" s="9"/>
      <c r="J43" s="9"/>
      <c r="K43" s="9"/>
      <c r="L43" s="9"/>
      <c r="M43" s="9"/>
      <c r="N43" s="9"/>
      <c r="O43" s="9"/>
      <c r="P43" s="9"/>
    </row>
    <row r="44" spans="1:16" x14ac:dyDescent="0.25">
      <c r="A44" s="9"/>
      <c r="B44" s="9"/>
      <c r="C44" s="438"/>
      <c r="D44" s="438"/>
      <c r="E44" s="9"/>
      <c r="F44" s="9"/>
      <c r="G44" s="9"/>
      <c r="H44" s="9"/>
      <c r="I44" s="9"/>
      <c r="J44" s="9"/>
      <c r="K44" s="9"/>
      <c r="L44" s="9"/>
      <c r="M44" s="9"/>
      <c r="N44" s="9"/>
      <c r="O44" s="9"/>
      <c r="P44" s="9"/>
    </row>
    <row r="45" spans="1:16" x14ac:dyDescent="0.25">
      <c r="A45" s="9"/>
      <c r="B45" s="9"/>
      <c r="C45" s="438"/>
      <c r="D45" s="438"/>
      <c r="E45" s="9"/>
      <c r="F45" s="9"/>
      <c r="G45" s="9"/>
      <c r="H45" s="9"/>
      <c r="I45" s="9"/>
      <c r="J45" s="9"/>
      <c r="K45" s="9"/>
      <c r="L45" s="9"/>
      <c r="M45" s="9"/>
      <c r="N45" s="9"/>
      <c r="O45" s="9"/>
      <c r="P45" s="9"/>
    </row>
    <row r="46" spans="1:16" x14ac:dyDescent="0.25">
      <c r="A46" s="9"/>
      <c r="B46" s="9"/>
      <c r="C46" s="438"/>
      <c r="D46" s="438"/>
      <c r="E46" s="9"/>
      <c r="F46" s="9"/>
      <c r="G46" s="9"/>
      <c r="H46" s="9"/>
      <c r="I46" s="9"/>
      <c r="J46" s="9"/>
      <c r="K46" s="9"/>
      <c r="L46" s="9"/>
      <c r="M46" s="9"/>
      <c r="N46" s="9"/>
      <c r="O46" s="9"/>
      <c r="P46" s="9"/>
    </row>
    <row r="47" spans="1:16" x14ac:dyDescent="0.25">
      <c r="A47" s="9"/>
      <c r="B47" s="9"/>
      <c r="C47" s="9"/>
      <c r="D47" s="9"/>
      <c r="E47" s="9"/>
      <c r="F47" s="9"/>
      <c r="G47" s="9"/>
      <c r="H47" s="9"/>
      <c r="I47" s="9"/>
      <c r="J47" s="9"/>
      <c r="K47" s="9"/>
      <c r="L47" s="9"/>
      <c r="M47" s="9"/>
      <c r="N47" s="9"/>
      <c r="O47" s="9"/>
      <c r="P47" s="9"/>
    </row>
    <row r="48" spans="1:16" x14ac:dyDescent="0.25">
      <c r="A48" s="9"/>
      <c r="B48" s="9"/>
      <c r="C48" s="9"/>
      <c r="D48" s="9"/>
      <c r="E48" s="9"/>
      <c r="F48" s="9"/>
      <c r="G48" s="9"/>
      <c r="H48" s="9"/>
      <c r="I48" s="9"/>
      <c r="J48" s="9"/>
      <c r="K48" s="9"/>
      <c r="L48" s="9"/>
      <c r="M48" s="9"/>
      <c r="N48" s="9"/>
      <c r="O48" s="9"/>
      <c r="P48" s="9"/>
    </row>
    <row r="49" spans="1:16" ht="15.75" thickBot="1" x14ac:dyDescent="0.3">
      <c r="A49" s="9"/>
      <c r="B49" s="9"/>
      <c r="C49" s="9"/>
      <c r="D49" s="9"/>
      <c r="E49" s="9"/>
      <c r="F49" s="9"/>
      <c r="G49" s="9"/>
      <c r="H49" s="9"/>
      <c r="I49" s="9"/>
      <c r="J49" s="9"/>
      <c r="K49" s="9"/>
      <c r="L49" s="9"/>
      <c r="M49" s="9"/>
      <c r="N49" s="9"/>
      <c r="O49" s="9"/>
      <c r="P49" s="9"/>
    </row>
    <row r="50" spans="1:16" s="59" customFormat="1" ht="21" x14ac:dyDescent="0.35">
      <c r="B50" s="60"/>
      <c r="C50" s="61"/>
      <c r="D50" s="62"/>
      <c r="E50" s="320" t="s">
        <v>340</v>
      </c>
      <c r="F50" s="63"/>
      <c r="G50" s="63"/>
      <c r="H50" s="63"/>
      <c r="I50" s="63"/>
      <c r="J50" s="63"/>
      <c r="K50" s="63"/>
      <c r="L50" s="63"/>
      <c r="M50" s="63"/>
      <c r="N50" s="64"/>
      <c r="O50" s="65"/>
    </row>
    <row r="51" spans="1:16" s="84" customFormat="1" ht="33.75" customHeight="1" x14ac:dyDescent="0.55000000000000004">
      <c r="B51" s="81"/>
      <c r="C51" s="335" t="s">
        <v>143</v>
      </c>
      <c r="D51" s="356">
        <f>D6+1</f>
        <v>2</v>
      </c>
      <c r="E51" s="686"/>
      <c r="F51" s="686"/>
      <c r="G51" s="686"/>
      <c r="H51" s="686"/>
      <c r="I51" s="686"/>
      <c r="J51" s="686"/>
      <c r="K51" s="686"/>
      <c r="L51" s="686"/>
      <c r="M51" s="686"/>
      <c r="N51" s="85"/>
      <c r="O51" s="86"/>
    </row>
    <row r="52" spans="1:16" ht="7.5" customHeight="1" x14ac:dyDescent="0.25">
      <c r="B52" s="37"/>
      <c r="C52" s="24"/>
      <c r="D52" s="25"/>
      <c r="E52" s="26"/>
      <c r="F52" s="9"/>
      <c r="G52" s="9"/>
      <c r="H52" s="27"/>
      <c r="I52" s="9"/>
      <c r="J52" s="9"/>
      <c r="K52" s="9"/>
      <c r="L52" s="9"/>
      <c r="M52" s="9"/>
      <c r="N52" s="38"/>
      <c r="O52" s="9"/>
    </row>
    <row r="53" spans="1:16" s="318" customFormat="1" ht="48" customHeight="1" x14ac:dyDescent="0.2">
      <c r="B53" s="312"/>
      <c r="C53" s="226" t="s">
        <v>59</v>
      </c>
      <c r="D53" s="688" t="s">
        <v>61</v>
      </c>
      <c r="E53" s="688"/>
      <c r="F53" s="688"/>
      <c r="G53" s="209" t="s">
        <v>117</v>
      </c>
      <c r="H53" s="210" t="s">
        <v>48</v>
      </c>
      <c r="I53" s="210" t="s">
        <v>144</v>
      </c>
      <c r="J53" s="298" t="s">
        <v>19</v>
      </c>
      <c r="K53" s="313" t="s">
        <v>126</v>
      </c>
      <c r="L53" s="210" t="s">
        <v>32</v>
      </c>
      <c r="M53" s="210" t="s">
        <v>33</v>
      </c>
      <c r="N53" s="314"/>
      <c r="O53" s="315"/>
    </row>
    <row r="54" spans="1:16" s="59" customFormat="1" ht="17.100000000000001" customHeight="1" x14ac:dyDescent="0.35">
      <c r="B54" s="212" t="s">
        <v>24</v>
      </c>
      <c r="C54" s="324"/>
      <c r="D54" s="689"/>
      <c r="E54" s="689"/>
      <c r="F54" s="690"/>
      <c r="G54" s="325"/>
      <c r="H54" s="326"/>
      <c r="I54" s="327"/>
      <c r="J54" s="481" t="str">
        <f>IF((IF(ISNA(VLOOKUP(G54,Matériaux!C:G,4,FALSE)),"",VLOOKUP(G54,Matériaux!C:G,4,FALSE)))="mᶾ","mm",IF(ISNA(VLOOKUP(G54,Matériaux!C:G,4,FALSE)),"",VLOOKUP(G54,Matériaux!C:G,4,FALSE)))</f>
        <v/>
      </c>
      <c r="K54" s="482" t="str">
        <f>IF(ISNA(VLOOKUP(G54,Matériaux!C:G,5,FALSE)),"",VLOOKUP(G54,Matériaux!C:G,5,FALSE))</f>
        <v/>
      </c>
      <c r="L54" s="302" t="e">
        <f>IF(COUNTIF(J54,"mm"),IF(ISNA(VLOOKUP(G54,Matériaux!C:F,2,FALSE)*I54*(H54*10^-2)/1000),#N/A,VLOOKUP(G54,Matériaux!C:F,2,FALSE)*I54*(H54*10^-2)/1000),IF(ISNA(VLOOKUP(G54,Matériaux!C:F,2,FALSE)*I54*(H54*10^-2)),#N/A,VLOOKUP(G54,Matériaux!C:F,2,FALSE)*I54*(H54*10^-2)))</f>
        <v>#N/A</v>
      </c>
      <c r="M54" s="303" t="e">
        <f>IF(COUNTIF(J54,"mm"),IF(ISNA(VLOOKUP(G54,Matériaux!C:F,3,FALSE)*I54*(H54*10^-2)/1000),#N/A,VLOOKUP(G54,Matériaux!C:F,3,FALSE)*I54*(H54*10^-2)/1000),IF(ISNA(VLOOKUP(G54,Matériaux!C:F,3,FALSE)*I54*(H54*10^-2)),#N/A,VLOOKUP(G54,Matériaux!C:F,3,FALSE)*I54*(H54*10^-2)))</f>
        <v>#N/A</v>
      </c>
      <c r="N54" s="211"/>
      <c r="O54" s="67"/>
    </row>
    <row r="55" spans="1:16" s="59" customFormat="1" ht="17.100000000000001" customHeight="1" x14ac:dyDescent="0.35">
      <c r="B55" s="212" t="s">
        <v>25</v>
      </c>
      <c r="C55" s="324"/>
      <c r="D55" s="689"/>
      <c r="E55" s="689"/>
      <c r="F55" s="690"/>
      <c r="G55" s="325"/>
      <c r="H55" s="326"/>
      <c r="I55" s="327"/>
      <c r="J55" s="481" t="str">
        <f>IF((IF(ISNA(VLOOKUP(G55,Matériaux!C:G,4,FALSE)),"",VLOOKUP(G55,Matériaux!C:G,4,FALSE)))="mᶾ","mm",IF(ISNA(VLOOKUP(G55,Matériaux!C:G,4,FALSE)),"",VLOOKUP(G55,Matériaux!C:G,4,FALSE)))</f>
        <v/>
      </c>
      <c r="K55" s="482" t="str">
        <f>IF(ISNA(VLOOKUP(G55,Matériaux!C:G,5,FALSE)),"",VLOOKUP(G55,Matériaux!C:G,5,FALSE))</f>
        <v/>
      </c>
      <c r="L55" s="302" t="e">
        <f>IF(COUNTIF(J55,"mm"),IF(ISNA(VLOOKUP(G55,Matériaux!C:F,2,FALSE)*I55*(H55*10^-2)/1000),#N/A,VLOOKUP(G55,Matériaux!C:F,2,FALSE)*I55*(H55*10^-2)/1000),IF(ISNA(VLOOKUP(G55,Matériaux!C:F,2,FALSE)*I55*(H55*10^-2)),#N/A,VLOOKUP(G55,Matériaux!C:F,2,FALSE)*I55*(H55*10^-2)))</f>
        <v>#N/A</v>
      </c>
      <c r="M55" s="303" t="e">
        <f>IF(COUNTIF(J55,"mm"),IF(ISNA(VLOOKUP(G55,Matériaux!C:F,3,FALSE)*I55*(H55*10^-2)/1000),#N/A,VLOOKUP(G55,Matériaux!C:F,3,FALSE)*I55*(H55*10^-2)/1000),IF(ISNA(VLOOKUP(G55,Matériaux!C:F,3,FALSE)*I55*(H55*10^-2)),#N/A,VLOOKUP(G55,Matériaux!C:F,3,FALSE)*I55*(H55*10^-2)))</f>
        <v>#N/A</v>
      </c>
      <c r="N55" s="211"/>
      <c r="O55" s="67"/>
    </row>
    <row r="56" spans="1:16" s="59" customFormat="1" ht="17.100000000000001" customHeight="1" x14ac:dyDescent="0.35">
      <c r="B56" s="212" t="s">
        <v>26</v>
      </c>
      <c r="C56" s="324"/>
      <c r="D56" s="689"/>
      <c r="E56" s="689"/>
      <c r="F56" s="690"/>
      <c r="G56" s="325"/>
      <c r="H56" s="326"/>
      <c r="I56" s="327"/>
      <c r="J56" s="481" t="str">
        <f>IF((IF(ISNA(VLOOKUP(G56,Matériaux!C:G,4,FALSE)),"",VLOOKUP(G56,Matériaux!C:G,4,FALSE)))="mᶾ","mm",IF(ISNA(VLOOKUP(G56,Matériaux!C:G,4,FALSE)),"",VLOOKUP(G56,Matériaux!C:G,4,FALSE)))</f>
        <v/>
      </c>
      <c r="K56" s="482" t="str">
        <f>IF(ISNA(VLOOKUP(G56,Matériaux!C:G,5,FALSE)),"",VLOOKUP(G56,Matériaux!C:G,5,FALSE))</f>
        <v/>
      </c>
      <c r="L56" s="302" t="e">
        <f>IF(COUNTIF(J56,"mm"),IF(ISNA(VLOOKUP(G56,Matériaux!C:F,2,FALSE)*I56*(H56*10^-2)/1000),#N/A,VLOOKUP(G56,Matériaux!C:F,2,FALSE)*I56*(H56*10^-2)/1000),IF(ISNA(VLOOKUP(G56,Matériaux!C:F,2,FALSE)*I56*(H56*10^-2)),#N/A,VLOOKUP(G56,Matériaux!C:F,2,FALSE)*I56*(H56*10^-2)))</f>
        <v>#N/A</v>
      </c>
      <c r="M56" s="303" t="e">
        <f>IF(COUNTIF(J56,"mm"),IF(ISNA(VLOOKUP(G56,Matériaux!C:F,3,FALSE)*I56*(H56*10^-2)/1000),#N/A,VLOOKUP(G56,Matériaux!C:F,3,FALSE)*I56*(H56*10^-2)/1000),IF(ISNA(VLOOKUP(G56,Matériaux!C:F,3,FALSE)*I56*(H56*10^-2)),#N/A,VLOOKUP(G56,Matériaux!C:F,3,FALSE)*I56*(H56*10^-2)))</f>
        <v>#N/A</v>
      </c>
      <c r="N56" s="211"/>
      <c r="O56" s="67"/>
    </row>
    <row r="57" spans="1:16" s="59" customFormat="1" ht="17.100000000000001" customHeight="1" x14ac:dyDescent="0.35">
      <c r="B57" s="212" t="s">
        <v>27</v>
      </c>
      <c r="C57" s="324"/>
      <c r="D57" s="689"/>
      <c r="E57" s="689"/>
      <c r="F57" s="690"/>
      <c r="G57" s="325"/>
      <c r="H57" s="326"/>
      <c r="I57" s="327"/>
      <c r="J57" s="481" t="str">
        <f>IF((IF(ISNA(VLOOKUP(G57,Matériaux!C:G,4,FALSE)),"",VLOOKUP(G57,Matériaux!C:G,4,FALSE)))="mᶾ","mm",IF(ISNA(VLOOKUP(G57,Matériaux!C:G,4,FALSE)),"",VLOOKUP(G57,Matériaux!C:G,4,FALSE)))</f>
        <v/>
      </c>
      <c r="K57" s="482" t="str">
        <f>IF(ISNA(VLOOKUP(G57,Matériaux!C:G,5,FALSE)),"",VLOOKUP(G57,Matériaux!C:G,5,FALSE))</f>
        <v/>
      </c>
      <c r="L57" s="302" t="e">
        <f>IF(COUNTIF(J57,"mm"),IF(ISNA(VLOOKUP(G57,Matériaux!C:F,2,FALSE)*I57*(H57*10^-2)/1000),#N/A,VLOOKUP(G57,Matériaux!C:F,2,FALSE)*I57*(H57*10^-2)/1000),IF(ISNA(VLOOKUP(G57,Matériaux!C:F,2,FALSE)*I57*(H57*10^-2)),#N/A,VLOOKUP(G57,Matériaux!C:F,2,FALSE)*I57*(H57*10^-2)))</f>
        <v>#N/A</v>
      </c>
      <c r="M57" s="303" t="e">
        <f>IF(COUNTIF(J57,"mm"),IF(ISNA(VLOOKUP(G57,Matériaux!C:F,3,FALSE)*I57*(H57*10^-2)/1000),#N/A,VLOOKUP(G57,Matériaux!C:F,3,FALSE)*I57*(H57*10^-2)/1000),IF(ISNA(VLOOKUP(G57,Matériaux!C:F,3,FALSE)*I57*(H57*10^-2)),#N/A,VLOOKUP(G57,Matériaux!C:F,3,FALSE)*I57*(H57*10^-2)))</f>
        <v>#N/A</v>
      </c>
      <c r="N57" s="211"/>
      <c r="O57" s="67"/>
    </row>
    <row r="58" spans="1:16" s="59" customFormat="1" ht="17.100000000000001" customHeight="1" x14ac:dyDescent="0.35">
      <c r="B58" s="212" t="s">
        <v>28</v>
      </c>
      <c r="C58" s="324"/>
      <c r="D58" s="689"/>
      <c r="E58" s="689"/>
      <c r="F58" s="690"/>
      <c r="G58" s="325"/>
      <c r="H58" s="326"/>
      <c r="I58" s="327"/>
      <c r="J58" s="481" t="str">
        <f>IF((IF(ISNA(VLOOKUP(G58,Matériaux!C:G,4,FALSE)),"",VLOOKUP(G58,Matériaux!C:G,4,FALSE)))="mᶾ","mm",IF(ISNA(VLOOKUP(G58,Matériaux!C:G,4,FALSE)),"",VLOOKUP(G58,Matériaux!C:G,4,FALSE)))</f>
        <v/>
      </c>
      <c r="K58" s="482" t="str">
        <f>IF(ISNA(VLOOKUP(G58,Matériaux!C:G,5,FALSE)),"",VLOOKUP(G58,Matériaux!C:G,5,FALSE))</f>
        <v/>
      </c>
      <c r="L58" s="302" t="e">
        <f>IF(COUNTIF(J58,"mm"),IF(ISNA(VLOOKUP(G58,Matériaux!C:F,2,FALSE)*I58*(H58*10^-2)/1000),#N/A,VLOOKUP(G58,Matériaux!C:F,2,FALSE)*I58*(H58*10^-2)/1000),IF(ISNA(VLOOKUP(G58,Matériaux!C:F,2,FALSE)*I58*(H58*10^-2)),#N/A,VLOOKUP(G58,Matériaux!C:F,2,FALSE)*I58*(H58*10^-2)))</f>
        <v>#N/A</v>
      </c>
      <c r="M58" s="303" t="e">
        <f>IF(COUNTIF(J58,"mm"),IF(ISNA(VLOOKUP(G58,Matériaux!C:F,3,FALSE)*I58*(H58*10^-2)/1000),#N/A,VLOOKUP(G58,Matériaux!C:F,3,FALSE)*I58*(H58*10^-2)/1000),IF(ISNA(VLOOKUP(G58,Matériaux!C:F,3,FALSE)*I58*(H58*10^-2)),#N/A,VLOOKUP(G58,Matériaux!C:F,3,FALSE)*I58*(H58*10^-2)))</f>
        <v>#N/A</v>
      </c>
      <c r="N58" s="211"/>
      <c r="O58" s="67"/>
    </row>
    <row r="59" spans="1:16" s="59" customFormat="1" ht="17.100000000000001" customHeight="1" x14ac:dyDescent="0.35">
      <c r="B59" s="212" t="s">
        <v>29</v>
      </c>
      <c r="C59" s="324"/>
      <c r="D59" s="689"/>
      <c r="E59" s="689"/>
      <c r="F59" s="690"/>
      <c r="G59" s="325"/>
      <c r="H59" s="326"/>
      <c r="I59" s="327"/>
      <c r="J59" s="481" t="str">
        <f>IF((IF(ISNA(VLOOKUP(G59,Matériaux!C:G,4,FALSE)),"",VLOOKUP(G59,Matériaux!C:G,4,FALSE)))="mᶾ","mm",IF(ISNA(VLOOKUP(G59,Matériaux!C:G,4,FALSE)),"",VLOOKUP(G59,Matériaux!C:G,4,FALSE)))</f>
        <v/>
      </c>
      <c r="K59" s="482" t="str">
        <f>IF(ISNA(VLOOKUP(G59,Matériaux!C:G,5,FALSE)),"",VLOOKUP(G59,Matériaux!C:G,5,FALSE))</f>
        <v/>
      </c>
      <c r="L59" s="302" t="e">
        <f>IF(COUNTIF(J59,"mm"),IF(ISNA(VLOOKUP(G59,Matériaux!C:F,2,FALSE)*I59*(H59*10^-2)/1000),#N/A,VLOOKUP(G59,Matériaux!C:F,2,FALSE)*I59*(H59*10^-2)/1000),IF(ISNA(VLOOKUP(G59,Matériaux!C:F,2,FALSE)*I59*(H59*10^-2)),#N/A,VLOOKUP(G59,Matériaux!C:F,2,FALSE)*I59*(H59*10^-2)))</f>
        <v>#N/A</v>
      </c>
      <c r="M59" s="303" t="e">
        <f>IF(COUNTIF(J59,"mm"),IF(ISNA(VLOOKUP(G59,Matériaux!C:F,3,FALSE)*I59*(H59*10^-2)/1000),#N/A,VLOOKUP(G59,Matériaux!C:F,3,FALSE)*I59*(H59*10^-2)/1000),IF(ISNA(VLOOKUP(G59,Matériaux!C:F,3,FALSE)*I59*(H59*10^-2)),#N/A,VLOOKUP(G59,Matériaux!C:F,3,FALSE)*I59*(H59*10^-2)))</f>
        <v>#N/A</v>
      </c>
      <c r="N59" s="211"/>
      <c r="O59" s="67"/>
    </row>
    <row r="60" spans="1:16" s="59" customFormat="1" ht="17.100000000000001" customHeight="1" x14ac:dyDescent="0.35">
      <c r="B60" s="212" t="s">
        <v>30</v>
      </c>
      <c r="C60" s="324"/>
      <c r="D60" s="689"/>
      <c r="E60" s="689"/>
      <c r="F60" s="690"/>
      <c r="G60" s="325"/>
      <c r="H60" s="326"/>
      <c r="I60" s="327"/>
      <c r="J60" s="481" t="str">
        <f>IF((IF(ISNA(VLOOKUP(G60,Matériaux!C:G,4,FALSE)),"",VLOOKUP(G60,Matériaux!C:G,4,FALSE)))="mᶾ","mm",IF(ISNA(VLOOKUP(G60,Matériaux!C:G,4,FALSE)),"",VLOOKUP(G60,Matériaux!C:G,4,FALSE)))</f>
        <v/>
      </c>
      <c r="K60" s="482" t="str">
        <f>IF(ISNA(VLOOKUP(G60,Matériaux!C:G,5,FALSE)),"",VLOOKUP(G60,Matériaux!C:G,5,FALSE))</f>
        <v/>
      </c>
      <c r="L60" s="302" t="e">
        <f>IF(COUNTIF(J60,"mm"),IF(ISNA(VLOOKUP(G60,Matériaux!C:F,2,FALSE)*I60*(H60*10^-2)/1000),#N/A,VLOOKUP(G60,Matériaux!C:F,2,FALSE)*I60*(H60*10^-2)/1000),IF(ISNA(VLOOKUP(G60,Matériaux!C:F,2,FALSE)*I60*(H60*10^-2)),#N/A,VLOOKUP(G60,Matériaux!C:F,2,FALSE)*I60*(H60*10^-2)))</f>
        <v>#N/A</v>
      </c>
      <c r="M60" s="303" t="e">
        <f>IF(COUNTIF(J60,"mm"),IF(ISNA(VLOOKUP(G60,Matériaux!C:F,3,FALSE)*I60*(H60*10^-2)/1000),#N/A,VLOOKUP(G60,Matériaux!C:F,3,FALSE)*I60*(H60*10^-2)/1000),IF(ISNA(VLOOKUP(G60,Matériaux!C:F,3,FALSE)*I60*(H60*10^-2)),#N/A,VLOOKUP(G60,Matériaux!C:F,3,FALSE)*I60*(H60*10^-2)))</f>
        <v>#N/A</v>
      </c>
      <c r="N60" s="211"/>
      <c r="O60" s="67"/>
    </row>
    <row r="61" spans="1:16" s="59" customFormat="1" ht="17.100000000000001" customHeight="1" x14ac:dyDescent="0.35">
      <c r="B61" s="212" t="s">
        <v>31</v>
      </c>
      <c r="C61" s="477"/>
      <c r="D61" s="691"/>
      <c r="E61" s="691"/>
      <c r="F61" s="692"/>
      <c r="G61" s="328"/>
      <c r="H61" s="329"/>
      <c r="I61" s="330"/>
      <c r="J61" s="481" t="str">
        <f>IF((IF(ISNA(VLOOKUP(G61,Matériaux!C:G,4,FALSE)),"",VLOOKUP(G61,Matériaux!C:G,4,FALSE)))="mᶾ","mm",IF(ISNA(VLOOKUP(G61,Matériaux!C:G,4,FALSE)),"",VLOOKUP(G61,Matériaux!C:G,4,FALSE)))</f>
        <v/>
      </c>
      <c r="K61" s="482" t="str">
        <f>IF(ISNA(VLOOKUP(G61,Matériaux!C:G,5,FALSE)),"",VLOOKUP(G61,Matériaux!C:G,5,FALSE))</f>
        <v/>
      </c>
      <c r="L61" s="568" t="e">
        <f>IF(COUNTIF(J61,"mm"),IF(ISNA(VLOOKUP(G61,Matériaux!C:F,2,FALSE)*I61*(H61*10^-2)/1000),#N/A,VLOOKUP(G61,Matériaux!C:F,2,FALSE)*I61*(H61*10^-2)/1000),IF(ISNA(VLOOKUP(G61,Matériaux!C:F,2,FALSE)*I61*(H61*10^-2)),#N/A,VLOOKUP(G61,Matériaux!C:F,2,FALSE)*I61*(H61*10^-2)))</f>
        <v>#N/A</v>
      </c>
      <c r="M61" s="569" t="e">
        <f>IF(COUNTIF(J61,"mm"),IF(ISNA(VLOOKUP(G61,Matériaux!C:F,3,FALSE)*I61*(H61*10^-2)/1000),#N/A,VLOOKUP(G61,Matériaux!C:F,3,FALSE)*I61*(H61*10^-2)/1000),IF(ISNA(VLOOKUP(G61,Matériaux!C:F,3,FALSE)*I61*(H61*10^-2)),#N/A,VLOOKUP(G61,Matériaux!C:F,3,FALSE)*I61*(H61*10^-2)))</f>
        <v>#N/A</v>
      </c>
      <c r="N61" s="211"/>
      <c r="O61" s="67"/>
    </row>
    <row r="62" spans="1:16" s="59" customFormat="1" ht="17.100000000000001" customHeight="1" x14ac:dyDescent="0.35">
      <c r="B62" s="212" t="s">
        <v>58</v>
      </c>
      <c r="C62" s="324"/>
      <c r="D62" s="680"/>
      <c r="E62" s="680"/>
      <c r="F62" s="680"/>
      <c r="G62" s="331"/>
      <c r="H62" s="332"/>
      <c r="I62" s="333"/>
      <c r="J62" s="481" t="str">
        <f>IF((IF(ISNA(VLOOKUP(G62,Matériaux!C:G,4,FALSE)),"",VLOOKUP(G62,Matériaux!C:G,4,FALSE)))="mᶾ","mm",IF(ISNA(VLOOKUP(G62,Matériaux!C:G,4,FALSE)),"",VLOOKUP(G62,Matériaux!C:G,4,FALSE)))</f>
        <v/>
      </c>
      <c r="K62" s="482" t="str">
        <f>IF(ISNA(VLOOKUP(G62,Matériaux!C:G,5,FALSE)),"",VLOOKUP(G62,Matériaux!C:G,5,FALSE))</f>
        <v/>
      </c>
      <c r="L62" s="570" t="e">
        <f>IF(COUNTIF(J62,"mm"),IF(ISNA(VLOOKUP(G62,Matériaux!C:F,2,FALSE)*I62*(H62*10^-2)/1000),#N/A,VLOOKUP(G62,Matériaux!C:F,2,FALSE)*I62*(H62*10^-2)/1000),IF(ISNA(VLOOKUP(G62,Matériaux!C:F,2,FALSE)*I62*(H62*10^-2)),#N/A,VLOOKUP(G62,Matériaux!C:F,2,FALSE)*I62*(H62*10^-2)))</f>
        <v>#N/A</v>
      </c>
      <c r="M62" s="571" t="e">
        <f>IF(COUNTIF(J62,"mm"),IF(ISNA(VLOOKUP(G62,Matériaux!C:F,3,FALSE)*I62*(H62*10^-2)/1000),#N/A,VLOOKUP(G62,Matériaux!C:F,3,FALSE)*I62*(H62*10^-2)/1000),IF(ISNA(VLOOKUP(G62,Matériaux!C:F,3,FALSE)*I62*(H62*10^-2)),#N/A,VLOOKUP(G62,Matériaux!C:F,3,FALSE)*I62*(H62*10^-2)))</f>
        <v>#N/A</v>
      </c>
      <c r="N62" s="211"/>
      <c r="O62" s="67"/>
    </row>
    <row r="63" spans="1:16" s="59" customFormat="1" ht="17.100000000000001" customHeight="1" x14ac:dyDescent="0.35">
      <c r="B63" s="212" t="s">
        <v>62</v>
      </c>
      <c r="C63" s="324"/>
      <c r="D63" s="682"/>
      <c r="E63" s="683"/>
      <c r="F63" s="684"/>
      <c r="G63" s="331"/>
      <c r="H63" s="332"/>
      <c r="I63" s="333"/>
      <c r="J63" s="481" t="str">
        <f>IF((IF(ISNA(VLOOKUP(G63,Matériaux!C:G,4,FALSE)),"",VLOOKUP(G63,Matériaux!C:G,4,FALSE)))="mᶾ","mm",IF(ISNA(VLOOKUP(G63,Matériaux!C:G,4,FALSE)),"",VLOOKUP(G63,Matériaux!C:G,4,FALSE)))</f>
        <v/>
      </c>
      <c r="K63" s="482" t="str">
        <f>IF(ISNA(VLOOKUP(G63,Matériaux!C:G,5,FALSE)),"",VLOOKUP(G63,Matériaux!C:G,5,FALSE))</f>
        <v/>
      </c>
      <c r="L63" s="570" t="e">
        <f>IF(COUNTIF(J63,"mm"),IF(ISNA(VLOOKUP(G63,Matériaux!C:F,2,FALSE)*I63*(H63*10^-2)/1000),#N/A,VLOOKUP(G63,Matériaux!C:F,2,FALSE)*I63*(H63*10^-2)/1000),IF(ISNA(VLOOKUP(G63,Matériaux!C:F,2,FALSE)*I63*(H63*10^-2)),#N/A,VLOOKUP(G63,Matériaux!C:F,2,FALSE)*I63*(H63*10^-2)))</f>
        <v>#N/A</v>
      </c>
      <c r="M63" s="571" t="e">
        <f>IF(COUNTIF(J63,"mm"),IF(ISNA(VLOOKUP(G63,Matériaux!C:F,3,FALSE)*I63*(H63*10^-2)/1000),#N/A,VLOOKUP(G63,Matériaux!C:F,3,FALSE)*I63*(H63*10^-2)/1000),IF(ISNA(VLOOKUP(G63,Matériaux!C:F,3,FALSE)*I63*(H63*10^-2)),#N/A,VLOOKUP(G63,Matériaux!C:F,3,FALSE)*I63*(H63*10^-2)))</f>
        <v>#N/A</v>
      </c>
      <c r="N63" s="211"/>
      <c r="O63" s="67"/>
    </row>
    <row r="64" spans="1:16" s="59" customFormat="1" ht="17.100000000000001" customHeight="1" x14ac:dyDescent="0.35">
      <c r="B64" s="212" t="s">
        <v>63</v>
      </c>
      <c r="C64" s="324"/>
      <c r="D64" s="682"/>
      <c r="E64" s="683"/>
      <c r="F64" s="684"/>
      <c r="G64" s="331"/>
      <c r="H64" s="332"/>
      <c r="I64" s="333"/>
      <c r="J64" s="481" t="str">
        <f>IF((IF(ISNA(VLOOKUP(G64,Matériaux!C:G,4,FALSE)),"",VLOOKUP(G64,Matériaux!C:G,4,FALSE)))="mᶾ","mm",IF(ISNA(VLOOKUP(G64,Matériaux!C:G,4,FALSE)),"",VLOOKUP(G64,Matériaux!C:G,4,FALSE)))</f>
        <v/>
      </c>
      <c r="K64" s="482" t="str">
        <f>IF(ISNA(VLOOKUP(G64,Matériaux!C:G,5,FALSE)),"",VLOOKUP(G64,Matériaux!C:G,5,FALSE))</f>
        <v/>
      </c>
      <c r="L64" s="570" t="e">
        <f>IF(COUNTIF(J64,"mm"),IF(ISNA(VLOOKUP(G64,Matériaux!C:F,2,FALSE)*I64*(H64*10^-2)/1000),#N/A,VLOOKUP(G64,Matériaux!C:F,2,FALSE)*I64*(H64*10^-2)/1000),IF(ISNA(VLOOKUP(G64,Matériaux!C:F,2,FALSE)*I64*(H64*10^-2)),#N/A,VLOOKUP(G64,Matériaux!C:F,2,FALSE)*I64*(H64*10^-2)))</f>
        <v>#N/A</v>
      </c>
      <c r="M64" s="571" t="e">
        <f>IF(COUNTIF(J64,"mm"),IF(ISNA(VLOOKUP(G64,Matériaux!C:F,3,FALSE)*I64*(H64*10^-2)/1000),#N/A,VLOOKUP(G64,Matériaux!C:F,3,FALSE)*I64*(H64*10^-2)/1000),IF(ISNA(VLOOKUP(G64,Matériaux!C:F,3,FALSE)*I64*(H64*10^-2)),#N/A,VLOOKUP(G64,Matériaux!C:F,3,FALSE)*I64*(H64*10^-2)))</f>
        <v>#N/A</v>
      </c>
      <c r="N64" s="211"/>
      <c r="O64" s="67"/>
    </row>
    <row r="65" spans="1:17" s="59" customFormat="1" ht="17.100000000000001" customHeight="1" x14ac:dyDescent="0.35">
      <c r="B65" s="212" t="s">
        <v>336</v>
      </c>
      <c r="C65" s="324"/>
      <c r="D65" s="682"/>
      <c r="E65" s="683"/>
      <c r="F65" s="684"/>
      <c r="G65" s="331"/>
      <c r="H65" s="332"/>
      <c r="I65" s="333"/>
      <c r="J65" s="481" t="str">
        <f>IF((IF(ISNA(VLOOKUP(G65,Matériaux!C:G,4,FALSE)),"",VLOOKUP(G65,Matériaux!C:G,4,FALSE)))="mᶾ","mm",IF(ISNA(VLOOKUP(G65,Matériaux!C:G,4,FALSE)),"",VLOOKUP(G65,Matériaux!C:G,4,FALSE)))</f>
        <v/>
      </c>
      <c r="K65" s="482" t="str">
        <f>IF(ISNA(VLOOKUP(G65,Matériaux!C:G,5,FALSE)),"",VLOOKUP(G65,Matériaux!C:G,5,FALSE))</f>
        <v/>
      </c>
      <c r="L65" s="570" t="e">
        <f>IF(COUNTIF(J65,"mm"),IF(ISNA(VLOOKUP(G65,Matériaux!C:F,2,FALSE)*I65*(H65*10^-2)/1000),#N/A,VLOOKUP(G65,Matériaux!C:F,2,FALSE)*I65*(H65*10^-2)/1000),IF(ISNA(VLOOKUP(G65,Matériaux!C:F,2,FALSE)*I65*(H65*10^-2)),#N/A,VLOOKUP(G65,Matériaux!C:F,2,FALSE)*I65*(H65*10^-2)))</f>
        <v>#N/A</v>
      </c>
      <c r="M65" s="571" t="e">
        <f>IF(COUNTIF(J65,"mm"),IF(ISNA(VLOOKUP(G65,Matériaux!C:F,3,FALSE)*I65*(H65*10^-2)/1000),#N/A,VLOOKUP(G65,Matériaux!C:F,3,FALSE)*I65*(H65*10^-2)/1000),IF(ISNA(VLOOKUP(G65,Matériaux!C:F,3,FALSE)*I65*(H65*10^-2)),#N/A,VLOOKUP(G65,Matériaux!C:F,3,FALSE)*I65*(H65*10^-2)))</f>
        <v>#N/A</v>
      </c>
      <c r="N65" s="211"/>
      <c r="O65" s="67"/>
    </row>
    <row r="66" spans="1:17" s="59" customFormat="1" ht="17.100000000000001" customHeight="1" x14ac:dyDescent="0.35">
      <c r="B66" s="212" t="s">
        <v>337</v>
      </c>
      <c r="C66" s="324"/>
      <c r="D66" s="685"/>
      <c r="E66" s="685"/>
      <c r="F66" s="685"/>
      <c r="G66" s="331"/>
      <c r="H66" s="332"/>
      <c r="I66" s="333"/>
      <c r="J66" s="481" t="str">
        <f>IF((IF(ISNA(VLOOKUP(G66,Matériaux!C:G,4,FALSE)),"",VLOOKUP(G66,Matériaux!C:G,4,FALSE)))="mᶾ","mm",IF(ISNA(VLOOKUP(G66,Matériaux!C:G,4,FALSE)),"",VLOOKUP(G66,Matériaux!C:G,4,FALSE)))</f>
        <v/>
      </c>
      <c r="K66" s="482" t="str">
        <f>IF(ISNA(VLOOKUP(G66,Matériaux!C:G,5,FALSE)),"",VLOOKUP(G66,Matériaux!C:G,5,FALSE))</f>
        <v/>
      </c>
      <c r="L66" s="570" t="e">
        <f>IF(COUNTIF(J66,"mm"),IF(ISNA(VLOOKUP(G66,Matériaux!C:F,2,FALSE)*I66*(H66*10^-2)/1000),#N/A,VLOOKUP(G66,Matériaux!C:F,2,FALSE)*I66*(H66*10^-2)/1000),IF(ISNA(VLOOKUP(G66,Matériaux!C:F,2,FALSE)*I66*(H66*10^-2)),#N/A,VLOOKUP(G66,Matériaux!C:F,2,FALSE)*I66*(H66*10^-2)))</f>
        <v>#N/A</v>
      </c>
      <c r="M66" s="571" t="e">
        <f>IF(COUNTIF(J66,"mm"),IF(ISNA(VLOOKUP(G66,Matériaux!C:F,3,FALSE)*I66*(H66*10^-2)/1000),#N/A,VLOOKUP(G66,Matériaux!C:F,3,FALSE)*I66*(H66*10^-2)/1000),IF(ISNA(VLOOKUP(G66,Matériaux!C:F,3,FALSE)*I66*(H66*10^-2)),#N/A,VLOOKUP(G66,Matériaux!C:F,3,FALSE)*I66*(H66*10^-2)))</f>
        <v>#N/A</v>
      </c>
      <c r="N66" s="211"/>
      <c r="O66" s="67"/>
    </row>
    <row r="67" spans="1:17" s="59" customFormat="1" ht="17.100000000000001" customHeight="1" x14ac:dyDescent="0.35">
      <c r="B67" s="212" t="s">
        <v>338</v>
      </c>
      <c r="C67" s="324"/>
      <c r="D67" s="682"/>
      <c r="E67" s="683"/>
      <c r="F67" s="684"/>
      <c r="G67" s="331"/>
      <c r="H67" s="332"/>
      <c r="I67" s="333"/>
      <c r="J67" s="481" t="str">
        <f>IF((IF(ISNA(VLOOKUP(G67,Matériaux!C:G,4,FALSE)),"",VLOOKUP(G67,Matériaux!C:G,4,FALSE)))="mᶾ","mm",IF(ISNA(VLOOKUP(G67,Matériaux!C:G,4,FALSE)),"",VLOOKUP(G67,Matériaux!C:G,4,FALSE)))</f>
        <v/>
      </c>
      <c r="K67" s="482" t="str">
        <f>IF(ISNA(VLOOKUP(G67,Matériaux!C:G,5,FALSE)),"",VLOOKUP(G67,Matériaux!C:G,5,FALSE))</f>
        <v/>
      </c>
      <c r="L67" s="570" t="e">
        <f>IF(COUNTIF(J67,"mm"),IF(ISNA(VLOOKUP(G67,Matériaux!C:F,2,FALSE)*I67*(H67*10^-2)/1000),#N/A,VLOOKUP(G67,Matériaux!C:F,2,FALSE)*I67*(H67*10^-2)/1000),IF(ISNA(VLOOKUP(G67,Matériaux!C:F,2,FALSE)*I67*(H67*10^-2)),#N/A,VLOOKUP(G67,Matériaux!C:F,2,FALSE)*I67*(H67*10^-2)))</f>
        <v>#N/A</v>
      </c>
      <c r="M67" s="571" t="e">
        <f>IF(COUNTIF(J67,"mm"),IF(ISNA(VLOOKUP(G67,Matériaux!C:F,3,FALSE)*I67*(H67*10^-2)/1000),#N/A,VLOOKUP(G67,Matériaux!C:F,3,FALSE)*I67*(H67*10^-2)/1000),IF(ISNA(VLOOKUP(G67,Matériaux!C:F,3,FALSE)*I67*(H67*10^-2)),#N/A,VLOOKUP(G67,Matériaux!C:F,3,FALSE)*I67*(H67*10^-2)))</f>
        <v>#N/A</v>
      </c>
      <c r="N67" s="211"/>
      <c r="O67" s="67"/>
    </row>
    <row r="68" spans="1:17" s="59" customFormat="1" ht="17.100000000000001" customHeight="1" x14ac:dyDescent="0.35">
      <c r="B68" s="212" t="s">
        <v>339</v>
      </c>
      <c r="C68" s="324"/>
      <c r="D68" s="685"/>
      <c r="E68" s="685"/>
      <c r="F68" s="685"/>
      <c r="G68" s="331"/>
      <c r="H68" s="332"/>
      <c r="I68" s="333"/>
      <c r="J68" s="481" t="str">
        <f>IF((IF(ISNA(VLOOKUP(G68,Matériaux!C:G,4,FALSE)),"",VLOOKUP(G68,Matériaux!C:G,4,FALSE)))="mᶾ","mm",IF(ISNA(VLOOKUP(G68,Matériaux!C:G,4,FALSE)),"",VLOOKUP(G68,Matériaux!C:G,4,FALSE)))</f>
        <v/>
      </c>
      <c r="K68" s="482" t="str">
        <f>IF(ISNA(VLOOKUP(G68,Matériaux!C:G,5,FALSE)),"",VLOOKUP(G68,Matériaux!C:G,5,FALSE))</f>
        <v/>
      </c>
      <c r="L68" s="570" t="e">
        <f>IF(COUNTIF(J68,"mm"),IF(ISNA(VLOOKUP(G68,Matériaux!C:F,2,FALSE)*I68*(H68*10^-2)/1000),#N/A,VLOOKUP(G68,Matériaux!C:F,2,FALSE)*I68*(H68*10^-2)/1000),IF(ISNA(VLOOKUP(G68,Matériaux!C:F,2,FALSE)*I68*(H68*10^-2)),#N/A,VLOOKUP(G68,Matériaux!C:F,2,FALSE)*I68*(H68*10^-2)))</f>
        <v>#N/A</v>
      </c>
      <c r="M68" s="571" t="e">
        <f>IF(COUNTIF(J68,"mm"),IF(ISNA(VLOOKUP(G68,Matériaux!C:F,3,FALSE)*I68*(H68*10^-2)/1000),#N/A,VLOOKUP(G68,Matériaux!C:F,3,FALSE)*I68*(H68*10^-2)/1000),IF(ISNA(VLOOKUP(G68,Matériaux!C:F,3,FALSE)*I68*(H68*10^-2)),#N/A,VLOOKUP(G68,Matériaux!C:F,3,FALSE)*I68*(H68*10^-2)))</f>
        <v>#N/A</v>
      </c>
      <c r="N68" s="211"/>
      <c r="O68" s="67"/>
    </row>
    <row r="69" spans="1:17" s="59" customFormat="1" ht="21.75" thickBot="1" x14ac:dyDescent="0.4">
      <c r="B69" s="207"/>
      <c r="C69" s="208"/>
      <c r="D69" s="213"/>
      <c r="E69" s="208"/>
      <c r="F69" s="208"/>
      <c r="G69" s="214"/>
      <c r="H69" s="215"/>
      <c r="I69" s="216"/>
      <c r="J69" s="214"/>
      <c r="K69" s="214"/>
      <c r="L69" s="217" t="s">
        <v>146</v>
      </c>
      <c r="M69" s="218" t="s">
        <v>147</v>
      </c>
      <c r="N69" s="211"/>
      <c r="O69" s="67"/>
    </row>
    <row r="70" spans="1:17" s="68" customFormat="1" ht="22.5" thickTop="1" thickBot="1" x14ac:dyDescent="0.4">
      <c r="A70" s="59"/>
      <c r="B70" s="207"/>
      <c r="C70" s="208"/>
      <c r="D70" s="213"/>
      <c r="E70" s="213"/>
      <c r="F70" s="213"/>
      <c r="G70" s="213"/>
      <c r="H70" s="219"/>
      <c r="I70" s="219"/>
      <c r="J70" s="213"/>
      <c r="K70" s="213"/>
      <c r="L70" s="572">
        <f>IF(ISNA(SUMIF(L54:L68,"&lt;&gt;#N/A")),"",SUMIF(L54:L68,"&lt;&gt;#N/A"))</f>
        <v>0</v>
      </c>
      <c r="M70" s="573">
        <f>IF(ISNA(SUMIF(M54:M68,"&lt;&gt;#N/A")),"",SUMIF(M54:M68,"&lt;&gt;#N/A"))</f>
        <v>0</v>
      </c>
      <c r="N70" s="211"/>
      <c r="O70" s="67"/>
      <c r="P70" s="59"/>
      <c r="Q70" s="59"/>
    </row>
    <row r="71" spans="1:17" ht="12" customHeight="1" thickTop="1" thickBot="1" x14ac:dyDescent="0.3">
      <c r="B71" s="220"/>
      <c r="C71" s="221"/>
      <c r="D71" s="222"/>
      <c r="E71" s="222"/>
      <c r="F71" s="222"/>
      <c r="G71" s="222"/>
      <c r="H71" s="223"/>
      <c r="I71" s="223"/>
      <c r="J71" s="222"/>
      <c r="K71" s="222"/>
      <c r="L71" s="574">
        <f>IF(ISNA(SUMIF(L54:L68,"&lt;&gt;#N/A")),"",SUMIF(L54:L68,"&lt;&gt;#N/A"))</f>
        <v>0</v>
      </c>
      <c r="M71" s="574">
        <f>IF(ISNA(SUMIF(M54:M68,"&lt;&gt;#N/A")),"",SUMIF(M54:M68,"&lt;&gt;#N/A"))</f>
        <v>0</v>
      </c>
      <c r="N71" s="224"/>
      <c r="O71" s="34"/>
    </row>
    <row r="72" spans="1:17" x14ac:dyDescent="0.25">
      <c r="A72" s="9"/>
      <c r="B72" s="24"/>
      <c r="C72" s="24"/>
      <c r="D72" s="24"/>
      <c r="E72" s="24"/>
      <c r="F72" s="24"/>
      <c r="G72" s="24"/>
      <c r="H72" s="24"/>
      <c r="I72" s="24"/>
      <c r="J72" s="24"/>
      <c r="K72" s="24"/>
      <c r="L72" s="24"/>
      <c r="M72" s="24"/>
      <c r="N72" s="24"/>
      <c r="O72" s="24"/>
    </row>
    <row r="73" spans="1:17" x14ac:dyDescent="0.25">
      <c r="A73" s="9"/>
      <c r="B73" s="9"/>
      <c r="C73" s="9"/>
      <c r="D73" s="9"/>
      <c r="E73" s="9"/>
      <c r="F73" s="9"/>
      <c r="G73" s="9"/>
      <c r="H73" s="9"/>
      <c r="I73" s="9"/>
      <c r="J73" s="9"/>
      <c r="K73" s="9"/>
      <c r="L73" s="9"/>
      <c r="M73" s="9"/>
      <c r="N73" s="9"/>
      <c r="O73" s="9"/>
    </row>
    <row r="74" spans="1:17" x14ac:dyDescent="0.25">
      <c r="A74" s="9"/>
      <c r="B74" s="9"/>
      <c r="C74" s="9"/>
      <c r="D74" s="9"/>
      <c r="E74" s="9"/>
      <c r="F74" s="9"/>
      <c r="G74" s="9"/>
      <c r="H74" s="9"/>
      <c r="I74" s="9"/>
      <c r="J74" s="9"/>
      <c r="K74" s="9"/>
      <c r="L74" s="9"/>
      <c r="M74" s="9"/>
      <c r="N74" s="9"/>
      <c r="O74" s="9"/>
    </row>
    <row r="75" spans="1:17" x14ac:dyDescent="0.25">
      <c r="A75" s="9"/>
      <c r="B75" s="9"/>
      <c r="C75" s="438"/>
      <c r="D75" s="438"/>
      <c r="E75" s="9"/>
      <c r="F75" s="9"/>
      <c r="G75" s="9"/>
      <c r="H75" s="9"/>
      <c r="I75" s="9"/>
      <c r="J75" s="9"/>
      <c r="K75" s="9"/>
      <c r="L75" s="9"/>
      <c r="M75" s="9"/>
      <c r="N75" s="9"/>
      <c r="O75" s="9"/>
    </row>
    <row r="76" spans="1:17" x14ac:dyDescent="0.25">
      <c r="A76" s="9"/>
      <c r="B76" s="9"/>
      <c r="C76" s="438"/>
      <c r="D76" s="438"/>
      <c r="E76" s="9"/>
      <c r="F76" s="9"/>
      <c r="G76" s="9"/>
      <c r="H76" s="9"/>
      <c r="I76" s="9"/>
      <c r="J76" s="9"/>
      <c r="K76" s="9"/>
      <c r="L76" s="9"/>
      <c r="M76" s="9"/>
      <c r="N76" s="9"/>
      <c r="O76" s="9"/>
    </row>
    <row r="77" spans="1:17" x14ac:dyDescent="0.25">
      <c r="A77" s="9"/>
      <c r="B77" s="9"/>
      <c r="C77" s="438"/>
      <c r="D77" s="438"/>
      <c r="E77" s="9"/>
      <c r="F77" s="9"/>
      <c r="G77" s="9"/>
      <c r="H77" s="9"/>
      <c r="I77" s="9"/>
      <c r="J77" s="9"/>
      <c r="K77" s="9"/>
      <c r="L77" s="9"/>
      <c r="M77" s="9"/>
      <c r="N77" s="9"/>
      <c r="O77" s="9"/>
    </row>
    <row r="78" spans="1:17" x14ac:dyDescent="0.25">
      <c r="A78" s="9"/>
      <c r="B78" s="9"/>
      <c r="C78" s="438"/>
      <c r="D78" s="438"/>
      <c r="E78" s="9"/>
      <c r="F78" s="9"/>
      <c r="G78" s="9"/>
      <c r="H78" s="9"/>
      <c r="I78" s="9"/>
      <c r="J78" s="9"/>
      <c r="K78" s="9"/>
      <c r="L78" s="9"/>
      <c r="M78" s="9"/>
      <c r="N78" s="9"/>
      <c r="O78" s="9"/>
    </row>
    <row r="79" spans="1:17" x14ac:dyDescent="0.25">
      <c r="A79" s="9"/>
      <c r="B79" s="9"/>
      <c r="C79" s="438"/>
      <c r="D79" s="438"/>
      <c r="E79" s="9"/>
      <c r="F79" s="9"/>
      <c r="G79" s="9"/>
      <c r="H79" s="9"/>
      <c r="I79" s="9"/>
      <c r="J79" s="9"/>
      <c r="K79" s="9"/>
      <c r="L79" s="9"/>
      <c r="M79" s="9"/>
      <c r="N79" s="9"/>
      <c r="O79" s="9"/>
    </row>
    <row r="80" spans="1:17" x14ac:dyDescent="0.25">
      <c r="A80" s="9"/>
      <c r="B80" s="9"/>
      <c r="C80" s="438"/>
      <c r="D80" s="438"/>
      <c r="E80" s="9"/>
      <c r="F80" s="9"/>
      <c r="G80" s="9"/>
      <c r="H80" s="9"/>
      <c r="I80" s="9"/>
      <c r="J80" s="9"/>
      <c r="K80" s="9"/>
      <c r="L80" s="9"/>
      <c r="M80" s="9"/>
      <c r="N80" s="9"/>
      <c r="O80" s="9"/>
    </row>
    <row r="81" spans="1:16" x14ac:dyDescent="0.25">
      <c r="A81" s="9"/>
      <c r="B81" s="9"/>
      <c r="C81" s="438"/>
      <c r="D81" s="438"/>
      <c r="E81" s="9"/>
      <c r="F81" s="9"/>
      <c r="G81" s="9"/>
      <c r="H81" s="9"/>
      <c r="I81" s="9"/>
      <c r="J81" s="9"/>
      <c r="K81" s="9"/>
      <c r="L81" s="9"/>
      <c r="M81" s="9"/>
      <c r="N81" s="9"/>
      <c r="O81" s="9"/>
    </row>
    <row r="82" spans="1:16" x14ac:dyDescent="0.25">
      <c r="A82" s="9"/>
      <c r="B82" s="9"/>
      <c r="C82" s="438"/>
      <c r="D82" s="438"/>
      <c r="E82" s="9"/>
      <c r="F82" s="9"/>
      <c r="G82" s="9"/>
      <c r="H82" s="9"/>
      <c r="I82" s="9"/>
      <c r="J82" s="9"/>
      <c r="K82" s="9"/>
      <c r="L82" s="9"/>
      <c r="M82" s="9"/>
      <c r="N82" s="9"/>
      <c r="O82" s="9"/>
    </row>
    <row r="83" spans="1:16" x14ac:dyDescent="0.25">
      <c r="A83" s="9"/>
      <c r="B83" s="9"/>
      <c r="C83" s="438"/>
      <c r="D83" s="438"/>
      <c r="E83" s="9"/>
      <c r="F83" s="9"/>
      <c r="G83" s="9"/>
      <c r="H83" s="9"/>
      <c r="I83" s="9"/>
      <c r="J83" s="9"/>
      <c r="K83" s="9"/>
      <c r="L83" s="9"/>
      <c r="M83" s="9"/>
      <c r="N83" s="9"/>
      <c r="O83" s="9"/>
    </row>
    <row r="84" spans="1:16" x14ac:dyDescent="0.25">
      <c r="A84" s="9"/>
      <c r="B84" s="9"/>
      <c r="C84" s="438"/>
      <c r="D84" s="438"/>
      <c r="E84" s="9"/>
      <c r="F84" s="9"/>
      <c r="G84" s="9"/>
      <c r="H84" s="9"/>
      <c r="I84" s="9"/>
      <c r="J84" s="9"/>
      <c r="K84" s="9"/>
      <c r="L84" s="9"/>
      <c r="M84" s="9"/>
      <c r="N84" s="9"/>
      <c r="O84" s="9"/>
    </row>
    <row r="85" spans="1:16" x14ac:dyDescent="0.25">
      <c r="A85" s="9"/>
      <c r="B85" s="9"/>
      <c r="C85" s="438"/>
      <c r="D85" s="438"/>
      <c r="E85" s="9"/>
      <c r="F85" s="9"/>
      <c r="G85" s="9"/>
      <c r="H85" s="9"/>
      <c r="I85" s="9"/>
      <c r="J85" s="9"/>
      <c r="K85" s="9"/>
      <c r="L85" s="9"/>
      <c r="M85" s="9"/>
      <c r="N85" s="9"/>
      <c r="O85" s="9"/>
    </row>
    <row r="86" spans="1:16" x14ac:dyDescent="0.25">
      <c r="A86" s="9"/>
      <c r="B86" s="9"/>
      <c r="C86" s="438"/>
      <c r="D86" s="438"/>
      <c r="E86" s="9"/>
      <c r="F86" s="9"/>
      <c r="G86" s="9"/>
      <c r="H86" s="9"/>
      <c r="I86" s="9"/>
      <c r="J86" s="9"/>
      <c r="K86" s="9"/>
      <c r="L86" s="9"/>
      <c r="M86" s="9"/>
      <c r="N86" s="9"/>
      <c r="O86" s="9"/>
    </row>
    <row r="87" spans="1:16" x14ac:dyDescent="0.25">
      <c r="A87" s="9"/>
      <c r="B87" s="9"/>
      <c r="C87" s="438"/>
      <c r="D87" s="438"/>
      <c r="E87" s="9"/>
      <c r="F87" s="9"/>
      <c r="G87" s="9"/>
      <c r="H87" s="9"/>
      <c r="I87" s="9"/>
      <c r="J87" s="9"/>
      <c r="K87" s="9"/>
      <c r="L87" s="9"/>
      <c r="M87" s="9"/>
      <c r="N87" s="9"/>
      <c r="O87" s="9"/>
    </row>
    <row r="88" spans="1:16" x14ac:dyDescent="0.25">
      <c r="A88" s="9"/>
      <c r="B88" s="9"/>
      <c r="C88" s="438"/>
      <c r="D88" s="438"/>
      <c r="E88" s="9"/>
      <c r="F88" s="9"/>
      <c r="G88" s="9"/>
      <c r="H88" s="9"/>
      <c r="I88" s="9"/>
      <c r="J88" s="9"/>
      <c r="K88" s="9"/>
      <c r="L88" s="9"/>
      <c r="M88" s="9"/>
      <c r="N88" s="9"/>
      <c r="O88" s="9"/>
    </row>
    <row r="89" spans="1:16" x14ac:dyDescent="0.25">
      <c r="A89" s="9"/>
      <c r="B89" s="9"/>
      <c r="C89" s="438"/>
      <c r="D89" s="438"/>
      <c r="E89" s="9"/>
      <c r="F89" s="9"/>
      <c r="G89" s="9"/>
      <c r="H89" s="9"/>
      <c r="I89" s="9"/>
      <c r="J89" s="9"/>
      <c r="K89" s="9"/>
      <c r="L89" s="9"/>
      <c r="M89" s="9"/>
      <c r="N89" s="9"/>
      <c r="O89" s="9"/>
    </row>
    <row r="90" spans="1:16" x14ac:dyDescent="0.25">
      <c r="A90" s="9"/>
      <c r="B90" s="9"/>
      <c r="C90" s="438"/>
      <c r="D90" s="438"/>
      <c r="E90" s="9"/>
      <c r="F90" s="9"/>
      <c r="G90" s="9"/>
      <c r="H90" s="9"/>
      <c r="I90" s="9"/>
      <c r="J90" s="9"/>
      <c r="K90" s="9"/>
      <c r="L90" s="9"/>
      <c r="M90" s="9"/>
      <c r="N90" s="9"/>
      <c r="O90" s="9"/>
    </row>
    <row r="91" spans="1:16" x14ac:dyDescent="0.25">
      <c r="A91" s="9"/>
      <c r="B91" s="9"/>
      <c r="C91" s="438"/>
      <c r="D91" s="438"/>
      <c r="E91" s="9"/>
      <c r="F91" s="9"/>
      <c r="G91" s="9"/>
      <c r="H91" s="9"/>
      <c r="I91" s="9"/>
      <c r="J91" s="9"/>
      <c r="K91" s="9"/>
      <c r="L91" s="9"/>
      <c r="M91" s="9"/>
      <c r="N91" s="9"/>
      <c r="O91" s="9"/>
    </row>
    <row r="92" spans="1:16" x14ac:dyDescent="0.25">
      <c r="A92" s="9"/>
      <c r="B92" s="9"/>
      <c r="C92" s="438"/>
      <c r="D92" s="438"/>
      <c r="E92" s="9"/>
      <c r="F92" s="9"/>
      <c r="G92" s="9"/>
      <c r="H92" s="9"/>
      <c r="I92" s="9"/>
      <c r="J92" s="9"/>
      <c r="K92" s="9"/>
      <c r="L92" s="9"/>
      <c r="M92" s="9"/>
      <c r="N92" s="9"/>
      <c r="O92" s="9"/>
    </row>
    <row r="93" spans="1:16" x14ac:dyDescent="0.25">
      <c r="A93" s="9"/>
      <c r="B93" s="9"/>
      <c r="C93" s="9"/>
      <c r="D93" s="9"/>
      <c r="E93" s="9"/>
      <c r="F93" s="9"/>
      <c r="G93" s="9"/>
      <c r="H93" s="9"/>
      <c r="I93" s="9"/>
      <c r="J93" s="9"/>
      <c r="K93" s="9"/>
      <c r="L93" s="9"/>
      <c r="M93" s="9"/>
      <c r="N93" s="9"/>
      <c r="O93" s="9"/>
    </row>
    <row r="94" spans="1:16" ht="15.75" thickBot="1" x14ac:dyDescent="0.3">
      <c r="A94" s="9"/>
      <c r="B94" s="9"/>
      <c r="C94" s="9"/>
      <c r="D94" s="9"/>
      <c r="E94" s="9"/>
      <c r="F94" s="9"/>
      <c r="G94" s="9"/>
      <c r="H94" s="9"/>
      <c r="I94" s="9"/>
      <c r="J94" s="9"/>
      <c r="K94" s="9"/>
      <c r="L94" s="9"/>
      <c r="M94" s="9"/>
      <c r="N94" s="9"/>
      <c r="O94" s="9"/>
    </row>
    <row r="95" spans="1:16" s="59" customFormat="1" ht="21" x14ac:dyDescent="0.35">
      <c r="B95" s="60"/>
      <c r="C95" s="61"/>
      <c r="D95" s="62"/>
      <c r="E95" s="320" t="s">
        <v>340</v>
      </c>
      <c r="F95" s="321"/>
      <c r="G95" s="321"/>
      <c r="H95" s="63"/>
      <c r="I95" s="63"/>
      <c r="J95" s="63"/>
      <c r="K95" s="63"/>
      <c r="L95" s="63"/>
      <c r="M95" s="63"/>
      <c r="N95" s="64"/>
      <c r="O95" s="65"/>
      <c r="P95" s="58"/>
    </row>
    <row r="96" spans="1:16" s="84" customFormat="1" ht="33.75" customHeight="1" x14ac:dyDescent="0.55000000000000004">
      <c r="B96" s="81"/>
      <c r="C96" s="335" t="s">
        <v>143</v>
      </c>
      <c r="D96" s="356">
        <f>D51+1</f>
        <v>3</v>
      </c>
      <c r="E96" s="686"/>
      <c r="F96" s="686"/>
      <c r="G96" s="686"/>
      <c r="H96" s="686"/>
      <c r="I96" s="686"/>
      <c r="J96" s="686"/>
      <c r="K96" s="686"/>
      <c r="L96" s="686"/>
      <c r="M96" s="686"/>
      <c r="N96" s="85"/>
      <c r="O96" s="86"/>
      <c r="P96" s="87"/>
    </row>
    <row r="97" spans="2:16" ht="7.5" customHeight="1" x14ac:dyDescent="0.25">
      <c r="B97" s="37"/>
      <c r="C97" s="24"/>
      <c r="D97" s="25"/>
      <c r="E97" s="26"/>
      <c r="F97" s="9"/>
      <c r="G97" s="9"/>
      <c r="H97" s="27"/>
      <c r="I97" s="9"/>
      <c r="J97" s="439"/>
      <c r="K97" s="439"/>
      <c r="L97" s="439"/>
      <c r="M97" s="439"/>
      <c r="N97" s="38"/>
      <c r="O97" s="9"/>
      <c r="P97" s="24"/>
    </row>
    <row r="98" spans="2:16" s="318" customFormat="1" ht="48" customHeight="1" x14ac:dyDescent="0.2">
      <c r="B98" s="312"/>
      <c r="C98" s="226" t="s">
        <v>59</v>
      </c>
      <c r="D98" s="681" t="s">
        <v>61</v>
      </c>
      <c r="E98" s="681"/>
      <c r="F98" s="681"/>
      <c r="G98" s="209" t="s">
        <v>117</v>
      </c>
      <c r="H98" s="210" t="s">
        <v>48</v>
      </c>
      <c r="I98" s="210" t="s">
        <v>144</v>
      </c>
      <c r="J98" s="298" t="s">
        <v>19</v>
      </c>
      <c r="K98" s="313" t="s">
        <v>126</v>
      </c>
      <c r="L98" s="210" t="s">
        <v>32</v>
      </c>
      <c r="M98" s="210" t="s">
        <v>33</v>
      </c>
      <c r="N98" s="314"/>
      <c r="O98" s="315"/>
      <c r="P98" s="316"/>
    </row>
    <row r="99" spans="2:16" s="59" customFormat="1" ht="17.100000000000001" customHeight="1" x14ac:dyDescent="0.35">
      <c r="B99" s="212" t="s">
        <v>24</v>
      </c>
      <c r="C99" s="324"/>
      <c r="D99" s="680"/>
      <c r="E99" s="680"/>
      <c r="F99" s="680"/>
      <c r="G99" s="331"/>
      <c r="H99" s="332"/>
      <c r="I99" s="333"/>
      <c r="J99" s="478" t="str">
        <f>IF((IF(ISNA(VLOOKUP(G99,Matériaux!C:G,4,FALSE)),"",VLOOKUP(G99,Matériaux!C:G,4,FALSE)))="mᶾ","mm",IF(ISNA(VLOOKUP(G99,Matériaux!C:G,4,FALSE)),"",VLOOKUP(G99,Matériaux!C:G,4,FALSE)))</f>
        <v/>
      </c>
      <c r="K99" s="479" t="str">
        <f>IF(ISNA(VLOOKUP(G99,Matériaux!C:G,5,FALSE)),"",VLOOKUP(G99,Matériaux!C:G,5,FALSE))</f>
        <v/>
      </c>
      <c r="L99" s="571" t="e">
        <f>IF(COUNTIF(J99,"mm"),IF(ISNA(VLOOKUP(G99,Matériaux!C:F,2,FALSE)*I99*(H99*10^-2)/1000),#N/A,VLOOKUP(G99,Matériaux!C:F,2,FALSE)*I99*(H99*10^-2)/1000),IF(ISNA(VLOOKUP(G99,Matériaux!C:F,2,FALSE)*I99*(H99*10^-2)),#N/A,VLOOKUP(G99,Matériaux!C:F,2,FALSE)*I99*(H99*10^-2)))</f>
        <v>#N/A</v>
      </c>
      <c r="M99" s="571" t="e">
        <f>IF(COUNTIF(J99,"mm"),IF(ISNA(VLOOKUP(G99,Matériaux!C:F,3,FALSE)*I99*(H99*10^-2)/1000),#N/A,VLOOKUP(G99,Matériaux!C:F,3,FALSE)*I99*(H99*10^-2)/1000),IF(ISNA(VLOOKUP(G99,Matériaux!C:F,3,FALSE)*I99*(H99*10^-2)),#N/A,VLOOKUP(G99,Matériaux!C:F,3,FALSE)*I99*(H99*10^-2)))</f>
        <v>#N/A</v>
      </c>
      <c r="N99" s="211"/>
      <c r="O99" s="67"/>
      <c r="P99" s="58"/>
    </row>
    <row r="100" spans="2:16" s="59" customFormat="1" ht="17.100000000000001" customHeight="1" x14ac:dyDescent="0.35">
      <c r="B100" s="212" t="s">
        <v>25</v>
      </c>
      <c r="C100" s="324"/>
      <c r="D100" s="680"/>
      <c r="E100" s="680"/>
      <c r="F100" s="680"/>
      <c r="G100" s="331"/>
      <c r="H100" s="332"/>
      <c r="I100" s="333"/>
      <c r="J100" s="478" t="str">
        <f>IF((IF(ISNA(VLOOKUP(G100,Matériaux!C:G,4,FALSE)),"",VLOOKUP(G100,Matériaux!C:G,4,FALSE)))="mᶾ","mm",IF(ISNA(VLOOKUP(G100,Matériaux!C:G,4,FALSE)),"",VLOOKUP(G100,Matériaux!C:G,4,FALSE)))</f>
        <v/>
      </c>
      <c r="K100" s="479" t="str">
        <f>IF(ISNA(VLOOKUP(G100,Matériaux!C:G,5,FALSE)),"",VLOOKUP(G100,Matériaux!C:G,5,FALSE))</f>
        <v/>
      </c>
      <c r="L100" s="571" t="e">
        <f>IF(COUNTIF(J100,"mm"),IF(ISNA(VLOOKUP(G100,Matériaux!C:F,2,FALSE)*I100*(H100*10^-2)/1000),#N/A,VLOOKUP(G100,Matériaux!C:F,2,FALSE)*I100*(H100*10^-2)/1000),IF(ISNA(VLOOKUP(G100,Matériaux!C:F,2,FALSE)*I100*(H100*10^-2)),#N/A,VLOOKUP(G100,Matériaux!C:F,2,FALSE)*I100*(H100*10^-2)))</f>
        <v>#N/A</v>
      </c>
      <c r="M100" s="571" t="e">
        <f>IF(COUNTIF(J100,"mm"),IF(ISNA(VLOOKUP(G100,Matériaux!C:F,3,FALSE)*I100*(H100*10^-2)/1000),#N/A,VLOOKUP(G100,Matériaux!C:F,3,FALSE)*I100*(H100*10^-2)/1000),IF(ISNA(VLOOKUP(G100,Matériaux!C:F,3,FALSE)*I100*(H100*10^-2)),#N/A,VLOOKUP(G100,Matériaux!C:F,3,FALSE)*I100*(H100*10^-2)))</f>
        <v>#N/A</v>
      </c>
      <c r="N100" s="211"/>
      <c r="O100" s="67"/>
      <c r="P100" s="58"/>
    </row>
    <row r="101" spans="2:16" s="59" customFormat="1" ht="17.100000000000001" customHeight="1" x14ac:dyDescent="0.35">
      <c r="B101" s="212" t="s">
        <v>26</v>
      </c>
      <c r="C101" s="324"/>
      <c r="D101" s="680"/>
      <c r="E101" s="680"/>
      <c r="F101" s="680"/>
      <c r="G101" s="331"/>
      <c r="H101" s="332"/>
      <c r="I101" s="333"/>
      <c r="J101" s="478" t="str">
        <f>IF((IF(ISNA(VLOOKUP(G101,Matériaux!C:G,4,FALSE)),"",VLOOKUP(G101,Matériaux!C:G,4,FALSE)))="mᶾ","mm",IF(ISNA(VLOOKUP(G101,Matériaux!C:G,4,FALSE)),"",VLOOKUP(G101,Matériaux!C:G,4,FALSE)))</f>
        <v/>
      </c>
      <c r="K101" s="479" t="str">
        <f>IF(ISNA(VLOOKUP(G101,Matériaux!C:G,5,FALSE)),"",VLOOKUP(G101,Matériaux!C:G,5,FALSE))</f>
        <v/>
      </c>
      <c r="L101" s="571" t="e">
        <f>IF(COUNTIF(J101,"mm"),IF(ISNA(VLOOKUP(G101,Matériaux!C:F,2,FALSE)*I101*(H101*10^-2)/1000),#N/A,VLOOKUP(G101,Matériaux!C:F,2,FALSE)*I101*(H101*10^-2)/1000),IF(ISNA(VLOOKUP(G101,Matériaux!C:F,2,FALSE)*I101*(H101*10^-2)),#N/A,VLOOKUP(G101,Matériaux!C:F,2,FALSE)*I101*(H101*10^-2)))</f>
        <v>#N/A</v>
      </c>
      <c r="M101" s="571" t="e">
        <f>IF(COUNTIF(J101,"mm"),IF(ISNA(VLOOKUP(G101,Matériaux!C:F,3,FALSE)*I101*(H101*10^-2)/1000),#N/A,VLOOKUP(G101,Matériaux!C:F,3,FALSE)*I101*(H101*10^-2)/1000),IF(ISNA(VLOOKUP(G101,Matériaux!C:F,3,FALSE)*I101*(H101*10^-2)),#N/A,VLOOKUP(G101,Matériaux!C:F,3,FALSE)*I101*(H101*10^-2)))</f>
        <v>#N/A</v>
      </c>
      <c r="N101" s="211"/>
      <c r="O101" s="67"/>
      <c r="P101" s="58"/>
    </row>
    <row r="102" spans="2:16" s="59" customFormat="1" ht="17.100000000000001" customHeight="1" x14ac:dyDescent="0.35">
      <c r="B102" s="212" t="s">
        <v>27</v>
      </c>
      <c r="C102" s="324"/>
      <c r="D102" s="680"/>
      <c r="E102" s="680"/>
      <c r="F102" s="680"/>
      <c r="G102" s="331"/>
      <c r="H102" s="332"/>
      <c r="I102" s="333"/>
      <c r="J102" s="478" t="str">
        <f>IF((IF(ISNA(VLOOKUP(G102,Matériaux!C:G,4,FALSE)),"",VLOOKUP(G102,Matériaux!C:G,4,FALSE)))="mᶾ","mm",IF(ISNA(VLOOKUP(G102,Matériaux!C:G,4,FALSE)),"",VLOOKUP(G102,Matériaux!C:G,4,FALSE)))</f>
        <v/>
      </c>
      <c r="K102" s="479" t="str">
        <f>IF(ISNA(VLOOKUP(G102,Matériaux!C:G,5,FALSE)),"",VLOOKUP(G102,Matériaux!C:G,5,FALSE))</f>
        <v/>
      </c>
      <c r="L102" s="571" t="e">
        <f>IF(COUNTIF(J102,"mm"),IF(ISNA(VLOOKUP(G102,Matériaux!C:F,2,FALSE)*I102*(H102*10^-2)/1000),#N/A,VLOOKUP(G102,Matériaux!C:F,2,FALSE)*I102*(H102*10^-2)/1000),IF(ISNA(VLOOKUP(G102,Matériaux!C:F,2,FALSE)*I102*(H102*10^-2)),#N/A,VLOOKUP(G102,Matériaux!C:F,2,FALSE)*I102*(H102*10^-2)))</f>
        <v>#N/A</v>
      </c>
      <c r="M102" s="571" t="e">
        <f>IF(COUNTIF(J102,"mm"),IF(ISNA(VLOOKUP(G102,Matériaux!C:F,3,FALSE)*I102*(H102*10^-2)/1000),#N/A,VLOOKUP(G102,Matériaux!C:F,3,FALSE)*I102*(H102*10^-2)/1000),IF(ISNA(VLOOKUP(G102,Matériaux!C:F,3,FALSE)*I102*(H102*10^-2)),#N/A,VLOOKUP(G102,Matériaux!C:F,3,FALSE)*I102*(H102*10^-2)))</f>
        <v>#N/A</v>
      </c>
      <c r="N102" s="211"/>
      <c r="O102" s="67"/>
      <c r="P102" s="58"/>
    </row>
    <row r="103" spans="2:16" s="59" customFormat="1" ht="17.100000000000001" customHeight="1" x14ac:dyDescent="0.35">
      <c r="B103" s="212" t="s">
        <v>28</v>
      </c>
      <c r="C103" s="324"/>
      <c r="D103" s="680"/>
      <c r="E103" s="680"/>
      <c r="F103" s="680"/>
      <c r="G103" s="331"/>
      <c r="H103" s="332"/>
      <c r="I103" s="333"/>
      <c r="J103" s="478" t="str">
        <f>IF((IF(ISNA(VLOOKUP(G103,Matériaux!C:G,4,FALSE)),"",VLOOKUP(G103,Matériaux!C:G,4,FALSE)))="mᶾ","mm",IF(ISNA(VLOOKUP(G103,Matériaux!C:G,4,FALSE)),"",VLOOKUP(G103,Matériaux!C:G,4,FALSE)))</f>
        <v/>
      </c>
      <c r="K103" s="479" t="str">
        <f>IF(ISNA(VLOOKUP(G103,Matériaux!C:G,5,FALSE)),"",VLOOKUP(G103,Matériaux!C:G,5,FALSE))</f>
        <v/>
      </c>
      <c r="L103" s="571" t="e">
        <f>IF(COUNTIF(J103,"mm"),IF(ISNA(VLOOKUP(G103,Matériaux!C:F,2,FALSE)*I103*(H103*10^-2)/1000),#N/A,VLOOKUP(G103,Matériaux!C:F,2,FALSE)*I103*(H103*10^-2)/1000),IF(ISNA(VLOOKUP(G103,Matériaux!C:F,2,FALSE)*I103*(H103*10^-2)),#N/A,VLOOKUP(G103,Matériaux!C:F,2,FALSE)*I103*(H103*10^-2)))</f>
        <v>#N/A</v>
      </c>
      <c r="M103" s="571" t="e">
        <f>IF(COUNTIF(J103,"mm"),IF(ISNA(VLOOKUP(G103,Matériaux!C:F,3,FALSE)*I103*(H103*10^-2)/1000),#N/A,VLOOKUP(G103,Matériaux!C:F,3,FALSE)*I103*(H103*10^-2)/1000),IF(ISNA(VLOOKUP(G103,Matériaux!C:F,3,FALSE)*I103*(H103*10^-2)),#N/A,VLOOKUP(G103,Matériaux!C:F,3,FALSE)*I103*(H103*10^-2)))</f>
        <v>#N/A</v>
      </c>
      <c r="N103" s="211"/>
      <c r="O103" s="67"/>
      <c r="P103" s="58"/>
    </row>
    <row r="104" spans="2:16" s="59" customFormat="1" ht="17.100000000000001" customHeight="1" x14ac:dyDescent="0.35">
      <c r="B104" s="212" t="s">
        <v>29</v>
      </c>
      <c r="C104" s="324"/>
      <c r="D104" s="680"/>
      <c r="E104" s="680"/>
      <c r="F104" s="680"/>
      <c r="G104" s="331"/>
      <c r="H104" s="332"/>
      <c r="I104" s="333"/>
      <c r="J104" s="478" t="str">
        <f>IF((IF(ISNA(VLOOKUP(G104,Matériaux!C:G,4,FALSE)),"",VLOOKUP(G104,Matériaux!C:G,4,FALSE)))="mᶾ","mm",IF(ISNA(VLOOKUP(G104,Matériaux!C:G,4,FALSE)),"",VLOOKUP(G104,Matériaux!C:G,4,FALSE)))</f>
        <v/>
      </c>
      <c r="K104" s="479" t="str">
        <f>IF(ISNA(VLOOKUP(G104,Matériaux!C:G,5,FALSE)),"",VLOOKUP(G104,Matériaux!C:G,5,FALSE))</f>
        <v/>
      </c>
      <c r="L104" s="571" t="e">
        <f>IF(COUNTIF(J104,"mm"),IF(ISNA(VLOOKUP(G104,Matériaux!C:F,2,FALSE)*I104*(H104*10^-2)/1000),#N/A,VLOOKUP(G104,Matériaux!C:F,2,FALSE)*I104*(H104*10^-2)/1000),IF(ISNA(VLOOKUP(G104,Matériaux!C:F,2,FALSE)*I104*(H104*10^-2)),#N/A,VLOOKUP(G104,Matériaux!C:F,2,FALSE)*I104*(H104*10^-2)))</f>
        <v>#N/A</v>
      </c>
      <c r="M104" s="571" t="e">
        <f>IF(COUNTIF(J104,"mm"),IF(ISNA(VLOOKUP(G104,Matériaux!C:F,3,FALSE)*I104*(H104*10^-2)/1000),#N/A,VLOOKUP(G104,Matériaux!C:F,3,FALSE)*I104*(H104*10^-2)/1000),IF(ISNA(VLOOKUP(G104,Matériaux!C:F,3,FALSE)*I104*(H104*10^-2)),#N/A,VLOOKUP(G104,Matériaux!C:F,3,FALSE)*I104*(H104*10^-2)))</f>
        <v>#N/A</v>
      </c>
      <c r="N104" s="211"/>
      <c r="O104" s="67"/>
      <c r="P104" s="58"/>
    </row>
    <row r="105" spans="2:16" s="59" customFormat="1" ht="17.100000000000001" customHeight="1" x14ac:dyDescent="0.35">
      <c r="B105" s="212" t="s">
        <v>30</v>
      </c>
      <c r="C105" s="324"/>
      <c r="D105" s="680"/>
      <c r="E105" s="680"/>
      <c r="F105" s="680"/>
      <c r="G105" s="331"/>
      <c r="H105" s="332"/>
      <c r="I105" s="333"/>
      <c r="J105" s="478" t="str">
        <f>IF((IF(ISNA(VLOOKUP(G105,Matériaux!C:G,4,FALSE)),"",VLOOKUP(G105,Matériaux!C:G,4,FALSE)))="mᶾ","mm",IF(ISNA(VLOOKUP(G105,Matériaux!C:G,4,FALSE)),"",VLOOKUP(G105,Matériaux!C:G,4,FALSE)))</f>
        <v/>
      </c>
      <c r="K105" s="479" t="str">
        <f>IF(ISNA(VLOOKUP(G105,Matériaux!C:G,5,FALSE)),"",VLOOKUP(G105,Matériaux!C:G,5,FALSE))</f>
        <v/>
      </c>
      <c r="L105" s="571" t="e">
        <f>IF(COUNTIF(J105,"mm"),IF(ISNA(VLOOKUP(G105,Matériaux!C:F,2,FALSE)*I105*(H105*10^-2)/1000),#N/A,VLOOKUP(G105,Matériaux!C:F,2,FALSE)*I105*(H105*10^-2)/1000),IF(ISNA(VLOOKUP(G105,Matériaux!C:F,2,FALSE)*I105*(H105*10^-2)),#N/A,VLOOKUP(G105,Matériaux!C:F,2,FALSE)*I105*(H105*10^-2)))</f>
        <v>#N/A</v>
      </c>
      <c r="M105" s="571" t="e">
        <f>IF(COUNTIF(J105,"mm"),IF(ISNA(VLOOKUP(G105,Matériaux!C:F,3,FALSE)*I105*(H105*10^-2)/1000),#N/A,VLOOKUP(G105,Matériaux!C:F,3,FALSE)*I105*(H105*10^-2)/1000),IF(ISNA(VLOOKUP(G105,Matériaux!C:F,3,FALSE)*I105*(H105*10^-2)),#N/A,VLOOKUP(G105,Matériaux!C:F,3,FALSE)*I105*(H105*10^-2)))</f>
        <v>#N/A</v>
      </c>
      <c r="N105" s="211"/>
      <c r="O105" s="67"/>
      <c r="P105" s="58"/>
    </row>
    <row r="106" spans="2:16" s="59" customFormat="1" ht="17.100000000000001" customHeight="1" x14ac:dyDescent="0.35">
      <c r="B106" s="212" t="s">
        <v>31</v>
      </c>
      <c r="C106" s="324"/>
      <c r="D106" s="680"/>
      <c r="E106" s="680"/>
      <c r="F106" s="680"/>
      <c r="G106" s="331"/>
      <c r="H106" s="332"/>
      <c r="I106" s="333"/>
      <c r="J106" s="478" t="str">
        <f>IF((IF(ISNA(VLOOKUP(G106,Matériaux!C:G,4,FALSE)),"",VLOOKUP(G106,Matériaux!C:G,4,FALSE)))="mᶾ","mm",IF(ISNA(VLOOKUP(G106,Matériaux!C:G,4,FALSE)),"",VLOOKUP(G106,Matériaux!C:G,4,FALSE)))</f>
        <v/>
      </c>
      <c r="K106" s="479" t="str">
        <f>IF(ISNA(VLOOKUP(G106,Matériaux!C:G,5,FALSE)),"",VLOOKUP(G106,Matériaux!C:G,5,FALSE))</f>
        <v/>
      </c>
      <c r="L106" s="571" t="e">
        <f>IF(COUNTIF(J106,"mm"),IF(ISNA(VLOOKUP(G106,Matériaux!C:F,2,FALSE)*I106*(H106*10^-2)/1000),#N/A,VLOOKUP(G106,Matériaux!C:F,2,FALSE)*I106*(H106*10^-2)/1000),IF(ISNA(VLOOKUP(G106,Matériaux!C:F,2,FALSE)*I106*(H106*10^-2)),#N/A,VLOOKUP(G106,Matériaux!C:F,2,FALSE)*I106*(H106*10^-2)))</f>
        <v>#N/A</v>
      </c>
      <c r="M106" s="571" t="e">
        <f>IF(COUNTIF(J106,"mm"),IF(ISNA(VLOOKUP(G106,Matériaux!C:F,3,FALSE)*I106*(H106*10^-2)/1000),#N/A,VLOOKUP(G106,Matériaux!C:F,3,FALSE)*I106*(H106*10^-2)/1000),IF(ISNA(VLOOKUP(G106,Matériaux!C:F,3,FALSE)*I106*(H106*10^-2)),#N/A,VLOOKUP(G106,Matériaux!C:F,3,FALSE)*I106*(H106*10^-2)))</f>
        <v>#N/A</v>
      </c>
      <c r="N106" s="211"/>
      <c r="O106" s="67"/>
      <c r="P106" s="58"/>
    </row>
    <row r="107" spans="2:16" s="59" customFormat="1" ht="17.100000000000001" customHeight="1" x14ac:dyDescent="0.35">
      <c r="B107" s="212" t="s">
        <v>58</v>
      </c>
      <c r="C107" s="324"/>
      <c r="D107" s="680"/>
      <c r="E107" s="680"/>
      <c r="F107" s="680"/>
      <c r="G107" s="331"/>
      <c r="H107" s="332"/>
      <c r="I107" s="333"/>
      <c r="J107" s="478" t="str">
        <f>IF((IF(ISNA(VLOOKUP(G107,Matériaux!C:G,4,FALSE)),"",VLOOKUP(G107,Matériaux!C:G,4,FALSE)))="mᶾ","mm",IF(ISNA(VLOOKUP(G107,Matériaux!C:G,4,FALSE)),"",VLOOKUP(G107,Matériaux!C:G,4,FALSE)))</f>
        <v/>
      </c>
      <c r="K107" s="479" t="str">
        <f>IF(ISNA(VLOOKUP(G107,Matériaux!C:G,5,FALSE)),"",VLOOKUP(G107,Matériaux!C:G,5,FALSE))</f>
        <v/>
      </c>
      <c r="L107" s="571" t="e">
        <f>IF(COUNTIF(J107,"mm"),IF(ISNA(VLOOKUP(G107,Matériaux!C:F,2,FALSE)*I107*(H107*10^-2)/1000),#N/A,VLOOKUP(G107,Matériaux!C:F,2,FALSE)*I107*(H107*10^-2)/1000),IF(ISNA(VLOOKUP(G107,Matériaux!C:F,2,FALSE)*I107*(H107*10^-2)),#N/A,VLOOKUP(G107,Matériaux!C:F,2,FALSE)*I107*(H107*10^-2)))</f>
        <v>#N/A</v>
      </c>
      <c r="M107" s="571" t="e">
        <f>IF(COUNTIF(J107,"mm"),IF(ISNA(VLOOKUP(G107,Matériaux!C:F,3,FALSE)*I107*(H107*10^-2)/1000),#N/A,VLOOKUP(G107,Matériaux!C:F,3,FALSE)*I107*(H107*10^-2)/1000),IF(ISNA(VLOOKUP(G107,Matériaux!C:F,3,FALSE)*I107*(H107*10^-2)),#N/A,VLOOKUP(G107,Matériaux!C:F,3,FALSE)*I107*(H107*10^-2)))</f>
        <v>#N/A</v>
      </c>
      <c r="N107" s="211"/>
      <c r="O107" s="67"/>
      <c r="P107" s="58"/>
    </row>
    <row r="108" spans="2:16" s="59" customFormat="1" ht="17.100000000000001" customHeight="1" x14ac:dyDescent="0.35">
      <c r="B108" s="212" t="s">
        <v>62</v>
      </c>
      <c r="C108" s="324"/>
      <c r="D108" s="682"/>
      <c r="E108" s="683"/>
      <c r="F108" s="684"/>
      <c r="G108" s="331"/>
      <c r="H108" s="332"/>
      <c r="I108" s="333"/>
      <c r="J108" s="478" t="str">
        <f>IF((IF(ISNA(VLOOKUP(G108,Matériaux!C:G,4,FALSE)),"",VLOOKUP(G108,Matériaux!C:G,4,FALSE)))="mᶾ","mm",IF(ISNA(VLOOKUP(G108,Matériaux!C:G,4,FALSE)),"",VLOOKUP(G108,Matériaux!C:G,4,FALSE)))</f>
        <v/>
      </c>
      <c r="K108" s="479" t="str">
        <f>IF(ISNA(VLOOKUP(G108,Matériaux!C:G,5,FALSE)),"",VLOOKUP(G108,Matériaux!C:G,5,FALSE))</f>
        <v/>
      </c>
      <c r="L108" s="571" t="e">
        <f>IF(COUNTIF(J108,"mm"),IF(ISNA(VLOOKUP(G108,Matériaux!C:F,2,FALSE)*I108*(H108*10^-2)/1000),#N/A,VLOOKUP(G108,Matériaux!C:F,2,FALSE)*I108*(H108*10^-2)/1000),IF(ISNA(VLOOKUP(G108,Matériaux!C:F,2,FALSE)*I108*(H108*10^-2)),#N/A,VLOOKUP(G108,Matériaux!C:F,2,FALSE)*I108*(H108*10^-2)))</f>
        <v>#N/A</v>
      </c>
      <c r="M108" s="571" t="e">
        <f>IF(COUNTIF(J108,"mm"),IF(ISNA(VLOOKUP(G108,Matériaux!C:F,3,FALSE)*I108*(H108*10^-2)/1000),#N/A,VLOOKUP(G108,Matériaux!C:F,3,FALSE)*I108*(H108*10^-2)/1000),IF(ISNA(VLOOKUP(G108,Matériaux!C:F,3,FALSE)*I108*(H108*10^-2)),#N/A,VLOOKUP(G108,Matériaux!C:F,3,FALSE)*I108*(H108*10^-2)))</f>
        <v>#N/A</v>
      </c>
      <c r="N108" s="211"/>
      <c r="O108" s="67"/>
      <c r="P108" s="58"/>
    </row>
    <row r="109" spans="2:16" s="59" customFormat="1" ht="17.100000000000001" customHeight="1" x14ac:dyDescent="0.35">
      <c r="B109" s="212" t="s">
        <v>63</v>
      </c>
      <c r="C109" s="324"/>
      <c r="D109" s="682"/>
      <c r="E109" s="683"/>
      <c r="F109" s="684"/>
      <c r="G109" s="331"/>
      <c r="H109" s="332"/>
      <c r="I109" s="333"/>
      <c r="J109" s="478" t="str">
        <f>IF((IF(ISNA(VLOOKUP(G109,Matériaux!C:G,4,FALSE)),"",VLOOKUP(G109,Matériaux!C:G,4,FALSE)))="mᶾ","mm",IF(ISNA(VLOOKUP(G109,Matériaux!C:G,4,FALSE)),"",VLOOKUP(G109,Matériaux!C:G,4,FALSE)))</f>
        <v/>
      </c>
      <c r="K109" s="479" t="str">
        <f>IF(ISNA(VLOOKUP(G109,Matériaux!C:G,5,FALSE)),"",VLOOKUP(G109,Matériaux!C:G,5,FALSE))</f>
        <v/>
      </c>
      <c r="L109" s="571" t="e">
        <f>IF(COUNTIF(J109,"mm"),IF(ISNA(VLOOKUP(G109,Matériaux!C:F,2,FALSE)*I109*(H109*10^-2)/1000),#N/A,VLOOKUP(G109,Matériaux!C:F,2,FALSE)*I109*(H109*10^-2)/1000),IF(ISNA(VLOOKUP(G109,Matériaux!C:F,2,FALSE)*I109*(H109*10^-2)),#N/A,VLOOKUP(G109,Matériaux!C:F,2,FALSE)*I109*(H109*10^-2)))</f>
        <v>#N/A</v>
      </c>
      <c r="M109" s="571" t="e">
        <f>IF(COUNTIF(J109,"mm"),IF(ISNA(VLOOKUP(G109,Matériaux!C:F,3,FALSE)*I109*(H109*10^-2)/1000),#N/A,VLOOKUP(G109,Matériaux!C:F,3,FALSE)*I109*(H109*10^-2)/1000),IF(ISNA(VLOOKUP(G109,Matériaux!C:F,3,FALSE)*I109*(H109*10^-2)),#N/A,VLOOKUP(G109,Matériaux!C:F,3,FALSE)*I109*(H109*10^-2)))</f>
        <v>#N/A</v>
      </c>
      <c r="N109" s="211"/>
      <c r="O109" s="67"/>
      <c r="P109" s="58"/>
    </row>
    <row r="110" spans="2:16" s="59" customFormat="1" ht="17.100000000000001" customHeight="1" x14ac:dyDescent="0.35">
      <c r="B110" s="212" t="s">
        <v>336</v>
      </c>
      <c r="C110" s="324"/>
      <c r="D110" s="682"/>
      <c r="E110" s="683"/>
      <c r="F110" s="684"/>
      <c r="G110" s="331"/>
      <c r="H110" s="332"/>
      <c r="I110" s="333"/>
      <c r="J110" s="478" t="str">
        <f>IF((IF(ISNA(VLOOKUP(G110,Matériaux!C:G,4,FALSE)),"",VLOOKUP(G110,Matériaux!C:G,4,FALSE)))="mᶾ","mm",IF(ISNA(VLOOKUP(G110,Matériaux!C:G,4,FALSE)),"",VLOOKUP(G110,Matériaux!C:G,4,FALSE)))</f>
        <v/>
      </c>
      <c r="K110" s="479" t="str">
        <f>IF(ISNA(VLOOKUP(G110,Matériaux!C:G,5,FALSE)),"",VLOOKUP(G110,Matériaux!C:G,5,FALSE))</f>
        <v/>
      </c>
      <c r="L110" s="571" t="e">
        <f>IF(COUNTIF(J110,"mm"),IF(ISNA(VLOOKUP(G110,Matériaux!C:F,2,FALSE)*I110*(H110*10^-2)/1000),#N/A,VLOOKUP(G110,Matériaux!C:F,2,FALSE)*I110*(H110*10^-2)/1000),IF(ISNA(VLOOKUP(G110,Matériaux!C:F,2,FALSE)*I110*(H110*10^-2)),#N/A,VLOOKUP(G110,Matériaux!C:F,2,FALSE)*I110*(H110*10^-2)))</f>
        <v>#N/A</v>
      </c>
      <c r="M110" s="571" t="e">
        <f>IF(COUNTIF(J110,"mm"),IF(ISNA(VLOOKUP(G110,Matériaux!C:F,3,FALSE)*I110*(H110*10^-2)/1000),#N/A,VLOOKUP(G110,Matériaux!C:F,3,FALSE)*I110*(H110*10^-2)/1000),IF(ISNA(VLOOKUP(G110,Matériaux!C:F,3,FALSE)*I110*(H110*10^-2)),#N/A,VLOOKUP(G110,Matériaux!C:F,3,FALSE)*I110*(H110*10^-2)))</f>
        <v>#N/A</v>
      </c>
      <c r="N110" s="211"/>
      <c r="O110" s="67"/>
      <c r="P110" s="58"/>
    </row>
    <row r="111" spans="2:16" s="59" customFormat="1" ht="17.100000000000001" customHeight="1" x14ac:dyDescent="0.35">
      <c r="B111" s="212" t="s">
        <v>337</v>
      </c>
      <c r="C111" s="324"/>
      <c r="D111" s="685"/>
      <c r="E111" s="685"/>
      <c r="F111" s="685"/>
      <c r="G111" s="331"/>
      <c r="H111" s="332"/>
      <c r="I111" s="333"/>
      <c r="J111" s="478" t="str">
        <f>IF((IF(ISNA(VLOOKUP(G111,Matériaux!C:G,4,FALSE)),"",VLOOKUP(G111,Matériaux!C:G,4,FALSE)))="mᶾ","mm",IF(ISNA(VLOOKUP(G111,Matériaux!C:G,4,FALSE)),"",VLOOKUP(G111,Matériaux!C:G,4,FALSE)))</f>
        <v/>
      </c>
      <c r="K111" s="479" t="str">
        <f>IF(ISNA(VLOOKUP(G111,Matériaux!C:G,5,FALSE)),"",VLOOKUP(G111,Matériaux!C:G,5,FALSE))</f>
        <v/>
      </c>
      <c r="L111" s="571" t="e">
        <f>IF(COUNTIF(J111,"mm"),IF(ISNA(VLOOKUP(G111,Matériaux!C:F,2,FALSE)*I111*(H111*10^-2)/1000),#N/A,VLOOKUP(G111,Matériaux!C:F,2,FALSE)*I111*(H111*10^-2)/1000),IF(ISNA(VLOOKUP(G111,Matériaux!C:F,2,FALSE)*I111*(H111*10^-2)),#N/A,VLOOKUP(G111,Matériaux!C:F,2,FALSE)*I111*(H111*10^-2)))</f>
        <v>#N/A</v>
      </c>
      <c r="M111" s="571" t="e">
        <f>IF(COUNTIF(J111,"mm"),IF(ISNA(VLOOKUP(G111,Matériaux!C:F,3,FALSE)*I111*(H111*10^-2)/1000),#N/A,VLOOKUP(G111,Matériaux!C:F,3,FALSE)*I111*(H111*10^-2)/1000),IF(ISNA(VLOOKUP(G111,Matériaux!C:F,3,FALSE)*I111*(H111*10^-2)),#N/A,VLOOKUP(G111,Matériaux!C:F,3,FALSE)*I111*(H111*10^-2)))</f>
        <v>#N/A</v>
      </c>
      <c r="N111" s="211"/>
      <c r="O111" s="67"/>
      <c r="P111" s="58"/>
    </row>
    <row r="112" spans="2:16" s="59" customFormat="1" ht="17.100000000000001" customHeight="1" x14ac:dyDescent="0.35">
      <c r="B112" s="212" t="s">
        <v>338</v>
      </c>
      <c r="C112" s="324"/>
      <c r="D112" s="682"/>
      <c r="E112" s="683"/>
      <c r="F112" s="684"/>
      <c r="G112" s="331"/>
      <c r="H112" s="332"/>
      <c r="I112" s="333"/>
      <c r="J112" s="478" t="str">
        <f>IF((IF(ISNA(VLOOKUP(G112,Matériaux!C:G,4,FALSE)),"",VLOOKUP(G112,Matériaux!C:G,4,FALSE)))="mᶾ","mm",IF(ISNA(VLOOKUP(G112,Matériaux!C:G,4,FALSE)),"",VLOOKUP(G112,Matériaux!C:G,4,FALSE)))</f>
        <v/>
      </c>
      <c r="K112" s="479" t="str">
        <f>IF(ISNA(VLOOKUP(G112,Matériaux!C:G,5,FALSE)),"",VLOOKUP(G112,Matériaux!C:G,5,FALSE))</f>
        <v/>
      </c>
      <c r="L112" s="571" t="e">
        <f>IF(COUNTIF(J112,"mm"),IF(ISNA(VLOOKUP(G112,Matériaux!C:F,2,FALSE)*I112*(H112*10^-2)/1000),#N/A,VLOOKUP(G112,Matériaux!C:F,2,FALSE)*I112*(H112*10^-2)/1000),IF(ISNA(VLOOKUP(G112,Matériaux!C:F,2,FALSE)*I112*(H112*10^-2)),#N/A,VLOOKUP(G112,Matériaux!C:F,2,FALSE)*I112*(H112*10^-2)))</f>
        <v>#N/A</v>
      </c>
      <c r="M112" s="571" t="e">
        <f>IF(COUNTIF(J112,"mm"),IF(ISNA(VLOOKUP(G112,Matériaux!C:F,3,FALSE)*I112*(H112*10^-2)/1000),#N/A,VLOOKUP(G112,Matériaux!C:F,3,FALSE)*I112*(H112*10^-2)/1000),IF(ISNA(VLOOKUP(G112,Matériaux!C:F,3,FALSE)*I112*(H112*10^-2)),#N/A,VLOOKUP(G112,Matériaux!C:F,3,FALSE)*I112*(H112*10^-2)))</f>
        <v>#N/A</v>
      </c>
      <c r="N112" s="211"/>
      <c r="O112" s="67"/>
      <c r="P112" s="58"/>
    </row>
    <row r="113" spans="1:16" s="59" customFormat="1" ht="17.100000000000001" customHeight="1" x14ac:dyDescent="0.35">
      <c r="B113" s="212" t="s">
        <v>339</v>
      </c>
      <c r="C113" s="324"/>
      <c r="D113" s="685"/>
      <c r="E113" s="685"/>
      <c r="F113" s="685"/>
      <c r="G113" s="331"/>
      <c r="H113" s="332"/>
      <c r="I113" s="333"/>
      <c r="J113" s="478" t="str">
        <f>IF((IF(ISNA(VLOOKUP(G113,Matériaux!C:G,4,FALSE)),"",VLOOKUP(G113,Matériaux!C:G,4,FALSE)))="mᶾ","mm",IF(ISNA(VLOOKUP(G113,Matériaux!C:G,4,FALSE)),"",VLOOKUP(G113,Matériaux!C:G,4,FALSE)))</f>
        <v/>
      </c>
      <c r="K113" s="479" t="str">
        <f>IF(ISNA(VLOOKUP(G113,Matériaux!C:G,5,FALSE)),"",VLOOKUP(G113,Matériaux!C:G,5,FALSE))</f>
        <v/>
      </c>
      <c r="L113" s="571" t="e">
        <f>IF(COUNTIF(J113,"mm"),IF(ISNA(VLOOKUP(G113,Matériaux!C:F,2,FALSE)*I113*(H113*10^-2)/1000),#N/A,VLOOKUP(G113,Matériaux!C:F,2,FALSE)*I113*(H113*10^-2)/1000),IF(ISNA(VLOOKUP(G113,Matériaux!C:F,2,FALSE)*I113*(H113*10^-2)),#N/A,VLOOKUP(G113,Matériaux!C:F,2,FALSE)*I113*(H113*10^-2)))</f>
        <v>#N/A</v>
      </c>
      <c r="M113" s="571" t="e">
        <f>IF(COUNTIF(J113,"mm"),IF(ISNA(VLOOKUP(G113,Matériaux!C:F,3,FALSE)*I113*(H113*10^-2)/1000),#N/A,VLOOKUP(G113,Matériaux!C:F,3,FALSE)*I113*(H113*10^-2)/1000),IF(ISNA(VLOOKUP(G113,Matériaux!C:F,3,FALSE)*I113*(H113*10^-2)),#N/A,VLOOKUP(G113,Matériaux!C:F,3,FALSE)*I113*(H113*10^-2)))</f>
        <v>#N/A</v>
      </c>
      <c r="N113" s="211"/>
      <c r="O113" s="67"/>
      <c r="P113" s="58"/>
    </row>
    <row r="114" spans="1:16" s="59" customFormat="1" ht="21.75" thickBot="1" x14ac:dyDescent="0.4">
      <c r="B114" s="207"/>
      <c r="C114" s="208"/>
      <c r="D114" s="213"/>
      <c r="E114" s="208"/>
      <c r="F114" s="208"/>
      <c r="G114" s="214"/>
      <c r="H114" s="215"/>
      <c r="I114" s="216"/>
      <c r="J114" s="214"/>
      <c r="K114" s="214"/>
      <c r="L114" s="217" t="s">
        <v>146</v>
      </c>
      <c r="M114" s="218" t="s">
        <v>147</v>
      </c>
      <c r="N114" s="211"/>
      <c r="O114" s="67"/>
      <c r="P114" s="58"/>
    </row>
    <row r="115" spans="1:16" s="59" customFormat="1" ht="22.5" thickTop="1" thickBot="1" x14ac:dyDescent="0.4">
      <c r="B115" s="207"/>
      <c r="C115" s="208"/>
      <c r="D115" s="213"/>
      <c r="E115" s="213"/>
      <c r="F115" s="213"/>
      <c r="G115" s="213"/>
      <c r="H115" s="219"/>
      <c r="I115" s="219"/>
      <c r="J115" s="213"/>
      <c r="K115" s="213"/>
      <c r="L115" s="572">
        <f>IF(ISNA(SUMIF(L99:L113,"&lt;&gt;#N/A")),"",SUMIF(L99:L113,"&lt;&gt;#N/A"))</f>
        <v>0</v>
      </c>
      <c r="M115" s="573">
        <f>IF(ISNA(SUMIF(M99:M113,"&lt;&gt;#N/A")),"",SUMIF(M99:M113,"&lt;&gt;#N/A"))</f>
        <v>0</v>
      </c>
      <c r="N115" s="211"/>
      <c r="O115" s="67"/>
      <c r="P115" s="58"/>
    </row>
    <row r="116" spans="1:16" ht="12" customHeight="1" thickTop="1" thickBot="1" x14ac:dyDescent="0.3">
      <c r="B116" s="220"/>
      <c r="C116" s="221"/>
      <c r="D116" s="222"/>
      <c r="E116" s="222"/>
      <c r="F116" s="222"/>
      <c r="G116" s="222"/>
      <c r="H116" s="223"/>
      <c r="I116" s="223"/>
      <c r="J116" s="222"/>
      <c r="K116" s="222"/>
      <c r="L116" s="574">
        <f>IF(ISNA(SUMIF(L99:L113,"&lt;&gt;#N/A")),"",SUMIF(L99:L113,"&lt;&gt;#N/A"))</f>
        <v>0</v>
      </c>
      <c r="M116" s="574">
        <f>IF(ISNA(SUMIF(M99:M113,"&lt;&gt;#N/A")),"",SUMIF(M99:M113,"&lt;&gt;#N/A"))</f>
        <v>0</v>
      </c>
      <c r="N116" s="224"/>
      <c r="O116" s="34"/>
      <c r="P116" s="24"/>
    </row>
    <row r="117" spans="1:16" x14ac:dyDescent="0.25">
      <c r="A117" s="9"/>
      <c r="B117" s="24"/>
      <c r="C117" s="24"/>
      <c r="D117" s="24"/>
      <c r="E117" s="24"/>
      <c r="F117" s="24"/>
      <c r="G117" s="24"/>
      <c r="H117" s="24"/>
      <c r="I117" s="24"/>
      <c r="J117" s="24"/>
      <c r="K117" s="24"/>
      <c r="L117" s="24"/>
      <c r="M117" s="24"/>
      <c r="N117" s="24"/>
      <c r="O117" s="24"/>
      <c r="P117" s="24"/>
    </row>
    <row r="118" spans="1:16" x14ac:dyDescent="0.25">
      <c r="A118" s="9"/>
      <c r="B118" s="9"/>
      <c r="C118" s="9"/>
      <c r="D118" s="9"/>
      <c r="E118" s="9"/>
      <c r="F118" s="9"/>
      <c r="G118" s="9"/>
      <c r="H118" s="9"/>
      <c r="I118" s="9"/>
      <c r="J118" s="9"/>
      <c r="K118" s="9"/>
      <c r="L118" s="9"/>
      <c r="M118" s="9"/>
      <c r="N118" s="9"/>
      <c r="O118" s="9"/>
      <c r="P118" s="9"/>
    </row>
    <row r="119" spans="1:16" x14ac:dyDescent="0.25">
      <c r="A119" s="9"/>
      <c r="B119" s="9"/>
      <c r="C119" s="9"/>
      <c r="D119" s="9"/>
      <c r="E119" s="9"/>
      <c r="F119" s="9"/>
      <c r="G119" s="9"/>
      <c r="H119" s="9"/>
      <c r="I119" s="9"/>
      <c r="J119" s="9"/>
      <c r="K119" s="9"/>
      <c r="L119" s="9"/>
      <c r="M119" s="9"/>
      <c r="N119" s="9"/>
      <c r="O119" s="9"/>
      <c r="P119" s="9"/>
    </row>
    <row r="120" spans="1:16" x14ac:dyDescent="0.25">
      <c r="A120" s="9"/>
      <c r="B120" s="9"/>
      <c r="C120" s="9"/>
      <c r="D120" s="9"/>
      <c r="E120" s="9"/>
      <c r="F120" s="9"/>
      <c r="G120" s="9"/>
      <c r="H120" s="9"/>
      <c r="I120" s="9"/>
      <c r="J120" s="9"/>
      <c r="K120" s="9"/>
      <c r="L120" s="9"/>
      <c r="M120" s="9"/>
      <c r="N120" s="9"/>
      <c r="O120" s="9"/>
      <c r="P120" s="9"/>
    </row>
    <row r="121" spans="1:16" x14ac:dyDescent="0.25">
      <c r="A121" s="9"/>
      <c r="B121" s="9"/>
      <c r="C121" s="9"/>
      <c r="D121" s="9"/>
      <c r="E121" s="9"/>
      <c r="F121" s="9"/>
      <c r="G121" s="9"/>
      <c r="H121" s="9"/>
      <c r="I121" s="9"/>
      <c r="J121" s="9"/>
      <c r="K121" s="9"/>
      <c r="L121" s="9"/>
      <c r="M121" s="9"/>
      <c r="N121" s="9"/>
      <c r="O121" s="9"/>
      <c r="P121" s="9"/>
    </row>
    <row r="122" spans="1:16" x14ac:dyDescent="0.25">
      <c r="A122" s="9"/>
      <c r="B122" s="9"/>
      <c r="C122" s="438"/>
      <c r="D122" s="438"/>
      <c r="E122" s="438"/>
      <c r="F122" s="438"/>
      <c r="G122" s="9"/>
      <c r="H122" s="9"/>
      <c r="I122" s="9"/>
      <c r="J122" s="9"/>
      <c r="K122" s="9"/>
      <c r="L122" s="9"/>
      <c r="M122" s="9"/>
      <c r="N122" s="9"/>
      <c r="O122" s="9"/>
      <c r="P122" s="9"/>
    </row>
    <row r="123" spans="1:16" x14ac:dyDescent="0.25">
      <c r="A123" s="9"/>
      <c r="B123" s="9"/>
      <c r="C123" s="438"/>
      <c r="D123" s="438"/>
      <c r="E123" s="438"/>
      <c r="F123" s="438"/>
      <c r="G123" s="9"/>
      <c r="H123" s="9"/>
      <c r="I123" s="9"/>
      <c r="J123" s="9"/>
      <c r="K123" s="9"/>
      <c r="L123" s="9"/>
      <c r="M123" s="9"/>
      <c r="N123" s="9"/>
      <c r="O123" s="9"/>
      <c r="P123" s="9"/>
    </row>
    <row r="124" spans="1:16" x14ac:dyDescent="0.25">
      <c r="A124" s="9"/>
      <c r="B124" s="9"/>
      <c r="C124" s="438"/>
      <c r="D124" s="438"/>
      <c r="E124" s="438"/>
      <c r="F124" s="438"/>
      <c r="G124" s="9"/>
      <c r="H124" s="9"/>
      <c r="I124" s="9"/>
      <c r="J124" s="9"/>
      <c r="K124" s="9"/>
      <c r="L124" s="9"/>
      <c r="M124" s="9"/>
      <c r="N124" s="9"/>
      <c r="O124" s="9"/>
      <c r="P124" s="9"/>
    </row>
    <row r="125" spans="1:16" x14ac:dyDescent="0.25">
      <c r="A125" s="9"/>
      <c r="B125" s="9"/>
      <c r="C125" s="438"/>
      <c r="D125" s="438"/>
      <c r="E125" s="438"/>
      <c r="F125" s="438"/>
      <c r="G125" s="9"/>
      <c r="H125" s="9"/>
      <c r="I125" s="9"/>
      <c r="J125" s="9"/>
      <c r="K125" s="9"/>
      <c r="L125" s="9"/>
      <c r="M125" s="9"/>
      <c r="N125" s="9"/>
      <c r="O125" s="9"/>
      <c r="P125" s="9"/>
    </row>
    <row r="126" spans="1:16" x14ac:dyDescent="0.25">
      <c r="A126" s="9"/>
      <c r="B126" s="9"/>
      <c r="C126" s="438"/>
      <c r="D126" s="438"/>
      <c r="E126" s="438"/>
      <c r="F126" s="438"/>
      <c r="G126" s="9"/>
      <c r="H126" s="9"/>
      <c r="I126" s="9"/>
      <c r="J126" s="9"/>
      <c r="K126" s="9"/>
      <c r="L126" s="9"/>
      <c r="M126" s="9"/>
      <c r="N126" s="9"/>
      <c r="O126" s="9"/>
      <c r="P126" s="9"/>
    </row>
    <row r="127" spans="1:16" x14ac:dyDescent="0.25">
      <c r="A127" s="9"/>
      <c r="B127" s="9"/>
      <c r="C127" s="438"/>
      <c r="D127" s="438"/>
      <c r="E127" s="438"/>
      <c r="F127" s="438"/>
      <c r="G127" s="9"/>
      <c r="H127" s="9"/>
      <c r="I127" s="9"/>
      <c r="J127" s="9"/>
      <c r="K127" s="9"/>
      <c r="L127" s="9"/>
      <c r="M127" s="9"/>
      <c r="N127" s="9"/>
      <c r="O127" s="9"/>
      <c r="P127" s="9"/>
    </row>
    <row r="128" spans="1:16" x14ac:dyDescent="0.25">
      <c r="A128" s="9"/>
      <c r="B128" s="9"/>
      <c r="C128" s="438"/>
      <c r="D128" s="438"/>
      <c r="E128" s="438"/>
      <c r="F128" s="438"/>
      <c r="G128" s="9"/>
      <c r="H128" s="9"/>
      <c r="I128" s="9"/>
      <c r="J128" s="9"/>
      <c r="K128" s="9"/>
      <c r="L128" s="9"/>
      <c r="M128" s="9"/>
      <c r="N128" s="9"/>
      <c r="O128" s="9"/>
      <c r="P128" s="9"/>
    </row>
    <row r="129" spans="1:16" x14ac:dyDescent="0.25">
      <c r="A129" s="9"/>
      <c r="B129" s="9"/>
      <c r="C129" s="438"/>
      <c r="D129" s="438"/>
      <c r="E129" s="438"/>
      <c r="F129" s="438"/>
      <c r="G129" s="9"/>
      <c r="H129" s="9"/>
      <c r="I129" s="9"/>
      <c r="J129" s="9"/>
      <c r="K129" s="9"/>
      <c r="L129" s="9"/>
      <c r="M129" s="9"/>
      <c r="N129" s="9"/>
      <c r="O129" s="9"/>
      <c r="P129" s="9"/>
    </row>
    <row r="130" spans="1:16" x14ac:dyDescent="0.25">
      <c r="A130" s="9"/>
      <c r="B130" s="9"/>
      <c r="C130" s="438"/>
      <c r="D130" s="438"/>
      <c r="E130" s="438"/>
      <c r="F130" s="438"/>
      <c r="G130" s="9"/>
      <c r="H130" s="9"/>
      <c r="I130" s="9"/>
      <c r="J130" s="9"/>
      <c r="K130" s="9"/>
      <c r="L130" s="9"/>
      <c r="M130" s="9"/>
      <c r="N130" s="9"/>
      <c r="O130" s="9"/>
      <c r="P130" s="9"/>
    </row>
    <row r="131" spans="1:16" x14ac:dyDescent="0.25">
      <c r="A131" s="9"/>
      <c r="B131" s="9"/>
      <c r="C131" s="438"/>
      <c r="D131" s="438"/>
      <c r="E131" s="438"/>
      <c r="F131" s="438"/>
      <c r="G131" s="9"/>
      <c r="H131" s="9"/>
      <c r="I131" s="9"/>
      <c r="J131" s="9"/>
      <c r="K131" s="9"/>
      <c r="L131" s="9"/>
      <c r="M131" s="9"/>
      <c r="N131" s="9"/>
      <c r="O131" s="9"/>
      <c r="P131" s="9"/>
    </row>
    <row r="132" spans="1:16" x14ac:dyDescent="0.25">
      <c r="A132" s="9"/>
      <c r="B132" s="9"/>
      <c r="C132" s="438"/>
      <c r="D132" s="438"/>
      <c r="E132" s="438"/>
      <c r="F132" s="438"/>
      <c r="G132" s="9"/>
      <c r="H132" s="9"/>
      <c r="I132" s="9"/>
      <c r="J132" s="9"/>
      <c r="K132" s="9"/>
      <c r="L132" s="9"/>
      <c r="M132" s="9"/>
      <c r="N132" s="9"/>
      <c r="O132" s="9"/>
      <c r="P132" s="9"/>
    </row>
    <row r="133" spans="1:16" x14ac:dyDescent="0.25">
      <c r="A133" s="9"/>
      <c r="B133" s="9"/>
      <c r="C133" s="438"/>
      <c r="D133" s="438"/>
      <c r="E133" s="438"/>
      <c r="F133" s="438"/>
      <c r="G133" s="9"/>
      <c r="H133" s="9"/>
      <c r="I133" s="9"/>
      <c r="J133" s="9"/>
      <c r="K133" s="9"/>
      <c r="L133" s="9"/>
      <c r="M133" s="9"/>
      <c r="N133" s="9"/>
      <c r="O133" s="9"/>
      <c r="P133" s="9"/>
    </row>
    <row r="134" spans="1:16" x14ac:dyDescent="0.25">
      <c r="A134" s="9"/>
      <c r="B134" s="9"/>
      <c r="C134" s="438"/>
      <c r="D134" s="438"/>
      <c r="E134" s="438"/>
      <c r="F134" s="438"/>
      <c r="G134" s="9"/>
      <c r="H134" s="9"/>
      <c r="I134" s="9"/>
      <c r="J134" s="9"/>
      <c r="K134" s="9"/>
      <c r="L134" s="9"/>
      <c r="M134" s="9"/>
      <c r="N134" s="9"/>
      <c r="O134" s="9"/>
      <c r="P134" s="9"/>
    </row>
    <row r="135" spans="1:16" x14ac:dyDescent="0.25">
      <c r="A135" s="9"/>
      <c r="B135" s="9"/>
      <c r="C135" s="438"/>
      <c r="D135" s="438"/>
      <c r="E135" s="438"/>
      <c r="F135" s="438"/>
      <c r="G135" s="9"/>
      <c r="H135" s="9"/>
      <c r="I135" s="9"/>
      <c r="J135" s="9"/>
      <c r="K135" s="9"/>
      <c r="L135" s="9"/>
      <c r="M135" s="9"/>
      <c r="N135" s="9"/>
      <c r="O135" s="9"/>
      <c r="P135" s="9"/>
    </row>
    <row r="136" spans="1:16" x14ac:dyDescent="0.25">
      <c r="A136" s="9"/>
      <c r="B136" s="9"/>
      <c r="C136" s="438"/>
      <c r="D136" s="438"/>
      <c r="E136" s="438"/>
      <c r="F136" s="438"/>
      <c r="G136" s="9"/>
      <c r="H136" s="9"/>
      <c r="I136" s="9"/>
      <c r="J136" s="9"/>
      <c r="K136" s="9"/>
      <c r="L136" s="9"/>
      <c r="M136" s="9"/>
      <c r="N136" s="9"/>
      <c r="O136" s="9"/>
      <c r="P136" s="9"/>
    </row>
    <row r="137" spans="1:16" x14ac:dyDescent="0.25">
      <c r="A137" s="9"/>
      <c r="B137" s="9"/>
      <c r="C137" s="438"/>
      <c r="D137" s="438"/>
      <c r="E137" s="438"/>
      <c r="F137" s="438"/>
      <c r="G137" s="9"/>
      <c r="H137" s="9"/>
      <c r="I137" s="9"/>
      <c r="J137" s="9"/>
      <c r="K137" s="9"/>
      <c r="L137" s="9"/>
      <c r="M137" s="9"/>
      <c r="N137" s="9"/>
      <c r="O137" s="9"/>
      <c r="P137" s="9"/>
    </row>
    <row r="138" spans="1:16" x14ac:dyDescent="0.25">
      <c r="A138" s="9"/>
      <c r="B138" s="9"/>
      <c r="C138" s="9"/>
      <c r="D138" s="9"/>
      <c r="E138" s="9"/>
      <c r="F138" s="9"/>
      <c r="G138" s="9"/>
      <c r="H138" s="9"/>
      <c r="I138" s="9"/>
      <c r="J138" s="9"/>
      <c r="K138" s="9"/>
      <c r="L138" s="9"/>
      <c r="M138" s="9"/>
      <c r="N138" s="9"/>
      <c r="O138" s="9"/>
      <c r="P138" s="9"/>
    </row>
    <row r="139" spans="1:16" ht="15.75" thickBot="1" x14ac:dyDescent="0.3">
      <c r="A139" s="9"/>
      <c r="B139" s="9"/>
      <c r="C139" s="9"/>
      <c r="D139" s="9"/>
      <c r="E139" s="9"/>
      <c r="F139" s="9"/>
      <c r="G139" s="9"/>
      <c r="H139" s="9"/>
      <c r="I139" s="9"/>
      <c r="J139" s="9"/>
      <c r="K139" s="9"/>
      <c r="L139" s="9"/>
      <c r="M139" s="9"/>
      <c r="N139" s="9"/>
      <c r="O139" s="9"/>
      <c r="P139" s="9"/>
    </row>
    <row r="140" spans="1:16" s="59" customFormat="1" ht="21" customHeight="1" x14ac:dyDescent="0.35">
      <c r="B140" s="60"/>
      <c r="C140" s="61"/>
      <c r="D140" s="319"/>
      <c r="E140" s="320" t="s">
        <v>340</v>
      </c>
      <c r="F140" s="321"/>
      <c r="G140" s="321"/>
      <c r="H140" s="63"/>
      <c r="I140" s="63"/>
      <c r="J140" s="63"/>
      <c r="K140" s="63"/>
      <c r="L140" s="63"/>
      <c r="M140" s="63"/>
      <c r="N140" s="64"/>
      <c r="O140" s="65"/>
      <c r="P140" s="58"/>
    </row>
    <row r="141" spans="1:16" s="84" customFormat="1" ht="33.75" customHeight="1" x14ac:dyDescent="0.55000000000000004">
      <c r="B141" s="81"/>
      <c r="C141" s="335" t="s">
        <v>143</v>
      </c>
      <c r="D141" s="356">
        <f>D96+1</f>
        <v>4</v>
      </c>
      <c r="E141" s="686"/>
      <c r="F141" s="686"/>
      <c r="G141" s="686"/>
      <c r="H141" s="686"/>
      <c r="I141" s="686"/>
      <c r="J141" s="686"/>
      <c r="K141" s="686"/>
      <c r="L141" s="686"/>
      <c r="M141" s="686"/>
      <c r="N141" s="85"/>
      <c r="O141" s="86"/>
      <c r="P141" s="87"/>
    </row>
    <row r="142" spans="1:16" ht="7.5" customHeight="1" x14ac:dyDescent="0.25">
      <c r="B142" s="37"/>
      <c r="C142" s="24"/>
      <c r="D142" s="25"/>
      <c r="E142" s="26"/>
      <c r="F142" s="9"/>
      <c r="G142" s="9"/>
      <c r="H142" s="27"/>
      <c r="I142" s="9"/>
      <c r="J142" s="439"/>
      <c r="K142" s="439"/>
      <c r="L142" s="439"/>
      <c r="M142" s="439"/>
      <c r="N142" s="38"/>
      <c r="O142" s="9"/>
      <c r="P142" s="24"/>
    </row>
    <row r="143" spans="1:16" s="318" customFormat="1" ht="48" customHeight="1" x14ac:dyDescent="0.2">
      <c r="B143" s="312"/>
      <c r="C143" s="226" t="s">
        <v>59</v>
      </c>
      <c r="D143" s="681" t="s">
        <v>61</v>
      </c>
      <c r="E143" s="681"/>
      <c r="F143" s="681"/>
      <c r="G143" s="209" t="s">
        <v>117</v>
      </c>
      <c r="H143" s="210" t="s">
        <v>48</v>
      </c>
      <c r="I143" s="210" t="s">
        <v>144</v>
      </c>
      <c r="J143" s="298" t="s">
        <v>19</v>
      </c>
      <c r="K143" s="313" t="s">
        <v>126</v>
      </c>
      <c r="L143" s="210" t="s">
        <v>32</v>
      </c>
      <c r="M143" s="210" t="s">
        <v>33</v>
      </c>
      <c r="N143" s="314"/>
      <c r="O143" s="315"/>
      <c r="P143" s="316"/>
    </row>
    <row r="144" spans="1:16" s="59" customFormat="1" ht="17.100000000000001" customHeight="1" x14ac:dyDescent="0.35">
      <c r="B144" s="212" t="s">
        <v>24</v>
      </c>
      <c r="C144" s="324"/>
      <c r="D144" s="680"/>
      <c r="E144" s="680"/>
      <c r="F144" s="680"/>
      <c r="G144" s="331"/>
      <c r="H144" s="332"/>
      <c r="I144" s="333"/>
      <c r="J144" s="478" t="str">
        <f>IF((IF(ISNA(VLOOKUP(G144,Matériaux!C:G,4,FALSE)),"",VLOOKUP(G144,Matériaux!C:G,4,FALSE)))="mᶾ","mm",IF(ISNA(VLOOKUP(G144,Matériaux!C:G,4,FALSE)),"",VLOOKUP(G144,Matériaux!C:G,4,FALSE)))</f>
        <v/>
      </c>
      <c r="K144" s="479" t="str">
        <f>IF(ISNA(VLOOKUP(G144,Matériaux!C:G,5,FALSE)),"",VLOOKUP(G144,Matériaux!C:G,5,FALSE))</f>
        <v/>
      </c>
      <c r="L144" s="571" t="e">
        <f>IF(COUNTIF(J144,"mm"),IF(ISNA(VLOOKUP(G144,Matériaux!C:F,2,FALSE)*I144*(H144*10^-2)/1000),#N/A,VLOOKUP(G144,Matériaux!C:F,2,FALSE)*I144*(H144*10^-2)/1000),IF(ISNA(VLOOKUP(G144,Matériaux!C:F,2,FALSE)*I144*(H144*10^-2)),#N/A,VLOOKUP(G144,Matériaux!C:F,2,FALSE)*I144*(H144*10^-2)))</f>
        <v>#N/A</v>
      </c>
      <c r="M144" s="571" t="e">
        <f>IF(COUNTIF(J144,"mm"),IF(ISNA(VLOOKUP(G144,Matériaux!C:F,3,FALSE)*I144*(H144*10^-2)/1000),#N/A,VLOOKUP(G144,Matériaux!C:F,3,FALSE)*I144*(H144*10^-2)/1000),IF(ISNA(VLOOKUP(G144,Matériaux!C:F,3,FALSE)*I144*(H144*10^-2)),#N/A,VLOOKUP(G144,Matériaux!C:F,3,FALSE)*I144*(H144*10^-2)))</f>
        <v>#N/A</v>
      </c>
      <c r="N144" s="211"/>
      <c r="O144" s="67"/>
      <c r="P144" s="58"/>
    </row>
    <row r="145" spans="2:16" s="59" customFormat="1" ht="17.100000000000001" customHeight="1" x14ac:dyDescent="0.35">
      <c r="B145" s="212" t="s">
        <v>25</v>
      </c>
      <c r="C145" s="324"/>
      <c r="D145" s="680"/>
      <c r="E145" s="680"/>
      <c r="F145" s="680"/>
      <c r="G145" s="331"/>
      <c r="H145" s="332"/>
      <c r="I145" s="333"/>
      <c r="J145" s="478" t="str">
        <f>IF((IF(ISNA(VLOOKUP(G145,Matériaux!C:G,4,FALSE)),"",VLOOKUP(G145,Matériaux!C:G,4,FALSE)))="mᶾ","mm",IF(ISNA(VLOOKUP(G145,Matériaux!C:G,4,FALSE)),"",VLOOKUP(G145,Matériaux!C:G,4,FALSE)))</f>
        <v/>
      </c>
      <c r="K145" s="479" t="str">
        <f>IF(ISNA(VLOOKUP(G145,Matériaux!C:G,5,FALSE)),"",VLOOKUP(G145,Matériaux!C:G,5,FALSE))</f>
        <v/>
      </c>
      <c r="L145" s="571" t="e">
        <f>IF(COUNTIF(J145,"mm"),IF(ISNA(VLOOKUP(G145,Matériaux!C:F,2,FALSE)*I145*(H145*10^-2)/1000),#N/A,VLOOKUP(G145,Matériaux!C:F,2,FALSE)*I145*(H145*10^-2)/1000),IF(ISNA(VLOOKUP(G145,Matériaux!C:F,2,FALSE)*I145*(H145*10^-2)),#N/A,VLOOKUP(G145,Matériaux!C:F,2,FALSE)*I145*(H145*10^-2)))</f>
        <v>#N/A</v>
      </c>
      <c r="M145" s="571" t="e">
        <f>IF(COUNTIF(J145,"mm"),IF(ISNA(VLOOKUP(G145,Matériaux!C:F,3,FALSE)*I145*(H145*10^-2)/1000),#N/A,VLOOKUP(G145,Matériaux!C:F,3,FALSE)*I145*(H145*10^-2)/1000),IF(ISNA(VLOOKUP(G145,Matériaux!C:F,3,FALSE)*I145*(H145*10^-2)),#N/A,VLOOKUP(G145,Matériaux!C:F,3,FALSE)*I145*(H145*10^-2)))</f>
        <v>#N/A</v>
      </c>
      <c r="N145" s="211"/>
      <c r="O145" s="67"/>
      <c r="P145" s="58"/>
    </row>
    <row r="146" spans="2:16" s="59" customFormat="1" ht="17.100000000000001" customHeight="1" x14ac:dyDescent="0.35">
      <c r="B146" s="212" t="s">
        <v>26</v>
      </c>
      <c r="C146" s="324"/>
      <c r="D146" s="680"/>
      <c r="E146" s="680"/>
      <c r="F146" s="680"/>
      <c r="G146" s="331"/>
      <c r="H146" s="332"/>
      <c r="I146" s="333"/>
      <c r="J146" s="478" t="str">
        <f>IF((IF(ISNA(VLOOKUP(G146,Matériaux!C:G,4,FALSE)),"",VLOOKUP(G146,Matériaux!C:G,4,FALSE)))="mᶾ","mm",IF(ISNA(VLOOKUP(G146,Matériaux!C:G,4,FALSE)),"",VLOOKUP(G146,Matériaux!C:G,4,FALSE)))</f>
        <v/>
      </c>
      <c r="K146" s="479" t="str">
        <f>IF(ISNA(VLOOKUP(G146,Matériaux!C:G,5,FALSE)),"",VLOOKUP(G146,Matériaux!C:G,5,FALSE))</f>
        <v/>
      </c>
      <c r="L146" s="571" t="e">
        <f>IF(COUNTIF(J146,"mm"),IF(ISNA(VLOOKUP(G146,Matériaux!C:F,2,FALSE)*I146*(H146*10^-2)/1000),#N/A,VLOOKUP(G146,Matériaux!C:F,2,FALSE)*I146*(H146*10^-2)/1000),IF(ISNA(VLOOKUP(G146,Matériaux!C:F,2,FALSE)*I146*(H146*10^-2)),#N/A,VLOOKUP(G146,Matériaux!C:F,2,FALSE)*I146*(H146*10^-2)))</f>
        <v>#N/A</v>
      </c>
      <c r="M146" s="571" t="e">
        <f>IF(COUNTIF(J146,"mm"),IF(ISNA(VLOOKUP(G146,Matériaux!C:F,3,FALSE)*I146*(H146*10^-2)/1000),#N/A,VLOOKUP(G146,Matériaux!C:F,3,FALSE)*I146*(H146*10^-2)/1000),IF(ISNA(VLOOKUP(G146,Matériaux!C:F,3,FALSE)*I146*(H146*10^-2)),#N/A,VLOOKUP(G146,Matériaux!C:F,3,FALSE)*I146*(H146*10^-2)))</f>
        <v>#N/A</v>
      </c>
      <c r="N146" s="211"/>
      <c r="O146" s="67"/>
      <c r="P146" s="58"/>
    </row>
    <row r="147" spans="2:16" s="59" customFormat="1" ht="17.100000000000001" customHeight="1" x14ac:dyDescent="0.35">
      <c r="B147" s="212" t="s">
        <v>27</v>
      </c>
      <c r="C147" s="324"/>
      <c r="D147" s="680"/>
      <c r="E147" s="680"/>
      <c r="F147" s="680"/>
      <c r="G147" s="331"/>
      <c r="H147" s="332"/>
      <c r="I147" s="333"/>
      <c r="J147" s="478" t="str">
        <f>IF((IF(ISNA(VLOOKUP(G147,Matériaux!C:G,4,FALSE)),"",VLOOKUP(G147,Matériaux!C:G,4,FALSE)))="mᶾ","mm",IF(ISNA(VLOOKUP(G147,Matériaux!C:G,4,FALSE)),"",VLOOKUP(G147,Matériaux!C:G,4,FALSE)))</f>
        <v/>
      </c>
      <c r="K147" s="479" t="str">
        <f>IF(ISNA(VLOOKUP(G147,Matériaux!C:G,5,FALSE)),"",VLOOKUP(G147,Matériaux!C:G,5,FALSE))</f>
        <v/>
      </c>
      <c r="L147" s="571" t="e">
        <f>IF(COUNTIF(J147,"mm"),IF(ISNA(VLOOKUP(G147,Matériaux!C:F,2,FALSE)*I147*(H147*10^-2)/1000),#N/A,VLOOKUP(G147,Matériaux!C:F,2,FALSE)*I147*(H147*10^-2)/1000),IF(ISNA(VLOOKUP(G147,Matériaux!C:F,2,FALSE)*I147*(H147*10^-2)),#N/A,VLOOKUP(G147,Matériaux!C:F,2,FALSE)*I147*(H147*10^-2)))</f>
        <v>#N/A</v>
      </c>
      <c r="M147" s="571" t="e">
        <f>IF(COUNTIF(J147,"mm"),IF(ISNA(VLOOKUP(G147,Matériaux!C:F,3,FALSE)*I147*(H147*10^-2)/1000),#N/A,VLOOKUP(G147,Matériaux!C:F,3,FALSE)*I147*(H147*10^-2)/1000),IF(ISNA(VLOOKUP(G147,Matériaux!C:F,3,FALSE)*I147*(H147*10^-2)),#N/A,VLOOKUP(G147,Matériaux!C:F,3,FALSE)*I147*(H147*10^-2)))</f>
        <v>#N/A</v>
      </c>
      <c r="N147" s="211"/>
      <c r="O147" s="67"/>
      <c r="P147" s="58"/>
    </row>
    <row r="148" spans="2:16" s="59" customFormat="1" ht="17.100000000000001" customHeight="1" x14ac:dyDescent="0.35">
      <c r="B148" s="212" t="s">
        <v>28</v>
      </c>
      <c r="C148" s="324"/>
      <c r="D148" s="680"/>
      <c r="E148" s="680"/>
      <c r="F148" s="680"/>
      <c r="G148" s="331"/>
      <c r="H148" s="332"/>
      <c r="I148" s="333"/>
      <c r="J148" s="478" t="str">
        <f>IF((IF(ISNA(VLOOKUP(G148,Matériaux!C:G,4,FALSE)),"",VLOOKUP(G148,Matériaux!C:G,4,FALSE)))="mᶾ","mm",IF(ISNA(VLOOKUP(G148,Matériaux!C:G,4,FALSE)),"",VLOOKUP(G148,Matériaux!C:G,4,FALSE)))</f>
        <v/>
      </c>
      <c r="K148" s="479" t="str">
        <f>IF(ISNA(VLOOKUP(G148,Matériaux!C:G,5,FALSE)),"",VLOOKUP(G148,Matériaux!C:G,5,FALSE))</f>
        <v/>
      </c>
      <c r="L148" s="571" t="e">
        <f>IF(COUNTIF(J148,"mm"),IF(ISNA(VLOOKUP(G148,Matériaux!C:F,2,FALSE)*I148*(H148*10^-2)/1000),#N/A,VLOOKUP(G148,Matériaux!C:F,2,FALSE)*I148*(H148*10^-2)/1000),IF(ISNA(VLOOKUP(G148,Matériaux!C:F,2,FALSE)*I148*(H148*10^-2)),#N/A,VLOOKUP(G148,Matériaux!C:F,2,FALSE)*I148*(H148*10^-2)))</f>
        <v>#N/A</v>
      </c>
      <c r="M148" s="571" t="e">
        <f>IF(COUNTIF(J148,"mm"),IF(ISNA(VLOOKUP(G148,Matériaux!C:F,3,FALSE)*I148*(H148*10^-2)/1000),#N/A,VLOOKUP(G148,Matériaux!C:F,3,FALSE)*I148*(H148*10^-2)/1000),IF(ISNA(VLOOKUP(G148,Matériaux!C:F,3,FALSE)*I148*(H148*10^-2)),#N/A,VLOOKUP(G148,Matériaux!C:F,3,FALSE)*I148*(H148*10^-2)))</f>
        <v>#N/A</v>
      </c>
      <c r="N148" s="211"/>
      <c r="O148" s="67"/>
      <c r="P148" s="58"/>
    </row>
    <row r="149" spans="2:16" s="59" customFormat="1" ht="17.100000000000001" customHeight="1" x14ac:dyDescent="0.35">
      <c r="B149" s="212" t="s">
        <v>29</v>
      </c>
      <c r="C149" s="324"/>
      <c r="D149" s="680"/>
      <c r="E149" s="680"/>
      <c r="F149" s="680"/>
      <c r="G149" s="331"/>
      <c r="H149" s="332"/>
      <c r="I149" s="333"/>
      <c r="J149" s="478" t="str">
        <f>IF((IF(ISNA(VLOOKUP(G149,Matériaux!C:G,4,FALSE)),"",VLOOKUP(G149,Matériaux!C:G,4,FALSE)))="mᶾ","mm",IF(ISNA(VLOOKUP(G149,Matériaux!C:G,4,FALSE)),"",VLOOKUP(G149,Matériaux!C:G,4,FALSE)))</f>
        <v/>
      </c>
      <c r="K149" s="479" t="str">
        <f>IF(ISNA(VLOOKUP(G149,Matériaux!C:G,5,FALSE)),"",VLOOKUP(G149,Matériaux!C:G,5,FALSE))</f>
        <v/>
      </c>
      <c r="L149" s="571" t="e">
        <f>IF(COUNTIF(J149,"mm"),IF(ISNA(VLOOKUP(G149,Matériaux!C:F,2,FALSE)*I149*(H149*10^-2)/1000),#N/A,VLOOKUP(G149,Matériaux!C:F,2,FALSE)*I149*(H149*10^-2)/1000),IF(ISNA(VLOOKUP(G149,Matériaux!C:F,2,FALSE)*I149*(H149*10^-2)),#N/A,VLOOKUP(G149,Matériaux!C:F,2,FALSE)*I149*(H149*10^-2)))</f>
        <v>#N/A</v>
      </c>
      <c r="M149" s="571" t="e">
        <f>IF(COUNTIF(J149,"mm"),IF(ISNA(VLOOKUP(G149,Matériaux!C:F,3,FALSE)*I149*(H149*10^-2)/1000),#N/A,VLOOKUP(G149,Matériaux!C:F,3,FALSE)*I149*(H149*10^-2)/1000),IF(ISNA(VLOOKUP(G149,Matériaux!C:F,3,FALSE)*I149*(H149*10^-2)),#N/A,VLOOKUP(G149,Matériaux!C:F,3,FALSE)*I149*(H149*10^-2)))</f>
        <v>#N/A</v>
      </c>
      <c r="N149" s="211"/>
      <c r="O149" s="67"/>
      <c r="P149" s="58"/>
    </row>
    <row r="150" spans="2:16" s="59" customFormat="1" ht="17.100000000000001" customHeight="1" x14ac:dyDescent="0.35">
      <c r="B150" s="212" t="s">
        <v>30</v>
      </c>
      <c r="C150" s="324"/>
      <c r="D150" s="680"/>
      <c r="E150" s="680"/>
      <c r="F150" s="680"/>
      <c r="G150" s="331"/>
      <c r="H150" s="332"/>
      <c r="I150" s="333"/>
      <c r="J150" s="478" t="str">
        <f>IF((IF(ISNA(VLOOKUP(G150,Matériaux!C:G,4,FALSE)),"",VLOOKUP(G150,Matériaux!C:G,4,FALSE)))="mᶾ","mm",IF(ISNA(VLOOKUP(G150,Matériaux!C:G,4,FALSE)),"",VLOOKUP(G150,Matériaux!C:G,4,FALSE)))</f>
        <v/>
      </c>
      <c r="K150" s="479" t="str">
        <f>IF(ISNA(VLOOKUP(G150,Matériaux!C:G,5,FALSE)),"",VLOOKUP(G150,Matériaux!C:G,5,FALSE))</f>
        <v/>
      </c>
      <c r="L150" s="571" t="e">
        <f>IF(COUNTIF(J150,"mm"),IF(ISNA(VLOOKUP(G150,Matériaux!C:F,2,FALSE)*I150*(H150*10^-2)/1000),#N/A,VLOOKUP(G150,Matériaux!C:F,2,FALSE)*I150*(H150*10^-2)/1000),IF(ISNA(VLOOKUP(G150,Matériaux!C:F,2,FALSE)*I150*(H150*10^-2)),#N/A,VLOOKUP(G150,Matériaux!C:F,2,FALSE)*I150*(H150*10^-2)))</f>
        <v>#N/A</v>
      </c>
      <c r="M150" s="571" t="e">
        <f>IF(COUNTIF(J150,"mm"),IF(ISNA(VLOOKUP(G150,Matériaux!C:F,3,FALSE)*I150*(H150*10^-2)/1000),#N/A,VLOOKUP(G150,Matériaux!C:F,3,FALSE)*I150*(H150*10^-2)/1000),IF(ISNA(VLOOKUP(G150,Matériaux!C:F,3,FALSE)*I150*(H150*10^-2)),#N/A,VLOOKUP(G150,Matériaux!C:F,3,FALSE)*I150*(H150*10^-2)))</f>
        <v>#N/A</v>
      </c>
      <c r="N150" s="211"/>
      <c r="O150" s="67"/>
      <c r="P150" s="58"/>
    </row>
    <row r="151" spans="2:16" s="59" customFormat="1" ht="17.100000000000001" customHeight="1" x14ac:dyDescent="0.35">
      <c r="B151" s="212" t="s">
        <v>31</v>
      </c>
      <c r="C151" s="324"/>
      <c r="D151" s="680"/>
      <c r="E151" s="680"/>
      <c r="F151" s="680"/>
      <c r="G151" s="331"/>
      <c r="H151" s="332"/>
      <c r="I151" s="333"/>
      <c r="J151" s="478" t="str">
        <f>IF((IF(ISNA(VLOOKUP(G151,Matériaux!C:G,4,FALSE)),"",VLOOKUP(G151,Matériaux!C:G,4,FALSE)))="mᶾ","mm",IF(ISNA(VLOOKUP(G151,Matériaux!C:G,4,FALSE)),"",VLOOKUP(G151,Matériaux!C:G,4,FALSE)))</f>
        <v/>
      </c>
      <c r="K151" s="479" t="str">
        <f>IF(ISNA(VLOOKUP(G151,Matériaux!C:G,5,FALSE)),"",VLOOKUP(G151,Matériaux!C:G,5,FALSE))</f>
        <v/>
      </c>
      <c r="L151" s="571" t="e">
        <f>IF(COUNTIF(J151,"mm"),IF(ISNA(VLOOKUP(G151,Matériaux!C:F,2,FALSE)*I151*(H151*10^-2)/1000),#N/A,VLOOKUP(G151,Matériaux!C:F,2,FALSE)*I151*(H151*10^-2)/1000),IF(ISNA(VLOOKUP(G151,Matériaux!C:F,2,FALSE)*I151*(H151*10^-2)),#N/A,VLOOKUP(G151,Matériaux!C:F,2,FALSE)*I151*(H151*10^-2)))</f>
        <v>#N/A</v>
      </c>
      <c r="M151" s="571" t="e">
        <f>IF(COUNTIF(J151,"mm"),IF(ISNA(VLOOKUP(G151,Matériaux!C:F,3,FALSE)*I151*(H151*10^-2)/1000),#N/A,VLOOKUP(G151,Matériaux!C:F,3,FALSE)*I151*(H151*10^-2)/1000),IF(ISNA(VLOOKUP(G151,Matériaux!C:F,3,FALSE)*I151*(H151*10^-2)),#N/A,VLOOKUP(G151,Matériaux!C:F,3,FALSE)*I151*(H151*10^-2)))</f>
        <v>#N/A</v>
      </c>
      <c r="N151" s="211"/>
      <c r="O151" s="67"/>
      <c r="P151" s="58"/>
    </row>
    <row r="152" spans="2:16" s="59" customFormat="1" ht="17.100000000000001" customHeight="1" x14ac:dyDescent="0.35">
      <c r="B152" s="212" t="s">
        <v>58</v>
      </c>
      <c r="C152" s="324"/>
      <c r="D152" s="680"/>
      <c r="E152" s="680"/>
      <c r="F152" s="680"/>
      <c r="G152" s="331"/>
      <c r="H152" s="332"/>
      <c r="I152" s="333"/>
      <c r="J152" s="478" t="str">
        <f>IF((IF(ISNA(VLOOKUP(G152,Matériaux!C:G,4,FALSE)),"",VLOOKUP(G152,Matériaux!C:G,4,FALSE)))="mᶾ","mm",IF(ISNA(VLOOKUP(G152,Matériaux!C:G,4,FALSE)),"",VLOOKUP(G152,Matériaux!C:G,4,FALSE)))</f>
        <v/>
      </c>
      <c r="K152" s="479" t="str">
        <f>IF(ISNA(VLOOKUP(G152,Matériaux!C:G,5,FALSE)),"",VLOOKUP(G152,Matériaux!C:G,5,FALSE))</f>
        <v/>
      </c>
      <c r="L152" s="571" t="e">
        <f>IF(COUNTIF(J152,"mm"),IF(ISNA(VLOOKUP(G152,Matériaux!C:F,2,FALSE)*I152*(H152*10^-2)/1000),#N/A,VLOOKUP(G152,Matériaux!C:F,2,FALSE)*I152*(H152*10^-2)/1000),IF(ISNA(VLOOKUP(G152,Matériaux!C:F,2,FALSE)*I152*(H152*10^-2)),#N/A,VLOOKUP(G152,Matériaux!C:F,2,FALSE)*I152*(H152*10^-2)))</f>
        <v>#N/A</v>
      </c>
      <c r="M152" s="571" t="e">
        <f>IF(COUNTIF(J152,"mm"),IF(ISNA(VLOOKUP(G152,Matériaux!C:F,3,FALSE)*I152*(H152*10^-2)/1000),#N/A,VLOOKUP(G152,Matériaux!C:F,3,FALSE)*I152*(H152*10^-2)/1000),IF(ISNA(VLOOKUP(G152,Matériaux!C:F,3,FALSE)*I152*(H152*10^-2)),#N/A,VLOOKUP(G152,Matériaux!C:F,3,FALSE)*I152*(H152*10^-2)))</f>
        <v>#N/A</v>
      </c>
      <c r="N152" s="211"/>
      <c r="O152" s="67"/>
      <c r="P152" s="58"/>
    </row>
    <row r="153" spans="2:16" s="59" customFormat="1" ht="17.100000000000001" customHeight="1" x14ac:dyDescent="0.35">
      <c r="B153" s="212" t="s">
        <v>62</v>
      </c>
      <c r="C153" s="324"/>
      <c r="D153" s="682"/>
      <c r="E153" s="683"/>
      <c r="F153" s="684"/>
      <c r="G153" s="331"/>
      <c r="H153" s="332"/>
      <c r="I153" s="333"/>
      <c r="J153" s="478" t="str">
        <f>IF((IF(ISNA(VLOOKUP(G153,Matériaux!C:G,4,FALSE)),"",VLOOKUP(G153,Matériaux!C:G,4,FALSE)))="mᶾ","mm",IF(ISNA(VLOOKUP(G153,Matériaux!C:G,4,FALSE)),"",VLOOKUP(G153,Matériaux!C:G,4,FALSE)))</f>
        <v/>
      </c>
      <c r="K153" s="479" t="str">
        <f>IF(ISNA(VLOOKUP(G153,Matériaux!C:G,5,FALSE)),"",VLOOKUP(G153,Matériaux!C:G,5,FALSE))</f>
        <v/>
      </c>
      <c r="L153" s="571" t="e">
        <f>IF(COUNTIF(J153,"mm"),IF(ISNA(VLOOKUP(G153,Matériaux!C:F,2,FALSE)*I153*(H153*10^-2)/1000),#N/A,VLOOKUP(G153,Matériaux!C:F,2,FALSE)*I153*(H153*10^-2)/1000),IF(ISNA(VLOOKUP(G153,Matériaux!C:F,2,FALSE)*I153*(H153*10^-2)),#N/A,VLOOKUP(G153,Matériaux!C:F,2,FALSE)*I153*(H153*10^-2)))</f>
        <v>#N/A</v>
      </c>
      <c r="M153" s="571" t="e">
        <f>IF(COUNTIF(J153,"mm"),IF(ISNA(VLOOKUP(G153,Matériaux!C:F,3,FALSE)*I153*(H153*10^-2)/1000),#N/A,VLOOKUP(G153,Matériaux!C:F,3,FALSE)*I153*(H153*10^-2)/1000),IF(ISNA(VLOOKUP(G153,Matériaux!C:F,3,FALSE)*I153*(H153*10^-2)),#N/A,VLOOKUP(G153,Matériaux!C:F,3,FALSE)*I153*(H153*10^-2)))</f>
        <v>#N/A</v>
      </c>
      <c r="N153" s="211"/>
      <c r="O153" s="67"/>
      <c r="P153" s="58"/>
    </row>
    <row r="154" spans="2:16" s="59" customFormat="1" ht="17.100000000000001" customHeight="1" x14ac:dyDescent="0.35">
      <c r="B154" s="212" t="s">
        <v>63</v>
      </c>
      <c r="C154" s="324"/>
      <c r="D154" s="682"/>
      <c r="E154" s="683"/>
      <c r="F154" s="684"/>
      <c r="G154" s="331"/>
      <c r="H154" s="332"/>
      <c r="I154" s="333"/>
      <c r="J154" s="478" t="str">
        <f>IF((IF(ISNA(VLOOKUP(G154,Matériaux!C:G,4,FALSE)),"",VLOOKUP(G154,Matériaux!C:G,4,FALSE)))="mᶾ","mm",IF(ISNA(VLOOKUP(G154,Matériaux!C:G,4,FALSE)),"",VLOOKUP(G154,Matériaux!C:G,4,FALSE)))</f>
        <v/>
      </c>
      <c r="K154" s="479" t="str">
        <f>IF(ISNA(VLOOKUP(G154,Matériaux!C:G,5,FALSE)),"",VLOOKUP(G154,Matériaux!C:G,5,FALSE))</f>
        <v/>
      </c>
      <c r="L154" s="571" t="e">
        <f>IF(COUNTIF(J154,"mm"),IF(ISNA(VLOOKUP(G154,Matériaux!C:F,2,FALSE)*I154*(H154*10^-2)/1000),#N/A,VLOOKUP(G154,Matériaux!C:F,2,FALSE)*I154*(H154*10^-2)/1000),IF(ISNA(VLOOKUP(G154,Matériaux!C:F,2,FALSE)*I154*(H154*10^-2)),#N/A,VLOOKUP(G154,Matériaux!C:F,2,FALSE)*I154*(H154*10^-2)))</f>
        <v>#N/A</v>
      </c>
      <c r="M154" s="571" t="e">
        <f>IF(COUNTIF(J154,"mm"),IF(ISNA(VLOOKUP(G154,Matériaux!C:F,3,FALSE)*I154*(H154*10^-2)/1000),#N/A,VLOOKUP(G154,Matériaux!C:F,3,FALSE)*I154*(H154*10^-2)/1000),IF(ISNA(VLOOKUP(G154,Matériaux!C:F,3,FALSE)*I154*(H154*10^-2)),#N/A,VLOOKUP(G154,Matériaux!C:F,3,FALSE)*I154*(H154*10^-2)))</f>
        <v>#N/A</v>
      </c>
      <c r="N154" s="211"/>
      <c r="O154" s="67"/>
      <c r="P154" s="58"/>
    </row>
    <row r="155" spans="2:16" s="59" customFormat="1" ht="17.100000000000001" customHeight="1" x14ac:dyDescent="0.35">
      <c r="B155" s="212" t="s">
        <v>336</v>
      </c>
      <c r="C155" s="324"/>
      <c r="D155" s="682"/>
      <c r="E155" s="683"/>
      <c r="F155" s="684"/>
      <c r="G155" s="331"/>
      <c r="H155" s="332"/>
      <c r="I155" s="333"/>
      <c r="J155" s="478" t="str">
        <f>IF((IF(ISNA(VLOOKUP(G155,Matériaux!C:G,4,FALSE)),"",VLOOKUP(G155,Matériaux!C:G,4,FALSE)))="mᶾ","mm",IF(ISNA(VLOOKUP(G155,Matériaux!C:G,4,FALSE)),"",VLOOKUP(G155,Matériaux!C:G,4,FALSE)))</f>
        <v/>
      </c>
      <c r="K155" s="479" t="str">
        <f>IF(ISNA(VLOOKUP(G155,Matériaux!C:G,5,FALSE)),"",VLOOKUP(G155,Matériaux!C:G,5,FALSE))</f>
        <v/>
      </c>
      <c r="L155" s="571" t="e">
        <f>IF(COUNTIF(J155,"mm"),IF(ISNA(VLOOKUP(G155,Matériaux!C:F,2,FALSE)*I155*(H155*10^-2)/1000),#N/A,VLOOKUP(G155,Matériaux!C:F,2,FALSE)*I155*(H155*10^-2)/1000),IF(ISNA(VLOOKUP(G155,Matériaux!C:F,2,FALSE)*I155*(H155*10^-2)),#N/A,VLOOKUP(G155,Matériaux!C:F,2,FALSE)*I155*(H155*10^-2)))</f>
        <v>#N/A</v>
      </c>
      <c r="M155" s="571" t="e">
        <f>IF(COUNTIF(J155,"mm"),IF(ISNA(VLOOKUP(G155,Matériaux!C:F,3,FALSE)*I155*(H155*10^-2)/1000),#N/A,VLOOKUP(G155,Matériaux!C:F,3,FALSE)*I155*(H155*10^-2)/1000),IF(ISNA(VLOOKUP(G155,Matériaux!C:F,3,FALSE)*I155*(H155*10^-2)),#N/A,VLOOKUP(G155,Matériaux!C:F,3,FALSE)*I155*(H155*10^-2)))</f>
        <v>#N/A</v>
      </c>
      <c r="N155" s="211"/>
      <c r="O155" s="67"/>
      <c r="P155" s="58"/>
    </row>
    <row r="156" spans="2:16" s="59" customFormat="1" ht="17.100000000000001" customHeight="1" x14ac:dyDescent="0.35">
      <c r="B156" s="212" t="s">
        <v>337</v>
      </c>
      <c r="C156" s="324"/>
      <c r="D156" s="685"/>
      <c r="E156" s="685"/>
      <c r="F156" s="685"/>
      <c r="G156" s="331"/>
      <c r="H156" s="332"/>
      <c r="I156" s="333"/>
      <c r="J156" s="478" t="str">
        <f>IF((IF(ISNA(VLOOKUP(G156,Matériaux!C:G,4,FALSE)),"",VLOOKUP(G156,Matériaux!C:G,4,FALSE)))="mᶾ","mm",IF(ISNA(VLOOKUP(G156,Matériaux!C:G,4,FALSE)),"",VLOOKUP(G156,Matériaux!C:G,4,FALSE)))</f>
        <v/>
      </c>
      <c r="K156" s="479" t="str">
        <f>IF(ISNA(VLOOKUP(G156,Matériaux!C:G,5,FALSE)),"",VLOOKUP(G156,Matériaux!C:G,5,FALSE))</f>
        <v/>
      </c>
      <c r="L156" s="571" t="e">
        <f>IF(COUNTIF(J156,"mm"),IF(ISNA(VLOOKUP(G156,Matériaux!C:F,2,FALSE)*I156*(H156*10^-2)/1000),#N/A,VLOOKUP(G156,Matériaux!C:F,2,FALSE)*I156*(H156*10^-2)/1000),IF(ISNA(VLOOKUP(G156,Matériaux!C:F,2,FALSE)*I156*(H156*10^-2)),#N/A,VLOOKUP(G156,Matériaux!C:F,2,FALSE)*I156*(H156*10^-2)))</f>
        <v>#N/A</v>
      </c>
      <c r="M156" s="571" t="e">
        <f>IF(COUNTIF(J156,"mm"),IF(ISNA(VLOOKUP(G156,Matériaux!C:F,3,FALSE)*I156*(H156*10^-2)/1000),#N/A,VLOOKUP(G156,Matériaux!C:F,3,FALSE)*I156*(H156*10^-2)/1000),IF(ISNA(VLOOKUP(G156,Matériaux!C:F,3,FALSE)*I156*(H156*10^-2)),#N/A,VLOOKUP(G156,Matériaux!C:F,3,FALSE)*I156*(H156*10^-2)))</f>
        <v>#N/A</v>
      </c>
      <c r="N156" s="211"/>
      <c r="O156" s="67"/>
      <c r="P156" s="58"/>
    </row>
    <row r="157" spans="2:16" s="59" customFormat="1" ht="17.100000000000001" customHeight="1" x14ac:dyDescent="0.35">
      <c r="B157" s="212" t="s">
        <v>338</v>
      </c>
      <c r="C157" s="324"/>
      <c r="D157" s="682"/>
      <c r="E157" s="683"/>
      <c r="F157" s="684"/>
      <c r="G157" s="331"/>
      <c r="H157" s="332"/>
      <c r="I157" s="333"/>
      <c r="J157" s="478" t="str">
        <f>IF((IF(ISNA(VLOOKUP(G157,Matériaux!C:G,4,FALSE)),"",VLOOKUP(G157,Matériaux!C:G,4,FALSE)))="mᶾ","mm",IF(ISNA(VLOOKUP(G157,Matériaux!C:G,4,FALSE)),"",VLOOKUP(G157,Matériaux!C:G,4,FALSE)))</f>
        <v/>
      </c>
      <c r="K157" s="479" t="str">
        <f>IF(ISNA(VLOOKUP(G157,Matériaux!C:G,5,FALSE)),"",VLOOKUP(G157,Matériaux!C:G,5,FALSE))</f>
        <v/>
      </c>
      <c r="L157" s="571" t="e">
        <f>IF(COUNTIF(J157,"mm"),IF(ISNA(VLOOKUP(G157,Matériaux!C:F,2,FALSE)*I157*(H157*10^-2)/1000),#N/A,VLOOKUP(G157,Matériaux!C:F,2,FALSE)*I157*(H157*10^-2)/1000),IF(ISNA(VLOOKUP(G157,Matériaux!C:F,2,FALSE)*I157*(H157*10^-2)),#N/A,VLOOKUP(G157,Matériaux!C:F,2,FALSE)*I157*(H157*10^-2)))</f>
        <v>#N/A</v>
      </c>
      <c r="M157" s="571" t="e">
        <f>IF(COUNTIF(J157,"mm"),IF(ISNA(VLOOKUP(G157,Matériaux!C:F,3,FALSE)*I157*(H157*10^-2)/1000),#N/A,VLOOKUP(G157,Matériaux!C:F,3,FALSE)*I157*(H157*10^-2)/1000),IF(ISNA(VLOOKUP(G157,Matériaux!C:F,3,FALSE)*I157*(H157*10^-2)),#N/A,VLOOKUP(G157,Matériaux!C:F,3,FALSE)*I157*(H157*10^-2)))</f>
        <v>#N/A</v>
      </c>
      <c r="N157" s="211"/>
      <c r="O157" s="67"/>
      <c r="P157" s="58"/>
    </row>
    <row r="158" spans="2:16" s="59" customFormat="1" ht="17.100000000000001" customHeight="1" x14ac:dyDescent="0.35">
      <c r="B158" s="212" t="s">
        <v>339</v>
      </c>
      <c r="C158" s="324"/>
      <c r="D158" s="685"/>
      <c r="E158" s="685"/>
      <c r="F158" s="685"/>
      <c r="G158" s="331"/>
      <c r="H158" s="332"/>
      <c r="I158" s="333"/>
      <c r="J158" s="478" t="str">
        <f>IF((IF(ISNA(VLOOKUP(G158,Matériaux!C:G,4,FALSE)),"",VLOOKUP(G158,Matériaux!C:G,4,FALSE)))="mᶾ","mm",IF(ISNA(VLOOKUP(G158,Matériaux!C:G,4,FALSE)),"",VLOOKUP(G158,Matériaux!C:G,4,FALSE)))</f>
        <v/>
      </c>
      <c r="K158" s="479" t="str">
        <f>IF(ISNA(VLOOKUP(G158,Matériaux!C:G,5,FALSE)),"",VLOOKUP(G158,Matériaux!C:G,5,FALSE))</f>
        <v/>
      </c>
      <c r="L158" s="571" t="e">
        <f>IF(COUNTIF(J158,"mm"),IF(ISNA(VLOOKUP(G158,Matériaux!C:F,2,FALSE)*I158*(H158*10^-2)/1000),#N/A,VLOOKUP(G158,Matériaux!C:F,2,FALSE)*I158*(H158*10^-2)/1000),IF(ISNA(VLOOKUP(G158,Matériaux!C:F,2,FALSE)*I158*(H158*10^-2)),#N/A,VLOOKUP(G158,Matériaux!C:F,2,FALSE)*I158*(H158*10^-2)))</f>
        <v>#N/A</v>
      </c>
      <c r="M158" s="571" t="e">
        <f>IF(COUNTIF(J158,"mm"),IF(ISNA(VLOOKUP(G158,Matériaux!C:F,3,FALSE)*I158*(H158*10^-2)/1000),#N/A,VLOOKUP(G158,Matériaux!C:F,3,FALSE)*I158*(H158*10^-2)/1000),IF(ISNA(VLOOKUP(G158,Matériaux!C:F,3,FALSE)*I158*(H158*10^-2)),#N/A,VLOOKUP(G158,Matériaux!C:F,3,FALSE)*I158*(H158*10^-2)))</f>
        <v>#N/A</v>
      </c>
      <c r="N158" s="211"/>
      <c r="O158" s="67"/>
      <c r="P158" s="58"/>
    </row>
    <row r="159" spans="2:16" s="59" customFormat="1" ht="21.75" thickBot="1" x14ac:dyDescent="0.4">
      <c r="B159" s="207"/>
      <c r="C159" s="208"/>
      <c r="D159" s="213"/>
      <c r="E159" s="208"/>
      <c r="F159" s="208"/>
      <c r="G159" s="214"/>
      <c r="H159" s="215"/>
      <c r="I159" s="216"/>
      <c r="J159" s="214"/>
      <c r="K159" s="214"/>
      <c r="L159" s="217" t="s">
        <v>146</v>
      </c>
      <c r="M159" s="218" t="s">
        <v>147</v>
      </c>
      <c r="N159" s="211"/>
      <c r="O159" s="67"/>
      <c r="P159" s="58"/>
    </row>
    <row r="160" spans="2:16" s="59" customFormat="1" ht="22.5" thickTop="1" thickBot="1" x14ac:dyDescent="0.4">
      <c r="B160" s="207"/>
      <c r="C160" s="208"/>
      <c r="D160" s="213"/>
      <c r="E160" s="213"/>
      <c r="F160" s="213"/>
      <c r="G160" s="213"/>
      <c r="H160" s="219"/>
      <c r="I160" s="219"/>
      <c r="J160" s="213"/>
      <c r="K160" s="213"/>
      <c r="L160" s="572">
        <f>IF(ISNA(SUMIF(L144:L158,"&lt;&gt;#N/A")),"",SUMIF(L144:L158,"&lt;&gt;#N/A"))</f>
        <v>0</v>
      </c>
      <c r="M160" s="573">
        <f>IF(ISNA(SUMIF(M144:M158,"&lt;&gt;#N/A")),"",SUMIF(M144:M158,"&lt;&gt;#N/A"))</f>
        <v>0</v>
      </c>
      <c r="N160" s="211"/>
      <c r="O160" s="67"/>
      <c r="P160" s="58"/>
    </row>
    <row r="161" spans="1:16" ht="12" customHeight="1" thickTop="1" thickBot="1" x14ac:dyDescent="0.3">
      <c r="B161" s="220"/>
      <c r="C161" s="221"/>
      <c r="D161" s="222"/>
      <c r="E161" s="222"/>
      <c r="F161" s="222"/>
      <c r="G161" s="222"/>
      <c r="H161" s="223"/>
      <c r="I161" s="223"/>
      <c r="J161" s="222"/>
      <c r="K161" s="222"/>
      <c r="L161" s="574">
        <f>IF(ISNA(SUMIF(L144:L158,"&lt;&gt;#N/A")),"",SUMIF(L144:L158,"&lt;&gt;#N/A"))</f>
        <v>0</v>
      </c>
      <c r="M161" s="574">
        <f>IF(ISNA(SUMIF(M144:M158,"&lt;&gt;#N/A")),"",SUMIF(M144:M158,"&lt;&gt;#N/A"))</f>
        <v>0</v>
      </c>
      <c r="N161" s="224"/>
      <c r="O161" s="34"/>
      <c r="P161" s="24"/>
    </row>
    <row r="162" spans="1:16" x14ac:dyDescent="0.25">
      <c r="A162" s="9"/>
      <c r="B162" s="24"/>
      <c r="C162" s="24"/>
      <c r="D162" s="24"/>
      <c r="E162" s="24"/>
      <c r="F162" s="24"/>
      <c r="G162" s="24"/>
      <c r="H162" s="24"/>
      <c r="I162" s="24"/>
      <c r="J162" s="24"/>
      <c r="K162" s="24"/>
      <c r="L162" s="24"/>
      <c r="M162" s="24"/>
      <c r="N162" s="24"/>
      <c r="O162" s="24"/>
      <c r="P162" s="24"/>
    </row>
    <row r="163" spans="1:16" x14ac:dyDescent="0.25">
      <c r="A163" s="9"/>
      <c r="B163" s="9"/>
      <c r="C163" s="9"/>
      <c r="D163" s="9"/>
      <c r="E163" s="9"/>
      <c r="F163" s="9"/>
      <c r="G163" s="9"/>
      <c r="H163" s="9"/>
      <c r="I163" s="9"/>
      <c r="J163" s="9"/>
      <c r="K163" s="9"/>
      <c r="L163" s="9"/>
      <c r="M163" s="9"/>
      <c r="N163" s="9"/>
      <c r="O163" s="9"/>
      <c r="P163" s="9"/>
    </row>
    <row r="164" spans="1:16" x14ac:dyDescent="0.25">
      <c r="A164" s="9"/>
      <c r="B164" s="9"/>
      <c r="C164" s="9"/>
      <c r="D164" s="9"/>
      <c r="E164" s="9"/>
      <c r="F164" s="9"/>
      <c r="G164" s="9"/>
      <c r="H164" s="9"/>
      <c r="I164" s="9"/>
      <c r="J164" s="9"/>
      <c r="K164" s="9"/>
      <c r="L164" s="9"/>
      <c r="M164" s="9"/>
      <c r="N164" s="9"/>
      <c r="O164" s="9"/>
      <c r="P164" s="9"/>
    </row>
    <row r="165" spans="1:16" x14ac:dyDescent="0.25">
      <c r="A165" s="9"/>
      <c r="B165" s="9"/>
      <c r="C165" s="438"/>
      <c r="D165" s="438"/>
      <c r="E165" s="9"/>
      <c r="F165" s="9"/>
      <c r="G165" s="9"/>
      <c r="H165" s="9"/>
      <c r="I165" s="9"/>
      <c r="J165" s="9"/>
      <c r="K165" s="9"/>
      <c r="L165" s="9"/>
      <c r="M165" s="9"/>
      <c r="N165" s="9"/>
      <c r="O165" s="9"/>
      <c r="P165" s="9"/>
    </row>
    <row r="166" spans="1:16" x14ac:dyDescent="0.25">
      <c r="A166" s="9"/>
      <c r="B166" s="9"/>
      <c r="C166" s="438"/>
      <c r="D166" s="438"/>
      <c r="E166" s="9"/>
      <c r="F166" s="9"/>
      <c r="G166" s="9"/>
      <c r="H166" s="9"/>
      <c r="I166" s="9"/>
      <c r="J166" s="9"/>
      <c r="K166" s="9"/>
      <c r="L166" s="9"/>
      <c r="M166" s="9"/>
      <c r="N166" s="9"/>
      <c r="O166" s="9"/>
      <c r="P166" s="9"/>
    </row>
    <row r="167" spans="1:16" x14ac:dyDescent="0.25">
      <c r="A167" s="9"/>
      <c r="B167" s="9"/>
      <c r="C167" s="438"/>
      <c r="D167" s="438"/>
      <c r="E167" s="9"/>
      <c r="F167" s="9"/>
      <c r="G167" s="9"/>
      <c r="H167" s="9"/>
      <c r="I167" s="9"/>
      <c r="J167" s="9"/>
      <c r="K167" s="9"/>
      <c r="L167" s="9"/>
      <c r="M167" s="9"/>
      <c r="N167" s="9"/>
      <c r="O167" s="9"/>
      <c r="P167" s="9"/>
    </row>
    <row r="168" spans="1:16" x14ac:dyDescent="0.25">
      <c r="A168" s="9"/>
      <c r="B168" s="9"/>
      <c r="C168" s="438"/>
      <c r="D168" s="438"/>
      <c r="E168" s="9"/>
      <c r="F168" s="9"/>
      <c r="G168" s="9"/>
      <c r="H168" s="9"/>
      <c r="I168" s="9"/>
      <c r="J168" s="9"/>
      <c r="K168" s="9"/>
      <c r="L168" s="9"/>
      <c r="M168" s="9"/>
      <c r="N168" s="9"/>
      <c r="O168" s="9"/>
      <c r="P168" s="9"/>
    </row>
    <row r="169" spans="1:16" x14ac:dyDescent="0.25">
      <c r="A169" s="9"/>
      <c r="B169" s="9"/>
      <c r="C169" s="438"/>
      <c r="D169" s="438"/>
      <c r="E169" s="9"/>
      <c r="F169" s="9"/>
      <c r="G169" s="9"/>
      <c r="H169" s="9"/>
      <c r="I169" s="9"/>
      <c r="J169" s="9"/>
      <c r="K169" s="9"/>
      <c r="L169" s="9"/>
      <c r="M169" s="9"/>
      <c r="N169" s="9"/>
      <c r="O169" s="9"/>
      <c r="P169" s="9"/>
    </row>
    <row r="170" spans="1:16" x14ac:dyDescent="0.25">
      <c r="A170" s="9"/>
      <c r="B170" s="9"/>
      <c r="C170" s="438"/>
      <c r="D170" s="438"/>
      <c r="E170" s="9"/>
      <c r="F170" s="9"/>
      <c r="G170" s="9"/>
      <c r="H170" s="9"/>
      <c r="I170" s="9"/>
      <c r="J170" s="9"/>
      <c r="K170" s="9"/>
      <c r="L170" s="9"/>
      <c r="M170" s="9"/>
      <c r="N170" s="9"/>
      <c r="O170" s="9"/>
      <c r="P170" s="9"/>
    </row>
    <row r="171" spans="1:16" x14ac:dyDescent="0.25">
      <c r="A171" s="9"/>
      <c r="B171" s="9"/>
      <c r="C171" s="438"/>
      <c r="D171" s="438"/>
      <c r="E171" s="9"/>
      <c r="F171" s="9"/>
      <c r="G171" s="9"/>
      <c r="H171" s="9"/>
      <c r="I171" s="9"/>
      <c r="J171" s="9"/>
      <c r="K171" s="9"/>
      <c r="L171" s="9"/>
      <c r="M171" s="9"/>
      <c r="N171" s="9"/>
      <c r="O171" s="9"/>
      <c r="P171" s="9"/>
    </row>
    <row r="172" spans="1:16" x14ac:dyDescent="0.25">
      <c r="A172" s="9"/>
      <c r="B172" s="9"/>
      <c r="C172" s="438"/>
      <c r="D172" s="438"/>
      <c r="E172" s="9"/>
      <c r="F172" s="9"/>
      <c r="G172" s="9"/>
      <c r="H172" s="9"/>
      <c r="I172" s="9"/>
      <c r="J172" s="9"/>
      <c r="K172" s="9"/>
      <c r="L172" s="9"/>
      <c r="M172" s="9"/>
      <c r="N172" s="9"/>
      <c r="O172" s="9"/>
      <c r="P172" s="9"/>
    </row>
    <row r="173" spans="1:16" x14ac:dyDescent="0.25">
      <c r="A173" s="9"/>
      <c r="B173" s="9"/>
      <c r="C173" s="438"/>
      <c r="D173" s="438"/>
      <c r="E173" s="9"/>
      <c r="F173" s="9"/>
      <c r="G173" s="9"/>
      <c r="H173" s="9"/>
      <c r="I173" s="9"/>
      <c r="J173" s="9"/>
      <c r="K173" s="9"/>
      <c r="L173" s="9"/>
      <c r="M173" s="9"/>
      <c r="N173" s="9"/>
      <c r="O173" s="9"/>
      <c r="P173" s="9"/>
    </row>
    <row r="174" spans="1:16" x14ac:dyDescent="0.25">
      <c r="A174" s="9"/>
      <c r="B174" s="9"/>
      <c r="C174" s="438"/>
      <c r="D174" s="438"/>
      <c r="E174" s="9"/>
      <c r="F174" s="9"/>
      <c r="G174" s="9"/>
      <c r="H174" s="9"/>
      <c r="I174" s="9"/>
      <c r="J174" s="9"/>
      <c r="K174" s="9"/>
      <c r="L174" s="9"/>
      <c r="M174" s="9"/>
      <c r="N174" s="9"/>
      <c r="O174" s="9"/>
      <c r="P174" s="9"/>
    </row>
    <row r="175" spans="1:16" x14ac:dyDescent="0.25">
      <c r="A175" s="9"/>
      <c r="B175" s="9"/>
      <c r="C175" s="438"/>
      <c r="D175" s="438"/>
      <c r="E175" s="9"/>
      <c r="F175" s="9"/>
      <c r="G175" s="9"/>
      <c r="H175" s="9"/>
      <c r="I175" s="9"/>
      <c r="J175" s="9"/>
      <c r="K175" s="9"/>
      <c r="L175" s="9"/>
      <c r="M175" s="9"/>
      <c r="N175" s="9"/>
      <c r="O175" s="9"/>
      <c r="P175" s="9"/>
    </row>
    <row r="176" spans="1:16" x14ac:dyDescent="0.25">
      <c r="A176" s="9"/>
      <c r="B176" s="9"/>
      <c r="C176" s="438"/>
      <c r="D176" s="438"/>
      <c r="E176" s="9"/>
      <c r="F176" s="9"/>
      <c r="G176" s="9"/>
      <c r="H176" s="9"/>
      <c r="I176" s="9"/>
      <c r="J176" s="9"/>
      <c r="K176" s="9"/>
      <c r="L176" s="9"/>
      <c r="M176" s="9"/>
      <c r="N176" s="9"/>
      <c r="O176" s="9"/>
      <c r="P176" s="9"/>
    </row>
    <row r="177" spans="1:16" x14ac:dyDescent="0.25">
      <c r="A177" s="9"/>
      <c r="B177" s="9"/>
      <c r="C177" s="438"/>
      <c r="D177" s="438"/>
      <c r="E177" s="9"/>
      <c r="F177" s="9"/>
      <c r="G177" s="9"/>
      <c r="H177" s="9"/>
      <c r="I177" s="9"/>
      <c r="J177" s="9"/>
      <c r="K177" s="9"/>
      <c r="L177" s="9"/>
      <c r="M177" s="9"/>
      <c r="N177" s="9"/>
      <c r="O177" s="9"/>
      <c r="P177" s="9"/>
    </row>
    <row r="178" spans="1:16" x14ac:dyDescent="0.25">
      <c r="A178" s="9"/>
      <c r="B178" s="9"/>
      <c r="C178" s="438"/>
      <c r="D178" s="438"/>
      <c r="E178" s="9"/>
      <c r="F178" s="9"/>
      <c r="G178" s="9"/>
      <c r="H178" s="9"/>
      <c r="I178" s="9"/>
      <c r="J178" s="9"/>
      <c r="K178" s="9"/>
      <c r="L178" s="9"/>
      <c r="M178" s="9"/>
      <c r="N178" s="9"/>
      <c r="O178" s="9"/>
      <c r="P178" s="9"/>
    </row>
    <row r="179" spans="1:16" x14ac:dyDescent="0.25">
      <c r="A179" s="9"/>
      <c r="B179" s="9"/>
      <c r="C179" s="438"/>
      <c r="D179" s="438"/>
      <c r="E179" s="9"/>
      <c r="F179" s="9"/>
      <c r="G179" s="9"/>
      <c r="H179" s="9"/>
      <c r="I179" s="9"/>
      <c r="J179" s="9"/>
      <c r="K179" s="9"/>
      <c r="L179" s="9"/>
      <c r="M179" s="9"/>
      <c r="N179" s="9"/>
      <c r="O179" s="9"/>
      <c r="P179" s="9"/>
    </row>
    <row r="180" spans="1:16" x14ac:dyDescent="0.25">
      <c r="A180" s="9"/>
      <c r="B180" s="9"/>
      <c r="C180" s="438"/>
      <c r="D180" s="438"/>
      <c r="E180" s="9"/>
      <c r="F180" s="9"/>
      <c r="G180" s="9"/>
      <c r="H180" s="9"/>
      <c r="I180" s="9"/>
      <c r="J180" s="9"/>
      <c r="K180" s="9"/>
      <c r="L180" s="9"/>
      <c r="M180" s="9"/>
      <c r="N180" s="9"/>
      <c r="O180" s="9"/>
      <c r="P180" s="9"/>
    </row>
    <row r="181" spans="1:16" x14ac:dyDescent="0.25">
      <c r="A181" s="9"/>
      <c r="B181" s="9"/>
      <c r="C181" s="438"/>
      <c r="D181" s="438"/>
      <c r="E181" s="9"/>
      <c r="F181" s="9"/>
      <c r="G181" s="9"/>
      <c r="H181" s="9"/>
      <c r="I181" s="9"/>
      <c r="J181" s="9"/>
      <c r="K181" s="9"/>
      <c r="L181" s="9"/>
      <c r="M181" s="9"/>
      <c r="N181" s="9"/>
      <c r="O181" s="9"/>
      <c r="P181" s="9"/>
    </row>
    <row r="182" spans="1:16" x14ac:dyDescent="0.25">
      <c r="A182" s="9"/>
      <c r="B182" s="9"/>
      <c r="C182" s="438"/>
      <c r="D182" s="438"/>
      <c r="E182" s="9"/>
      <c r="F182" s="9"/>
      <c r="G182" s="9"/>
      <c r="H182" s="9"/>
      <c r="I182" s="9"/>
      <c r="J182" s="9"/>
      <c r="K182" s="9"/>
      <c r="L182" s="9"/>
      <c r="M182" s="9"/>
      <c r="N182" s="9"/>
      <c r="O182" s="9"/>
      <c r="P182" s="9"/>
    </row>
    <row r="183" spans="1:16" x14ac:dyDescent="0.25">
      <c r="A183" s="9"/>
      <c r="B183" s="9"/>
      <c r="C183" s="9"/>
      <c r="D183" s="9"/>
      <c r="E183" s="9"/>
      <c r="F183" s="9"/>
      <c r="G183" s="9"/>
      <c r="H183" s="9"/>
      <c r="I183" s="9"/>
      <c r="J183" s="9"/>
      <c r="K183" s="9"/>
      <c r="L183" s="9"/>
      <c r="M183" s="9"/>
      <c r="N183" s="9"/>
      <c r="O183" s="9"/>
      <c r="P183" s="9"/>
    </row>
    <row r="184" spans="1:16" ht="15.75" thickBot="1" x14ac:dyDescent="0.3">
      <c r="A184" s="9"/>
      <c r="B184" s="9"/>
      <c r="C184" s="9"/>
      <c r="D184" s="9"/>
      <c r="E184" s="9"/>
      <c r="F184" s="9"/>
      <c r="G184" s="9"/>
      <c r="H184" s="9"/>
      <c r="I184" s="9"/>
      <c r="J184" s="9"/>
      <c r="K184" s="9"/>
      <c r="L184" s="9"/>
      <c r="M184" s="9"/>
      <c r="N184" s="9"/>
      <c r="O184" s="9"/>
      <c r="P184" s="9"/>
    </row>
    <row r="185" spans="1:16" s="59" customFormat="1" ht="21" x14ac:dyDescent="0.35">
      <c r="B185" s="60"/>
      <c r="C185" s="61"/>
      <c r="D185" s="319"/>
      <c r="E185" s="320" t="s">
        <v>340</v>
      </c>
      <c r="F185" s="321"/>
      <c r="G185" s="321"/>
      <c r="H185" s="63"/>
      <c r="I185" s="63"/>
      <c r="J185" s="63"/>
      <c r="K185" s="63"/>
      <c r="L185" s="63"/>
      <c r="M185" s="63"/>
      <c r="N185" s="64"/>
      <c r="O185" s="65"/>
      <c r="P185" s="58"/>
    </row>
    <row r="186" spans="1:16" s="84" customFormat="1" ht="33.75" customHeight="1" x14ac:dyDescent="0.55000000000000004">
      <c r="B186" s="81"/>
      <c r="C186" s="335" t="s">
        <v>143</v>
      </c>
      <c r="D186" s="356">
        <f>D141+1</f>
        <v>5</v>
      </c>
      <c r="E186" s="686"/>
      <c r="F186" s="686"/>
      <c r="G186" s="686"/>
      <c r="H186" s="686"/>
      <c r="I186" s="686"/>
      <c r="J186" s="686"/>
      <c r="K186" s="686"/>
      <c r="L186" s="686"/>
      <c r="M186" s="686"/>
      <c r="N186" s="85"/>
      <c r="O186" s="86"/>
      <c r="P186" s="87"/>
    </row>
    <row r="187" spans="1:16" ht="7.5" customHeight="1" x14ac:dyDescent="0.25">
      <c r="B187" s="37"/>
      <c r="C187" s="24"/>
      <c r="D187" s="25"/>
      <c r="E187" s="26"/>
      <c r="F187" s="9"/>
      <c r="G187" s="9"/>
      <c r="H187" s="27"/>
      <c r="I187" s="9"/>
      <c r="J187" s="439"/>
      <c r="K187" s="439"/>
      <c r="L187" s="439"/>
      <c r="M187" s="439"/>
      <c r="N187" s="38"/>
      <c r="O187" s="9"/>
      <c r="P187" s="24"/>
    </row>
    <row r="188" spans="1:16" s="318" customFormat="1" ht="48" customHeight="1" x14ac:dyDescent="0.2">
      <c r="B188" s="312"/>
      <c r="C188" s="226" t="s">
        <v>59</v>
      </c>
      <c r="D188" s="681" t="s">
        <v>61</v>
      </c>
      <c r="E188" s="681"/>
      <c r="F188" s="681"/>
      <c r="G188" s="209" t="s">
        <v>117</v>
      </c>
      <c r="H188" s="210" t="s">
        <v>48</v>
      </c>
      <c r="I188" s="210" t="s">
        <v>144</v>
      </c>
      <c r="J188" s="298" t="s">
        <v>19</v>
      </c>
      <c r="K188" s="313" t="s">
        <v>126</v>
      </c>
      <c r="L188" s="210" t="s">
        <v>32</v>
      </c>
      <c r="M188" s="210" t="s">
        <v>33</v>
      </c>
      <c r="N188" s="314"/>
      <c r="O188" s="315"/>
      <c r="P188" s="316"/>
    </row>
    <row r="189" spans="1:16" s="59" customFormat="1" ht="17.100000000000001" customHeight="1" x14ac:dyDescent="0.35">
      <c r="B189" s="212" t="s">
        <v>24</v>
      </c>
      <c r="C189" s="324"/>
      <c r="D189" s="680"/>
      <c r="E189" s="680"/>
      <c r="F189" s="680"/>
      <c r="G189" s="331"/>
      <c r="H189" s="332"/>
      <c r="I189" s="333"/>
      <c r="J189" s="478" t="str">
        <f>IF((IF(ISNA(VLOOKUP(G189,Matériaux!C:G,4,FALSE)),"",VLOOKUP(G189,Matériaux!C:G,4,FALSE)))="mᶾ","mm",IF(ISNA(VLOOKUP(G189,Matériaux!C:G,4,FALSE)),"",VLOOKUP(G189,Matériaux!C:G,4,FALSE)))</f>
        <v/>
      </c>
      <c r="K189" s="479" t="str">
        <f>IF(ISNA(VLOOKUP(G189,Matériaux!C:G,5,FALSE)),"",VLOOKUP(G189,Matériaux!C:G,5,FALSE))</f>
        <v/>
      </c>
      <c r="L189" s="571" t="e">
        <f>IF(COUNTIF(J189,"mm"),IF(ISNA(VLOOKUP(G189,Matériaux!C:F,2,FALSE)*I189*(H189*10^-2)/1000),#N/A,VLOOKUP(G189,Matériaux!C:F,2,FALSE)*I189*(H189*10^-2)/1000),IF(ISNA(VLOOKUP(G189,Matériaux!C:F,2,FALSE)*I189*(H189*10^-2)),#N/A,VLOOKUP(G189,Matériaux!C:F,2,FALSE)*I189*(H189*10^-2)))</f>
        <v>#N/A</v>
      </c>
      <c r="M189" s="571" t="e">
        <f>IF(COUNTIF(J189,"mm"),IF(ISNA(VLOOKUP(G189,Matériaux!C:F,3,FALSE)*I189*(H189*10^-2)/1000),#N/A,VLOOKUP(G189,Matériaux!C:F,3,FALSE)*I189*(H189*10^-2)/1000),IF(ISNA(VLOOKUP(G189,Matériaux!C:F,3,FALSE)*I189*(H189*10^-2)),#N/A,VLOOKUP(G189,Matériaux!C:F,3,FALSE)*I189*(H189*10^-2)))</f>
        <v>#N/A</v>
      </c>
      <c r="N189" s="211"/>
      <c r="O189" s="67"/>
      <c r="P189" s="58"/>
    </row>
    <row r="190" spans="1:16" s="59" customFormat="1" ht="17.100000000000001" customHeight="1" x14ac:dyDescent="0.35">
      <c r="B190" s="212" t="s">
        <v>25</v>
      </c>
      <c r="C190" s="324"/>
      <c r="D190" s="680"/>
      <c r="E190" s="680"/>
      <c r="F190" s="680"/>
      <c r="G190" s="331"/>
      <c r="H190" s="332"/>
      <c r="I190" s="333"/>
      <c r="J190" s="478" t="str">
        <f>IF((IF(ISNA(VLOOKUP(G190,Matériaux!C:G,4,FALSE)),"",VLOOKUP(G190,Matériaux!C:G,4,FALSE)))="mᶾ","mm",IF(ISNA(VLOOKUP(G190,Matériaux!C:G,4,FALSE)),"",VLOOKUP(G190,Matériaux!C:G,4,FALSE)))</f>
        <v/>
      </c>
      <c r="K190" s="479" t="str">
        <f>IF(ISNA(VLOOKUP(G190,Matériaux!C:G,5,FALSE)),"",VLOOKUP(G190,Matériaux!C:G,5,FALSE))</f>
        <v/>
      </c>
      <c r="L190" s="571" t="e">
        <f>IF(COUNTIF(J190,"mm"),IF(ISNA(VLOOKUP(G190,Matériaux!C:F,2,FALSE)*I190*(H190*10^-2)/1000),#N/A,VLOOKUP(G190,Matériaux!C:F,2,FALSE)*I190*(H190*10^-2)/1000),IF(ISNA(VLOOKUP(G190,Matériaux!C:F,2,FALSE)*I190*(H190*10^-2)),#N/A,VLOOKUP(G190,Matériaux!C:F,2,FALSE)*I190*(H190*10^-2)))</f>
        <v>#N/A</v>
      </c>
      <c r="M190" s="571" t="e">
        <f>IF(COUNTIF(J190,"mm"),IF(ISNA(VLOOKUP(G190,Matériaux!C:F,3,FALSE)*I190*(H190*10^-2)/1000),#N/A,VLOOKUP(G190,Matériaux!C:F,3,FALSE)*I190*(H190*10^-2)/1000),IF(ISNA(VLOOKUP(G190,Matériaux!C:F,3,FALSE)*I190*(H190*10^-2)),#N/A,VLOOKUP(G190,Matériaux!C:F,3,FALSE)*I190*(H190*10^-2)))</f>
        <v>#N/A</v>
      </c>
      <c r="N190" s="211"/>
      <c r="O190" s="67"/>
      <c r="P190" s="58"/>
    </row>
    <row r="191" spans="1:16" s="59" customFormat="1" ht="17.100000000000001" customHeight="1" x14ac:dyDescent="0.35">
      <c r="B191" s="212" t="s">
        <v>26</v>
      </c>
      <c r="C191" s="324"/>
      <c r="D191" s="680"/>
      <c r="E191" s="680"/>
      <c r="F191" s="680"/>
      <c r="G191" s="331"/>
      <c r="H191" s="332"/>
      <c r="I191" s="333"/>
      <c r="J191" s="478" t="str">
        <f>IF((IF(ISNA(VLOOKUP(G191,Matériaux!C:G,4,FALSE)),"",VLOOKUP(G191,Matériaux!C:G,4,FALSE)))="mᶾ","mm",IF(ISNA(VLOOKUP(G191,Matériaux!C:G,4,FALSE)),"",VLOOKUP(G191,Matériaux!C:G,4,FALSE)))</f>
        <v/>
      </c>
      <c r="K191" s="479" t="str">
        <f>IF(ISNA(VLOOKUP(G191,Matériaux!C:G,5,FALSE)),"",VLOOKUP(G191,Matériaux!C:G,5,FALSE))</f>
        <v/>
      </c>
      <c r="L191" s="571" t="e">
        <f>IF(COUNTIF(J191,"mm"),IF(ISNA(VLOOKUP(G191,Matériaux!C:F,2,FALSE)*I191*(H191*10^-2)/1000),#N/A,VLOOKUP(G191,Matériaux!C:F,2,FALSE)*I191*(H191*10^-2)/1000),IF(ISNA(VLOOKUP(G191,Matériaux!C:F,2,FALSE)*I191*(H191*10^-2)),#N/A,VLOOKUP(G191,Matériaux!C:F,2,FALSE)*I191*(H191*10^-2)))</f>
        <v>#N/A</v>
      </c>
      <c r="M191" s="571" t="e">
        <f>IF(COUNTIF(J191,"mm"),IF(ISNA(VLOOKUP(G191,Matériaux!C:F,3,FALSE)*I191*(H191*10^-2)/1000),#N/A,VLOOKUP(G191,Matériaux!C:F,3,FALSE)*I191*(H191*10^-2)/1000),IF(ISNA(VLOOKUP(G191,Matériaux!C:F,3,FALSE)*I191*(H191*10^-2)),#N/A,VLOOKUP(G191,Matériaux!C:F,3,FALSE)*I191*(H191*10^-2)))</f>
        <v>#N/A</v>
      </c>
      <c r="N191" s="211"/>
      <c r="O191" s="67"/>
      <c r="P191" s="58"/>
    </row>
    <row r="192" spans="1:16" s="59" customFormat="1" ht="17.100000000000001" customHeight="1" x14ac:dyDescent="0.35">
      <c r="B192" s="212" t="s">
        <v>27</v>
      </c>
      <c r="C192" s="324"/>
      <c r="D192" s="680"/>
      <c r="E192" s="680"/>
      <c r="F192" s="680"/>
      <c r="G192" s="331"/>
      <c r="H192" s="332"/>
      <c r="I192" s="333"/>
      <c r="J192" s="478" t="str">
        <f>IF((IF(ISNA(VLOOKUP(G192,Matériaux!C:G,4,FALSE)),"",VLOOKUP(G192,Matériaux!C:G,4,FALSE)))="mᶾ","mm",IF(ISNA(VLOOKUP(G192,Matériaux!C:G,4,FALSE)),"",VLOOKUP(G192,Matériaux!C:G,4,FALSE)))</f>
        <v/>
      </c>
      <c r="K192" s="479" t="str">
        <f>IF(ISNA(VLOOKUP(G192,Matériaux!C:G,5,FALSE)),"",VLOOKUP(G192,Matériaux!C:G,5,FALSE))</f>
        <v/>
      </c>
      <c r="L192" s="571" t="e">
        <f>IF(COUNTIF(J192,"mm"),IF(ISNA(VLOOKUP(G192,Matériaux!C:F,2,FALSE)*I192*(H192*10^-2)/1000),#N/A,VLOOKUP(G192,Matériaux!C:F,2,FALSE)*I192*(H192*10^-2)/1000),IF(ISNA(VLOOKUP(G192,Matériaux!C:F,2,FALSE)*I192*(H192*10^-2)),#N/A,VLOOKUP(G192,Matériaux!C:F,2,FALSE)*I192*(H192*10^-2)))</f>
        <v>#N/A</v>
      </c>
      <c r="M192" s="571" t="e">
        <f>IF(COUNTIF(J192,"mm"),IF(ISNA(VLOOKUP(G192,Matériaux!C:F,3,FALSE)*I192*(H192*10^-2)/1000),#N/A,VLOOKUP(G192,Matériaux!C:F,3,FALSE)*I192*(H192*10^-2)/1000),IF(ISNA(VLOOKUP(G192,Matériaux!C:F,3,FALSE)*I192*(H192*10^-2)),#N/A,VLOOKUP(G192,Matériaux!C:F,3,FALSE)*I192*(H192*10^-2)))</f>
        <v>#N/A</v>
      </c>
      <c r="N192" s="211"/>
      <c r="O192" s="67"/>
      <c r="P192" s="58"/>
    </row>
    <row r="193" spans="1:16" s="59" customFormat="1" ht="17.100000000000001" customHeight="1" x14ac:dyDescent="0.35">
      <c r="B193" s="212" t="s">
        <v>28</v>
      </c>
      <c r="C193" s="324"/>
      <c r="D193" s="680"/>
      <c r="E193" s="680"/>
      <c r="F193" s="680"/>
      <c r="G193" s="331"/>
      <c r="H193" s="332"/>
      <c r="I193" s="333"/>
      <c r="J193" s="478" t="str">
        <f>IF((IF(ISNA(VLOOKUP(G193,Matériaux!C:G,4,FALSE)),"",VLOOKUP(G193,Matériaux!C:G,4,FALSE)))="mᶾ","mm",IF(ISNA(VLOOKUP(G193,Matériaux!C:G,4,FALSE)),"",VLOOKUP(G193,Matériaux!C:G,4,FALSE)))</f>
        <v/>
      </c>
      <c r="K193" s="479" t="str">
        <f>IF(ISNA(VLOOKUP(G193,Matériaux!C:G,5,FALSE)),"",VLOOKUP(G193,Matériaux!C:G,5,FALSE))</f>
        <v/>
      </c>
      <c r="L193" s="571" t="e">
        <f>IF(COUNTIF(J193,"mm"),IF(ISNA(VLOOKUP(G193,Matériaux!C:F,2,FALSE)*I193*(H193*10^-2)/1000),#N/A,VLOOKUP(G193,Matériaux!C:F,2,FALSE)*I193*(H193*10^-2)/1000),IF(ISNA(VLOOKUP(G193,Matériaux!C:F,2,FALSE)*I193*(H193*10^-2)),#N/A,VLOOKUP(G193,Matériaux!C:F,2,FALSE)*I193*(H193*10^-2)))</f>
        <v>#N/A</v>
      </c>
      <c r="M193" s="571" t="e">
        <f>IF(COUNTIF(J193,"mm"),IF(ISNA(VLOOKUP(G193,Matériaux!C:F,3,FALSE)*I193*(H193*10^-2)/1000),#N/A,VLOOKUP(G193,Matériaux!C:F,3,FALSE)*I193*(H193*10^-2)/1000),IF(ISNA(VLOOKUP(G193,Matériaux!C:F,3,FALSE)*I193*(H193*10^-2)),#N/A,VLOOKUP(G193,Matériaux!C:F,3,FALSE)*I193*(H193*10^-2)))</f>
        <v>#N/A</v>
      </c>
      <c r="N193" s="211"/>
      <c r="O193" s="67"/>
      <c r="P193" s="58"/>
    </row>
    <row r="194" spans="1:16" s="59" customFormat="1" ht="17.100000000000001" customHeight="1" x14ac:dyDescent="0.35">
      <c r="B194" s="212" t="s">
        <v>29</v>
      </c>
      <c r="C194" s="324"/>
      <c r="D194" s="680"/>
      <c r="E194" s="680"/>
      <c r="F194" s="680"/>
      <c r="G194" s="331"/>
      <c r="H194" s="332"/>
      <c r="I194" s="333"/>
      <c r="J194" s="478" t="str">
        <f>IF((IF(ISNA(VLOOKUP(G194,Matériaux!C:G,4,FALSE)),"",VLOOKUP(G194,Matériaux!C:G,4,FALSE)))="mᶾ","mm",IF(ISNA(VLOOKUP(G194,Matériaux!C:G,4,FALSE)),"",VLOOKUP(G194,Matériaux!C:G,4,FALSE)))</f>
        <v/>
      </c>
      <c r="K194" s="479" t="str">
        <f>IF(ISNA(VLOOKUP(G194,Matériaux!C:G,5,FALSE)),"",VLOOKUP(G194,Matériaux!C:G,5,FALSE))</f>
        <v/>
      </c>
      <c r="L194" s="571" t="e">
        <f>IF(COUNTIF(J194,"mm"),IF(ISNA(VLOOKUP(G194,Matériaux!C:F,2,FALSE)*I194*(H194*10^-2)/1000),#N/A,VLOOKUP(G194,Matériaux!C:F,2,FALSE)*I194*(H194*10^-2)/1000),IF(ISNA(VLOOKUP(G194,Matériaux!C:F,2,FALSE)*I194*(H194*10^-2)),#N/A,VLOOKUP(G194,Matériaux!C:F,2,FALSE)*I194*(H194*10^-2)))</f>
        <v>#N/A</v>
      </c>
      <c r="M194" s="571" t="e">
        <f>IF(COUNTIF(J194,"mm"),IF(ISNA(VLOOKUP(G194,Matériaux!C:F,3,FALSE)*I194*(H194*10^-2)/1000),#N/A,VLOOKUP(G194,Matériaux!C:F,3,FALSE)*I194*(H194*10^-2)/1000),IF(ISNA(VLOOKUP(G194,Matériaux!C:F,3,FALSE)*I194*(H194*10^-2)),#N/A,VLOOKUP(G194,Matériaux!C:F,3,FALSE)*I194*(H194*10^-2)))</f>
        <v>#N/A</v>
      </c>
      <c r="N194" s="211"/>
      <c r="O194" s="67"/>
      <c r="P194" s="58"/>
    </row>
    <row r="195" spans="1:16" s="59" customFormat="1" ht="17.100000000000001" customHeight="1" x14ac:dyDescent="0.35">
      <c r="B195" s="212" t="s">
        <v>30</v>
      </c>
      <c r="C195" s="324"/>
      <c r="D195" s="680"/>
      <c r="E195" s="680"/>
      <c r="F195" s="680"/>
      <c r="G195" s="331"/>
      <c r="H195" s="332"/>
      <c r="I195" s="333"/>
      <c r="J195" s="478" t="str">
        <f>IF((IF(ISNA(VLOOKUP(G195,Matériaux!C:G,4,FALSE)),"",VLOOKUP(G195,Matériaux!C:G,4,FALSE)))="mᶾ","mm",IF(ISNA(VLOOKUP(G195,Matériaux!C:G,4,FALSE)),"",VLOOKUP(G195,Matériaux!C:G,4,FALSE)))</f>
        <v/>
      </c>
      <c r="K195" s="479" t="str">
        <f>IF(ISNA(VLOOKUP(G195,Matériaux!C:G,5,FALSE)),"",VLOOKUP(G195,Matériaux!C:G,5,FALSE))</f>
        <v/>
      </c>
      <c r="L195" s="571" t="e">
        <f>IF(COUNTIF(J195,"mm"),IF(ISNA(VLOOKUP(G195,Matériaux!C:F,2,FALSE)*I195*(H195*10^-2)/1000),#N/A,VLOOKUP(G195,Matériaux!C:F,2,FALSE)*I195*(H195*10^-2)/1000),IF(ISNA(VLOOKUP(G195,Matériaux!C:F,2,FALSE)*I195*(H195*10^-2)),#N/A,VLOOKUP(G195,Matériaux!C:F,2,FALSE)*I195*(H195*10^-2)))</f>
        <v>#N/A</v>
      </c>
      <c r="M195" s="571" t="e">
        <f>IF(COUNTIF(J195,"mm"),IF(ISNA(VLOOKUP(G195,Matériaux!C:F,3,FALSE)*I195*(H195*10^-2)/1000),#N/A,VLOOKUP(G195,Matériaux!C:F,3,FALSE)*I195*(H195*10^-2)/1000),IF(ISNA(VLOOKUP(G195,Matériaux!C:F,3,FALSE)*I195*(H195*10^-2)),#N/A,VLOOKUP(G195,Matériaux!C:F,3,FALSE)*I195*(H195*10^-2)))</f>
        <v>#N/A</v>
      </c>
      <c r="N195" s="211"/>
      <c r="O195" s="67"/>
      <c r="P195" s="58"/>
    </row>
    <row r="196" spans="1:16" s="59" customFormat="1" ht="17.100000000000001" customHeight="1" x14ac:dyDescent="0.35">
      <c r="B196" s="212" t="s">
        <v>31</v>
      </c>
      <c r="C196" s="324"/>
      <c r="D196" s="680"/>
      <c r="E196" s="680"/>
      <c r="F196" s="680"/>
      <c r="G196" s="331"/>
      <c r="H196" s="332"/>
      <c r="I196" s="333"/>
      <c r="J196" s="478" t="str">
        <f>IF((IF(ISNA(VLOOKUP(G196,Matériaux!C:G,4,FALSE)),"",VLOOKUP(G196,Matériaux!C:G,4,FALSE)))="mᶾ","mm",IF(ISNA(VLOOKUP(G196,Matériaux!C:G,4,FALSE)),"",VLOOKUP(G196,Matériaux!C:G,4,FALSE)))</f>
        <v/>
      </c>
      <c r="K196" s="479" t="str">
        <f>IF(ISNA(VLOOKUP(G196,Matériaux!C:G,5,FALSE)),"",VLOOKUP(G196,Matériaux!C:G,5,FALSE))</f>
        <v/>
      </c>
      <c r="L196" s="571" t="e">
        <f>IF(COUNTIF(J196,"mm"),IF(ISNA(VLOOKUP(G196,Matériaux!C:F,2,FALSE)*I196*(H196*10^-2)/1000),#N/A,VLOOKUP(G196,Matériaux!C:F,2,FALSE)*I196*(H196*10^-2)/1000),IF(ISNA(VLOOKUP(G196,Matériaux!C:F,2,FALSE)*I196*(H196*10^-2)),#N/A,VLOOKUP(G196,Matériaux!C:F,2,FALSE)*I196*(H196*10^-2)))</f>
        <v>#N/A</v>
      </c>
      <c r="M196" s="571" t="e">
        <f>IF(COUNTIF(J196,"mm"),IF(ISNA(VLOOKUP(G196,Matériaux!C:F,3,FALSE)*I196*(H196*10^-2)/1000),#N/A,VLOOKUP(G196,Matériaux!C:F,3,FALSE)*I196*(H196*10^-2)/1000),IF(ISNA(VLOOKUP(G196,Matériaux!C:F,3,FALSE)*I196*(H196*10^-2)),#N/A,VLOOKUP(G196,Matériaux!C:F,3,FALSE)*I196*(H196*10^-2)))</f>
        <v>#N/A</v>
      </c>
      <c r="N196" s="211"/>
      <c r="O196" s="67"/>
      <c r="P196" s="58"/>
    </row>
    <row r="197" spans="1:16" s="59" customFormat="1" ht="17.100000000000001" customHeight="1" x14ac:dyDescent="0.35">
      <c r="B197" s="212" t="s">
        <v>58</v>
      </c>
      <c r="C197" s="324"/>
      <c r="D197" s="680"/>
      <c r="E197" s="680"/>
      <c r="F197" s="680"/>
      <c r="G197" s="331"/>
      <c r="H197" s="332"/>
      <c r="I197" s="333"/>
      <c r="J197" s="478" t="str">
        <f>IF((IF(ISNA(VLOOKUP(G197,Matériaux!C:G,4,FALSE)),"",VLOOKUP(G197,Matériaux!C:G,4,FALSE)))="mᶾ","mm",IF(ISNA(VLOOKUP(G197,Matériaux!C:G,4,FALSE)),"",VLOOKUP(G197,Matériaux!C:G,4,FALSE)))</f>
        <v/>
      </c>
      <c r="K197" s="479" t="str">
        <f>IF(ISNA(VLOOKUP(G197,Matériaux!C:G,5,FALSE)),"",VLOOKUP(G197,Matériaux!C:G,5,FALSE))</f>
        <v/>
      </c>
      <c r="L197" s="571" t="e">
        <f>IF(COUNTIF(J197,"mm"),IF(ISNA(VLOOKUP(G197,Matériaux!C:F,2,FALSE)*I197*(H197*10^-2)/1000),#N/A,VLOOKUP(G197,Matériaux!C:F,2,FALSE)*I197*(H197*10^-2)/1000),IF(ISNA(VLOOKUP(G197,Matériaux!C:F,2,FALSE)*I197*(H197*10^-2)),#N/A,VLOOKUP(G197,Matériaux!C:F,2,FALSE)*I197*(H197*10^-2)))</f>
        <v>#N/A</v>
      </c>
      <c r="M197" s="571" t="e">
        <f>IF(COUNTIF(J197,"mm"),IF(ISNA(VLOOKUP(G197,Matériaux!C:F,3,FALSE)*I197*(H197*10^-2)/1000),#N/A,VLOOKUP(G197,Matériaux!C:F,3,FALSE)*I197*(H197*10^-2)/1000),IF(ISNA(VLOOKUP(G197,Matériaux!C:F,3,FALSE)*I197*(H197*10^-2)),#N/A,VLOOKUP(G197,Matériaux!C:F,3,FALSE)*I197*(H197*10^-2)))</f>
        <v>#N/A</v>
      </c>
      <c r="N197" s="211"/>
      <c r="O197" s="67"/>
      <c r="P197" s="58"/>
    </row>
    <row r="198" spans="1:16" s="59" customFormat="1" ht="17.100000000000001" customHeight="1" x14ac:dyDescent="0.35">
      <c r="B198" s="212" t="s">
        <v>62</v>
      </c>
      <c r="C198" s="324"/>
      <c r="D198" s="682"/>
      <c r="E198" s="683"/>
      <c r="F198" s="684"/>
      <c r="G198" s="331"/>
      <c r="H198" s="332"/>
      <c r="I198" s="333"/>
      <c r="J198" s="478" t="str">
        <f>IF((IF(ISNA(VLOOKUP(G198,Matériaux!C:G,4,FALSE)),"",VLOOKUP(G198,Matériaux!C:G,4,FALSE)))="mᶾ","mm",IF(ISNA(VLOOKUP(G198,Matériaux!C:G,4,FALSE)),"",VLOOKUP(G198,Matériaux!C:G,4,FALSE)))</f>
        <v/>
      </c>
      <c r="K198" s="479" t="str">
        <f>IF(ISNA(VLOOKUP(G198,Matériaux!C:G,5,FALSE)),"",VLOOKUP(G198,Matériaux!C:G,5,FALSE))</f>
        <v/>
      </c>
      <c r="L198" s="571" t="e">
        <f>IF(COUNTIF(J198,"mm"),IF(ISNA(VLOOKUP(G198,Matériaux!C:F,2,FALSE)*I198*(H198*10^-2)/1000),#N/A,VLOOKUP(G198,Matériaux!C:F,2,FALSE)*I198*(H198*10^-2)/1000),IF(ISNA(VLOOKUP(G198,Matériaux!C:F,2,FALSE)*I198*(H198*10^-2)),#N/A,VLOOKUP(G198,Matériaux!C:F,2,FALSE)*I198*(H198*10^-2)))</f>
        <v>#N/A</v>
      </c>
      <c r="M198" s="571" t="e">
        <f>IF(COUNTIF(J198,"mm"),IF(ISNA(VLOOKUP(G198,Matériaux!C:F,3,FALSE)*I198*(H198*10^-2)/1000),#N/A,VLOOKUP(G198,Matériaux!C:F,3,FALSE)*I198*(H198*10^-2)/1000),IF(ISNA(VLOOKUP(G198,Matériaux!C:F,3,FALSE)*I198*(H198*10^-2)),#N/A,VLOOKUP(G198,Matériaux!C:F,3,FALSE)*I198*(H198*10^-2)))</f>
        <v>#N/A</v>
      </c>
      <c r="N198" s="211"/>
      <c r="O198" s="67"/>
      <c r="P198" s="58"/>
    </row>
    <row r="199" spans="1:16" s="59" customFormat="1" ht="17.100000000000001" customHeight="1" x14ac:dyDescent="0.35">
      <c r="B199" s="212" t="s">
        <v>63</v>
      </c>
      <c r="C199" s="324"/>
      <c r="D199" s="682"/>
      <c r="E199" s="683"/>
      <c r="F199" s="684"/>
      <c r="G199" s="331"/>
      <c r="H199" s="332"/>
      <c r="I199" s="333"/>
      <c r="J199" s="478" t="str">
        <f>IF((IF(ISNA(VLOOKUP(G199,Matériaux!C:G,4,FALSE)),"",VLOOKUP(G199,Matériaux!C:G,4,FALSE)))="mᶾ","mm",IF(ISNA(VLOOKUP(G199,Matériaux!C:G,4,FALSE)),"",VLOOKUP(G199,Matériaux!C:G,4,FALSE)))</f>
        <v/>
      </c>
      <c r="K199" s="479" t="str">
        <f>IF(ISNA(VLOOKUP(G199,Matériaux!C:G,5,FALSE)),"",VLOOKUP(G199,Matériaux!C:G,5,FALSE))</f>
        <v/>
      </c>
      <c r="L199" s="571" t="e">
        <f>IF(COUNTIF(J199,"mm"),IF(ISNA(VLOOKUP(G199,Matériaux!C:F,2,FALSE)*I199*(H199*10^-2)/1000),#N/A,VLOOKUP(G199,Matériaux!C:F,2,FALSE)*I199*(H199*10^-2)/1000),IF(ISNA(VLOOKUP(G199,Matériaux!C:F,2,FALSE)*I199*(H199*10^-2)),#N/A,VLOOKUP(G199,Matériaux!C:F,2,FALSE)*I199*(H199*10^-2)))</f>
        <v>#N/A</v>
      </c>
      <c r="M199" s="571" t="e">
        <f>IF(COUNTIF(J199,"mm"),IF(ISNA(VLOOKUP(G199,Matériaux!C:F,3,FALSE)*I199*(H199*10^-2)/1000),#N/A,VLOOKUP(G199,Matériaux!C:F,3,FALSE)*I199*(H199*10^-2)/1000),IF(ISNA(VLOOKUP(G199,Matériaux!C:F,3,FALSE)*I199*(H199*10^-2)),#N/A,VLOOKUP(G199,Matériaux!C:F,3,FALSE)*I199*(H199*10^-2)))</f>
        <v>#N/A</v>
      </c>
      <c r="N199" s="211"/>
      <c r="O199" s="67"/>
      <c r="P199" s="58"/>
    </row>
    <row r="200" spans="1:16" s="59" customFormat="1" ht="17.100000000000001" customHeight="1" x14ac:dyDescent="0.35">
      <c r="B200" s="212" t="s">
        <v>336</v>
      </c>
      <c r="C200" s="324"/>
      <c r="D200" s="682"/>
      <c r="E200" s="683"/>
      <c r="F200" s="684"/>
      <c r="G200" s="331"/>
      <c r="H200" s="332"/>
      <c r="I200" s="333"/>
      <c r="J200" s="478" t="str">
        <f>IF((IF(ISNA(VLOOKUP(G200,Matériaux!C:G,4,FALSE)),"",VLOOKUP(G200,Matériaux!C:G,4,FALSE)))="mᶾ","mm",IF(ISNA(VLOOKUP(G200,Matériaux!C:G,4,FALSE)),"",VLOOKUP(G200,Matériaux!C:G,4,FALSE)))</f>
        <v/>
      </c>
      <c r="K200" s="479" t="str">
        <f>IF(ISNA(VLOOKUP(G200,Matériaux!C:G,5,FALSE)),"",VLOOKUP(G200,Matériaux!C:G,5,FALSE))</f>
        <v/>
      </c>
      <c r="L200" s="571" t="e">
        <f>IF(COUNTIF(J200,"mm"),IF(ISNA(VLOOKUP(G200,Matériaux!C:F,2,FALSE)*I200*(H200*10^-2)/1000),#N/A,VLOOKUP(G200,Matériaux!C:F,2,FALSE)*I200*(H200*10^-2)/1000),IF(ISNA(VLOOKUP(G200,Matériaux!C:F,2,FALSE)*I200*(H200*10^-2)),#N/A,VLOOKUP(G200,Matériaux!C:F,2,FALSE)*I200*(H200*10^-2)))</f>
        <v>#N/A</v>
      </c>
      <c r="M200" s="571" t="e">
        <f>IF(COUNTIF(J200,"mm"),IF(ISNA(VLOOKUP(G200,Matériaux!C:F,3,FALSE)*I200*(H200*10^-2)/1000),#N/A,VLOOKUP(G200,Matériaux!C:F,3,FALSE)*I200*(H200*10^-2)/1000),IF(ISNA(VLOOKUP(G200,Matériaux!C:F,3,FALSE)*I200*(H200*10^-2)),#N/A,VLOOKUP(G200,Matériaux!C:F,3,FALSE)*I200*(H200*10^-2)))</f>
        <v>#N/A</v>
      </c>
      <c r="N200" s="211"/>
      <c r="O200" s="67"/>
      <c r="P200" s="58"/>
    </row>
    <row r="201" spans="1:16" s="59" customFormat="1" ht="17.100000000000001" customHeight="1" x14ac:dyDescent="0.35">
      <c r="B201" s="212" t="s">
        <v>337</v>
      </c>
      <c r="C201" s="324"/>
      <c r="D201" s="685"/>
      <c r="E201" s="685"/>
      <c r="F201" s="685"/>
      <c r="G201" s="331"/>
      <c r="H201" s="332"/>
      <c r="I201" s="333"/>
      <c r="J201" s="478" t="str">
        <f>IF((IF(ISNA(VLOOKUP(G201,Matériaux!C:G,4,FALSE)),"",VLOOKUP(G201,Matériaux!C:G,4,FALSE)))="mᶾ","mm",IF(ISNA(VLOOKUP(G201,Matériaux!C:G,4,FALSE)),"",VLOOKUP(G201,Matériaux!C:G,4,FALSE)))</f>
        <v/>
      </c>
      <c r="K201" s="479" t="str">
        <f>IF(ISNA(VLOOKUP(G201,Matériaux!C:G,5,FALSE)),"",VLOOKUP(G201,Matériaux!C:G,5,FALSE))</f>
        <v/>
      </c>
      <c r="L201" s="571" t="e">
        <f>IF(COUNTIF(J201,"mm"),IF(ISNA(VLOOKUP(G201,Matériaux!C:F,2,FALSE)*I201*(H201*10^-2)/1000),#N/A,VLOOKUP(G201,Matériaux!C:F,2,FALSE)*I201*(H201*10^-2)/1000),IF(ISNA(VLOOKUP(G201,Matériaux!C:F,2,FALSE)*I201*(H201*10^-2)),#N/A,VLOOKUP(G201,Matériaux!C:F,2,FALSE)*I201*(H201*10^-2)))</f>
        <v>#N/A</v>
      </c>
      <c r="M201" s="571" t="e">
        <f>IF(COUNTIF(J201,"mm"),IF(ISNA(VLOOKUP(G201,Matériaux!C:F,3,FALSE)*I201*(H201*10^-2)/1000),#N/A,VLOOKUP(G201,Matériaux!C:F,3,FALSE)*I201*(H201*10^-2)/1000),IF(ISNA(VLOOKUP(G201,Matériaux!C:F,3,FALSE)*I201*(H201*10^-2)),#N/A,VLOOKUP(G201,Matériaux!C:F,3,FALSE)*I201*(H201*10^-2)))</f>
        <v>#N/A</v>
      </c>
      <c r="N201" s="211"/>
      <c r="O201" s="67"/>
      <c r="P201" s="58"/>
    </row>
    <row r="202" spans="1:16" s="59" customFormat="1" ht="17.100000000000001" customHeight="1" x14ac:dyDescent="0.35">
      <c r="B202" s="212" t="s">
        <v>338</v>
      </c>
      <c r="C202" s="324"/>
      <c r="D202" s="682"/>
      <c r="E202" s="683"/>
      <c r="F202" s="684"/>
      <c r="G202" s="331"/>
      <c r="H202" s="332"/>
      <c r="I202" s="333"/>
      <c r="J202" s="478" t="str">
        <f>IF((IF(ISNA(VLOOKUP(G202,Matériaux!C:G,4,FALSE)),"",VLOOKUP(G202,Matériaux!C:G,4,FALSE)))="mᶾ","mm",IF(ISNA(VLOOKUP(G202,Matériaux!C:G,4,FALSE)),"",VLOOKUP(G202,Matériaux!C:G,4,FALSE)))</f>
        <v/>
      </c>
      <c r="K202" s="479" t="str">
        <f>IF(ISNA(VLOOKUP(G202,Matériaux!C:G,5,FALSE)),"",VLOOKUP(G202,Matériaux!C:G,5,FALSE))</f>
        <v/>
      </c>
      <c r="L202" s="571" t="e">
        <f>IF(COUNTIF(J202,"mm"),IF(ISNA(VLOOKUP(G202,Matériaux!C:F,2,FALSE)*I202*(H202*10^-2)/1000),#N/A,VLOOKUP(G202,Matériaux!C:F,2,FALSE)*I202*(H202*10^-2)/1000),IF(ISNA(VLOOKUP(G202,Matériaux!C:F,2,FALSE)*I202*(H202*10^-2)),#N/A,VLOOKUP(G202,Matériaux!C:F,2,FALSE)*I202*(H202*10^-2)))</f>
        <v>#N/A</v>
      </c>
      <c r="M202" s="571" t="e">
        <f>IF(COUNTIF(J202,"mm"),IF(ISNA(VLOOKUP(G202,Matériaux!C:F,3,FALSE)*I202*(H202*10^-2)/1000),#N/A,VLOOKUP(G202,Matériaux!C:F,3,FALSE)*I202*(H202*10^-2)/1000),IF(ISNA(VLOOKUP(G202,Matériaux!C:F,3,FALSE)*I202*(H202*10^-2)),#N/A,VLOOKUP(G202,Matériaux!C:F,3,FALSE)*I202*(H202*10^-2)))</f>
        <v>#N/A</v>
      </c>
      <c r="N202" s="211"/>
      <c r="O202" s="67"/>
      <c r="P202" s="58"/>
    </row>
    <row r="203" spans="1:16" s="59" customFormat="1" ht="17.100000000000001" customHeight="1" x14ac:dyDescent="0.35">
      <c r="B203" s="212" t="s">
        <v>339</v>
      </c>
      <c r="C203" s="324"/>
      <c r="D203" s="685"/>
      <c r="E203" s="685"/>
      <c r="F203" s="685"/>
      <c r="G203" s="331"/>
      <c r="H203" s="332"/>
      <c r="I203" s="333"/>
      <c r="J203" s="478" t="str">
        <f>IF((IF(ISNA(VLOOKUP(G203,Matériaux!C:G,4,FALSE)),"",VLOOKUP(G203,Matériaux!C:G,4,FALSE)))="mᶾ","mm",IF(ISNA(VLOOKUP(G203,Matériaux!C:G,4,FALSE)),"",VLOOKUP(G203,Matériaux!C:G,4,FALSE)))</f>
        <v/>
      </c>
      <c r="K203" s="479" t="str">
        <f>IF(ISNA(VLOOKUP(G203,Matériaux!C:G,5,FALSE)),"",VLOOKUP(G203,Matériaux!C:G,5,FALSE))</f>
        <v/>
      </c>
      <c r="L203" s="571" t="e">
        <f>IF(COUNTIF(J203,"mm"),IF(ISNA(VLOOKUP(G203,Matériaux!C:F,2,FALSE)*I203*(H203*10^-2)/1000),#N/A,VLOOKUP(G203,Matériaux!C:F,2,FALSE)*I203*(H203*10^-2)/1000),IF(ISNA(VLOOKUP(G203,Matériaux!C:F,2,FALSE)*I203*(H203*10^-2)),#N/A,VLOOKUP(G203,Matériaux!C:F,2,FALSE)*I203*(H203*10^-2)))</f>
        <v>#N/A</v>
      </c>
      <c r="M203" s="571" t="e">
        <f>IF(COUNTIF(J203,"mm"),IF(ISNA(VLOOKUP(G203,Matériaux!C:F,3,FALSE)*I203*(H203*10^-2)/1000),#N/A,VLOOKUP(G203,Matériaux!C:F,3,FALSE)*I203*(H203*10^-2)/1000),IF(ISNA(VLOOKUP(G203,Matériaux!C:F,3,FALSE)*I203*(H203*10^-2)),#N/A,VLOOKUP(G203,Matériaux!C:F,3,FALSE)*I203*(H203*10^-2)))</f>
        <v>#N/A</v>
      </c>
      <c r="N203" s="211"/>
      <c r="O203" s="67"/>
      <c r="P203" s="58"/>
    </row>
    <row r="204" spans="1:16" s="59" customFormat="1" ht="21.75" thickBot="1" x14ac:dyDescent="0.4">
      <c r="B204" s="207"/>
      <c r="C204" s="208"/>
      <c r="D204" s="213"/>
      <c r="E204" s="208"/>
      <c r="F204" s="208"/>
      <c r="G204" s="214"/>
      <c r="H204" s="215"/>
      <c r="I204" s="216"/>
      <c r="J204" s="214"/>
      <c r="K204" s="214"/>
      <c r="L204" s="217" t="s">
        <v>146</v>
      </c>
      <c r="M204" s="218" t="s">
        <v>147</v>
      </c>
      <c r="N204" s="211"/>
      <c r="O204" s="67"/>
      <c r="P204" s="58"/>
    </row>
    <row r="205" spans="1:16" s="59" customFormat="1" ht="22.5" thickTop="1" thickBot="1" x14ac:dyDescent="0.4">
      <c r="B205" s="207"/>
      <c r="C205" s="208"/>
      <c r="D205" s="213"/>
      <c r="E205" s="213"/>
      <c r="F205" s="213"/>
      <c r="G205" s="213"/>
      <c r="H205" s="219"/>
      <c r="I205" s="219"/>
      <c r="J205" s="213"/>
      <c r="K205" s="213"/>
      <c r="L205" s="572">
        <f>IF(ISNA(SUMIF(L189:L203,"&lt;&gt;#N/A")),"",SUMIF(L189:L203,"&lt;&gt;#N/A"))</f>
        <v>0</v>
      </c>
      <c r="M205" s="573">
        <f>IF(ISNA(SUMIF(M189:M203,"&lt;&gt;#N/A")),"",SUMIF(M189:M203,"&lt;&gt;#N/A"))</f>
        <v>0</v>
      </c>
      <c r="N205" s="211"/>
      <c r="O205" s="67"/>
      <c r="P205" s="58"/>
    </row>
    <row r="206" spans="1:16" ht="12" customHeight="1" thickTop="1" thickBot="1" x14ac:dyDescent="0.3">
      <c r="B206" s="220"/>
      <c r="C206" s="221"/>
      <c r="D206" s="222"/>
      <c r="E206" s="222"/>
      <c r="F206" s="222"/>
      <c r="G206" s="222"/>
      <c r="H206" s="223"/>
      <c r="I206" s="223"/>
      <c r="J206" s="222"/>
      <c r="K206" s="222"/>
      <c r="L206" s="574">
        <f>IF(ISNA(SUMIF(L189:L203,"&lt;&gt;#N/A")),"",SUMIF(L189:L203,"&lt;&gt;#N/A"))</f>
        <v>0</v>
      </c>
      <c r="M206" s="574">
        <f>IF(ISNA(SUMIF(M189:M203,"&lt;&gt;#N/A")),"",SUMIF(M189:M203,"&lt;&gt;#N/A"))</f>
        <v>0</v>
      </c>
      <c r="N206" s="224"/>
      <c r="O206" s="34"/>
      <c r="P206" s="24"/>
    </row>
    <row r="207" spans="1:16" x14ac:dyDescent="0.25">
      <c r="A207" s="9"/>
      <c r="B207" s="24"/>
      <c r="C207" s="24"/>
      <c r="D207" s="24"/>
      <c r="E207" s="24"/>
      <c r="F207" s="24"/>
      <c r="G207" s="24"/>
      <c r="H207" s="24"/>
      <c r="I207" s="24"/>
      <c r="J207" s="24"/>
      <c r="K207" s="24"/>
      <c r="L207" s="24"/>
      <c r="M207" s="24"/>
      <c r="N207" s="24"/>
      <c r="O207" s="24"/>
      <c r="P207" s="24"/>
    </row>
    <row r="208" spans="1:16" x14ac:dyDescent="0.25">
      <c r="A208" s="9"/>
      <c r="B208" s="9"/>
      <c r="C208" s="9"/>
      <c r="D208" s="9"/>
      <c r="E208" s="9"/>
      <c r="F208" s="9"/>
      <c r="G208" s="9"/>
      <c r="H208" s="9"/>
      <c r="I208" s="9"/>
      <c r="J208" s="9"/>
      <c r="K208" s="9"/>
      <c r="L208" s="9"/>
      <c r="M208" s="9"/>
      <c r="N208" s="9"/>
      <c r="O208" s="9"/>
      <c r="P208" s="9"/>
    </row>
    <row r="209" spans="1:16" x14ac:dyDescent="0.25">
      <c r="A209" s="9"/>
      <c r="B209" s="9"/>
      <c r="C209" s="9"/>
      <c r="D209" s="9"/>
      <c r="E209" s="9"/>
      <c r="F209" s="9"/>
      <c r="G209" s="9"/>
      <c r="H209" s="9"/>
      <c r="I209" s="9"/>
      <c r="J209" s="9"/>
      <c r="K209" s="9"/>
      <c r="L209" s="9"/>
      <c r="M209" s="9"/>
      <c r="N209" s="9"/>
      <c r="O209" s="9"/>
      <c r="P209" s="9"/>
    </row>
    <row r="210" spans="1:16" x14ac:dyDescent="0.25">
      <c r="A210" s="9"/>
      <c r="B210" s="9"/>
      <c r="C210" s="9"/>
      <c r="D210" s="9"/>
      <c r="E210" s="9"/>
      <c r="F210" s="9"/>
      <c r="G210" s="9"/>
      <c r="H210" s="9"/>
      <c r="I210" s="9"/>
      <c r="J210" s="9"/>
      <c r="K210" s="9"/>
      <c r="L210" s="9"/>
      <c r="M210" s="9"/>
      <c r="N210" s="9"/>
      <c r="O210" s="9"/>
      <c r="P210" s="9"/>
    </row>
    <row r="211" spans="1:16" x14ac:dyDescent="0.25">
      <c r="A211" s="9"/>
      <c r="B211" s="9"/>
      <c r="C211" s="438"/>
      <c r="D211" s="438"/>
      <c r="E211" s="438"/>
      <c r="F211" s="438"/>
      <c r="G211" s="9"/>
      <c r="H211" s="9"/>
      <c r="I211" s="9"/>
      <c r="J211" s="9"/>
      <c r="K211" s="9"/>
      <c r="L211" s="9"/>
      <c r="M211" s="9"/>
      <c r="N211" s="9"/>
      <c r="O211" s="9"/>
      <c r="P211" s="9"/>
    </row>
    <row r="212" spans="1:16" x14ac:dyDescent="0.25">
      <c r="A212" s="9"/>
      <c r="B212" s="9"/>
      <c r="C212" s="438"/>
      <c r="D212" s="438"/>
      <c r="E212" s="438"/>
      <c r="F212" s="438"/>
      <c r="G212" s="9"/>
      <c r="H212" s="9"/>
      <c r="I212" s="9"/>
      <c r="J212" s="9"/>
      <c r="K212" s="9"/>
      <c r="L212" s="9"/>
      <c r="M212" s="9"/>
      <c r="N212" s="9"/>
      <c r="O212" s="9"/>
      <c r="P212" s="9"/>
    </row>
    <row r="213" spans="1:16" x14ac:dyDescent="0.25">
      <c r="A213" s="9"/>
      <c r="B213" s="9"/>
      <c r="C213" s="438"/>
      <c r="D213" s="438"/>
      <c r="E213" s="438"/>
      <c r="F213" s="438"/>
      <c r="G213" s="9"/>
      <c r="H213" s="9"/>
      <c r="I213" s="9"/>
      <c r="J213" s="9"/>
      <c r="K213" s="9"/>
      <c r="L213" s="9"/>
      <c r="M213" s="9"/>
      <c r="N213" s="9"/>
      <c r="O213" s="9"/>
      <c r="P213" s="9"/>
    </row>
    <row r="214" spans="1:16" x14ac:dyDescent="0.25">
      <c r="A214" s="9"/>
      <c r="B214" s="9"/>
      <c r="C214" s="438"/>
      <c r="D214" s="438"/>
      <c r="E214" s="438"/>
      <c r="F214" s="438"/>
      <c r="G214" s="9"/>
      <c r="H214" s="9"/>
      <c r="I214" s="9"/>
      <c r="J214" s="9"/>
      <c r="K214" s="9"/>
      <c r="L214" s="9"/>
      <c r="M214" s="9"/>
      <c r="N214" s="9"/>
      <c r="O214" s="9"/>
      <c r="P214" s="9"/>
    </row>
    <row r="215" spans="1:16" x14ac:dyDescent="0.25">
      <c r="A215" s="9"/>
      <c r="B215" s="9"/>
      <c r="C215" s="438"/>
      <c r="D215" s="438"/>
      <c r="E215" s="438"/>
      <c r="F215" s="438"/>
      <c r="G215" s="9"/>
      <c r="H215" s="9"/>
      <c r="I215" s="9"/>
      <c r="J215" s="9"/>
      <c r="K215" s="9"/>
      <c r="L215" s="9"/>
      <c r="M215" s="9"/>
      <c r="N215" s="9"/>
      <c r="O215" s="9"/>
      <c r="P215" s="9"/>
    </row>
    <row r="216" spans="1:16" x14ac:dyDescent="0.25">
      <c r="A216" s="9"/>
      <c r="B216" s="9"/>
      <c r="C216" s="438"/>
      <c r="D216" s="438"/>
      <c r="E216" s="438"/>
      <c r="F216" s="438"/>
      <c r="G216" s="9"/>
      <c r="H216" s="9"/>
      <c r="I216" s="9"/>
      <c r="J216" s="9"/>
      <c r="K216" s="9"/>
      <c r="L216" s="9"/>
      <c r="M216" s="9"/>
      <c r="N216" s="9"/>
      <c r="O216" s="9"/>
      <c r="P216" s="9"/>
    </row>
    <row r="217" spans="1:16" x14ac:dyDescent="0.25">
      <c r="A217" s="9"/>
      <c r="B217" s="9"/>
      <c r="C217" s="438"/>
      <c r="D217" s="438"/>
      <c r="E217" s="438"/>
      <c r="F217" s="438"/>
      <c r="G217" s="9"/>
      <c r="H217" s="9"/>
      <c r="I217" s="9"/>
      <c r="J217" s="9"/>
      <c r="K217" s="9"/>
      <c r="L217" s="9"/>
      <c r="M217" s="9"/>
      <c r="N217" s="9"/>
      <c r="O217" s="9"/>
      <c r="P217" s="9"/>
    </row>
    <row r="218" spans="1:16" x14ac:dyDescent="0.25">
      <c r="A218" s="9"/>
      <c r="B218" s="9"/>
      <c r="C218" s="438"/>
      <c r="D218" s="438"/>
      <c r="E218" s="438"/>
      <c r="F218" s="438"/>
      <c r="G218" s="9"/>
      <c r="H218" s="9"/>
      <c r="I218" s="9"/>
      <c r="J218" s="9"/>
      <c r="K218" s="9"/>
      <c r="L218" s="9"/>
      <c r="M218" s="9"/>
      <c r="N218" s="9"/>
      <c r="O218" s="9"/>
      <c r="P218" s="9"/>
    </row>
    <row r="219" spans="1:16" x14ac:dyDescent="0.25">
      <c r="A219" s="9"/>
      <c r="B219" s="9"/>
      <c r="C219" s="438"/>
      <c r="D219" s="438"/>
      <c r="E219" s="438"/>
      <c r="F219" s="438"/>
      <c r="G219" s="9"/>
      <c r="H219" s="9"/>
      <c r="I219" s="9"/>
      <c r="J219" s="9"/>
      <c r="K219" s="9"/>
      <c r="L219" s="9"/>
      <c r="M219" s="9"/>
      <c r="N219" s="9"/>
      <c r="O219" s="9"/>
      <c r="P219" s="9"/>
    </row>
    <row r="220" spans="1:16" x14ac:dyDescent="0.25">
      <c r="A220" s="9"/>
      <c r="B220" s="9"/>
      <c r="C220" s="438"/>
      <c r="D220" s="438"/>
      <c r="E220" s="438"/>
      <c r="F220" s="438"/>
      <c r="G220" s="9"/>
      <c r="H220" s="9"/>
      <c r="I220" s="9"/>
      <c r="J220" s="9"/>
      <c r="K220" s="9"/>
      <c r="L220" s="9"/>
      <c r="M220" s="9"/>
      <c r="N220" s="9"/>
      <c r="O220" s="9"/>
      <c r="P220" s="9"/>
    </row>
    <row r="221" spans="1:16" x14ac:dyDescent="0.25">
      <c r="A221" s="9"/>
      <c r="B221" s="9"/>
      <c r="C221" s="438"/>
      <c r="D221" s="438"/>
      <c r="E221" s="438"/>
      <c r="F221" s="438"/>
      <c r="G221" s="9"/>
      <c r="H221" s="9"/>
      <c r="I221" s="9"/>
      <c r="J221" s="9"/>
      <c r="K221" s="9"/>
      <c r="L221" s="9"/>
      <c r="M221" s="9"/>
      <c r="N221" s="9"/>
      <c r="O221" s="9"/>
      <c r="P221" s="9"/>
    </row>
    <row r="222" spans="1:16" x14ac:dyDescent="0.25">
      <c r="A222" s="9"/>
      <c r="B222" s="9"/>
      <c r="C222" s="438"/>
      <c r="D222" s="438"/>
      <c r="E222" s="438"/>
      <c r="F222" s="438"/>
      <c r="G222" s="9"/>
      <c r="H222" s="9"/>
      <c r="I222" s="9"/>
      <c r="J222" s="9"/>
      <c r="K222" s="9"/>
      <c r="L222" s="9"/>
      <c r="M222" s="9"/>
      <c r="N222" s="9"/>
      <c r="O222" s="9"/>
      <c r="P222" s="9"/>
    </row>
    <row r="223" spans="1:16" x14ac:dyDescent="0.25">
      <c r="A223" s="9"/>
      <c r="B223" s="9"/>
      <c r="C223" s="438"/>
      <c r="D223" s="438"/>
      <c r="E223" s="438"/>
      <c r="F223" s="438"/>
      <c r="G223" s="9"/>
      <c r="H223" s="9"/>
      <c r="I223" s="9"/>
      <c r="J223" s="9"/>
      <c r="K223" s="9"/>
      <c r="L223" s="9"/>
      <c r="M223" s="9"/>
      <c r="N223" s="9"/>
      <c r="O223" s="9"/>
      <c r="P223" s="9"/>
    </row>
    <row r="224" spans="1:16" x14ac:dyDescent="0.25">
      <c r="A224" s="9"/>
      <c r="B224" s="9"/>
      <c r="C224" s="438"/>
      <c r="D224" s="438"/>
      <c r="E224" s="438"/>
      <c r="F224" s="438"/>
      <c r="G224" s="9"/>
      <c r="H224" s="9"/>
      <c r="I224" s="9"/>
      <c r="J224" s="9"/>
      <c r="K224" s="9"/>
      <c r="L224" s="9"/>
      <c r="M224" s="9"/>
      <c r="N224" s="9"/>
      <c r="O224" s="9"/>
      <c r="P224" s="9"/>
    </row>
    <row r="225" spans="1:16" x14ac:dyDescent="0.25">
      <c r="A225" s="9"/>
      <c r="B225" s="9"/>
      <c r="C225" s="438"/>
      <c r="D225" s="438"/>
      <c r="E225" s="438"/>
      <c r="F225" s="438"/>
      <c r="G225" s="9"/>
      <c r="H225" s="9"/>
      <c r="I225" s="9"/>
      <c r="J225" s="9"/>
      <c r="K225" s="9"/>
      <c r="L225" s="9"/>
      <c r="M225" s="9"/>
      <c r="N225" s="9"/>
      <c r="O225" s="9"/>
      <c r="P225" s="9"/>
    </row>
    <row r="226" spans="1:16" x14ac:dyDescent="0.25">
      <c r="A226" s="9"/>
      <c r="B226" s="9"/>
      <c r="C226" s="438"/>
      <c r="D226" s="438"/>
      <c r="E226" s="438"/>
      <c r="F226" s="438"/>
      <c r="G226" s="9"/>
      <c r="H226" s="9"/>
      <c r="I226" s="9"/>
      <c r="J226" s="9"/>
      <c r="K226" s="9"/>
      <c r="L226" s="9"/>
      <c r="M226" s="9"/>
      <c r="N226" s="9"/>
      <c r="O226" s="9"/>
      <c r="P226" s="9"/>
    </row>
    <row r="227" spans="1:16" x14ac:dyDescent="0.25">
      <c r="A227" s="9"/>
      <c r="B227" s="9"/>
      <c r="C227" s="438"/>
      <c r="D227" s="438"/>
      <c r="E227" s="438"/>
      <c r="F227" s="438"/>
      <c r="G227" s="9"/>
      <c r="H227" s="9"/>
      <c r="I227" s="9"/>
      <c r="J227" s="9"/>
      <c r="K227" s="9"/>
      <c r="L227" s="9"/>
      <c r="M227" s="9"/>
      <c r="N227" s="9"/>
      <c r="O227" s="9"/>
      <c r="P227" s="9"/>
    </row>
    <row r="228" spans="1:16" x14ac:dyDescent="0.25">
      <c r="A228" s="9"/>
      <c r="B228" s="9"/>
      <c r="C228" s="9"/>
      <c r="D228" s="9"/>
      <c r="E228" s="9"/>
      <c r="F228" s="9"/>
      <c r="G228" s="9"/>
      <c r="H228" s="9"/>
      <c r="I228" s="9"/>
      <c r="J228" s="9"/>
      <c r="K228" s="9"/>
      <c r="L228" s="9"/>
      <c r="M228" s="9"/>
      <c r="N228" s="9"/>
      <c r="O228" s="9"/>
      <c r="P228" s="9"/>
    </row>
    <row r="229" spans="1:16" ht="15.75" thickBot="1" x14ac:dyDescent="0.3">
      <c r="A229" s="9"/>
      <c r="B229" s="9"/>
      <c r="C229" s="9"/>
      <c r="D229" s="9"/>
      <c r="E229" s="9"/>
      <c r="F229" s="9"/>
      <c r="G229" s="9"/>
      <c r="H229" s="9"/>
      <c r="I229" s="9"/>
      <c r="J229" s="9"/>
      <c r="K229" s="9"/>
      <c r="L229" s="9"/>
      <c r="M229" s="9"/>
      <c r="N229" s="9"/>
      <c r="O229" s="9"/>
      <c r="P229" s="9"/>
    </row>
    <row r="230" spans="1:16" s="59" customFormat="1" ht="21" x14ac:dyDescent="0.35">
      <c r="B230" s="60"/>
      <c r="C230" s="61"/>
      <c r="D230" s="319"/>
      <c r="E230" s="320" t="s">
        <v>340</v>
      </c>
      <c r="F230" s="321"/>
      <c r="G230" s="321"/>
      <c r="H230" s="63"/>
      <c r="I230" s="63"/>
      <c r="J230" s="63"/>
      <c r="K230" s="63"/>
      <c r="L230" s="63"/>
      <c r="M230" s="63"/>
      <c r="N230" s="64"/>
      <c r="O230" s="65"/>
      <c r="P230" s="58"/>
    </row>
    <row r="231" spans="1:16" s="84" customFormat="1" ht="33.75" customHeight="1" x14ac:dyDescent="0.55000000000000004">
      <c r="B231" s="81"/>
      <c r="C231" s="335" t="s">
        <v>143</v>
      </c>
      <c r="D231" s="356">
        <f>D186+1</f>
        <v>6</v>
      </c>
      <c r="E231" s="686"/>
      <c r="F231" s="686"/>
      <c r="G231" s="686"/>
      <c r="H231" s="686"/>
      <c r="I231" s="686"/>
      <c r="J231" s="686"/>
      <c r="K231" s="686"/>
      <c r="L231" s="686"/>
      <c r="M231" s="686"/>
      <c r="N231" s="85"/>
      <c r="O231" s="86"/>
      <c r="P231" s="87"/>
    </row>
    <row r="232" spans="1:16" ht="7.5" customHeight="1" x14ac:dyDescent="0.25">
      <c r="B232" s="37"/>
      <c r="C232" s="24"/>
      <c r="D232" s="25"/>
      <c r="E232" s="26"/>
      <c r="F232" s="9"/>
      <c r="G232" s="9"/>
      <c r="H232" s="27"/>
      <c r="I232" s="9"/>
      <c r="J232" s="439"/>
      <c r="K232" s="439"/>
      <c r="L232" s="439"/>
      <c r="M232" s="439"/>
      <c r="N232" s="38"/>
      <c r="O232" s="9"/>
      <c r="P232" s="24"/>
    </row>
    <row r="233" spans="1:16" s="318" customFormat="1" ht="48" customHeight="1" x14ac:dyDescent="0.2">
      <c r="B233" s="312"/>
      <c r="C233" s="226" t="s">
        <v>59</v>
      </c>
      <c r="D233" s="681" t="s">
        <v>61</v>
      </c>
      <c r="E233" s="681"/>
      <c r="F233" s="681"/>
      <c r="G233" s="209" t="s">
        <v>117</v>
      </c>
      <c r="H233" s="210" t="s">
        <v>48</v>
      </c>
      <c r="I233" s="210" t="s">
        <v>144</v>
      </c>
      <c r="J233" s="298" t="s">
        <v>19</v>
      </c>
      <c r="K233" s="313" t="s">
        <v>126</v>
      </c>
      <c r="L233" s="210" t="s">
        <v>32</v>
      </c>
      <c r="M233" s="210" t="s">
        <v>33</v>
      </c>
      <c r="N233" s="314"/>
      <c r="O233" s="315"/>
      <c r="P233" s="316"/>
    </row>
    <row r="234" spans="1:16" s="59" customFormat="1" ht="17.100000000000001" customHeight="1" x14ac:dyDescent="0.35">
      <c r="B234" s="212" t="s">
        <v>24</v>
      </c>
      <c r="C234" s="324"/>
      <c r="D234" s="680"/>
      <c r="E234" s="680"/>
      <c r="F234" s="680"/>
      <c r="G234" s="331"/>
      <c r="H234" s="332"/>
      <c r="I234" s="333"/>
      <c r="J234" s="478" t="str">
        <f>IF((IF(ISNA(VLOOKUP(G234,Matériaux!C:G,4,FALSE)),"",VLOOKUP(G234,Matériaux!C:G,4,FALSE)))="mᶾ","mm",IF(ISNA(VLOOKUP(G234,Matériaux!C:G,4,FALSE)),"",VLOOKUP(G234,Matériaux!C:G,4,FALSE)))</f>
        <v/>
      </c>
      <c r="K234" s="479" t="str">
        <f>IF(ISNA(VLOOKUP(G234,Matériaux!C:G,5,FALSE)),"",VLOOKUP(G234,Matériaux!C:G,5,FALSE))</f>
        <v/>
      </c>
      <c r="L234" s="571" t="e">
        <f>IF(COUNTIF(J234,"mm"),IF(ISNA(VLOOKUP(G234,Matériaux!C:F,2,FALSE)*I234*(H234*10^-2)/1000),#N/A,VLOOKUP(G234,Matériaux!C:F,2,FALSE)*I234*(H234*10^-2)/1000),IF(ISNA(VLOOKUP(G234,Matériaux!C:F,2,FALSE)*I234*(H234*10^-2)),#N/A,VLOOKUP(G234,Matériaux!C:F,2,FALSE)*I234*(H234*10^-2)))</f>
        <v>#N/A</v>
      </c>
      <c r="M234" s="571" t="e">
        <f>IF(COUNTIF(J234,"mm"),IF(ISNA(VLOOKUP(G234,Matériaux!C:F,3,FALSE)*I234*(H234*10^-2)/1000),#N/A,VLOOKUP(G234,Matériaux!C:F,3,FALSE)*I234*(H234*10^-2)/1000),IF(ISNA(VLOOKUP(G234,Matériaux!C:F,3,FALSE)*I234*(H234*10^-2)),#N/A,VLOOKUP(G234,Matériaux!C:F,3,FALSE)*I234*(H234*10^-2)))</f>
        <v>#N/A</v>
      </c>
      <c r="N234" s="211"/>
      <c r="O234" s="67"/>
      <c r="P234" s="58"/>
    </row>
    <row r="235" spans="1:16" s="59" customFormat="1" ht="17.100000000000001" customHeight="1" x14ac:dyDescent="0.35">
      <c r="B235" s="212" t="s">
        <v>25</v>
      </c>
      <c r="C235" s="324"/>
      <c r="D235" s="680"/>
      <c r="E235" s="680"/>
      <c r="F235" s="680"/>
      <c r="G235" s="331"/>
      <c r="H235" s="332"/>
      <c r="I235" s="333"/>
      <c r="J235" s="478" t="str">
        <f>IF((IF(ISNA(VLOOKUP(G235,Matériaux!C:G,4,FALSE)),"",VLOOKUP(G235,Matériaux!C:G,4,FALSE)))="mᶾ","mm",IF(ISNA(VLOOKUP(G235,Matériaux!C:G,4,FALSE)),"",VLOOKUP(G235,Matériaux!C:G,4,FALSE)))</f>
        <v/>
      </c>
      <c r="K235" s="479" t="str">
        <f>IF(ISNA(VLOOKUP(G235,Matériaux!C:G,5,FALSE)),"",VLOOKUP(G235,Matériaux!C:G,5,FALSE))</f>
        <v/>
      </c>
      <c r="L235" s="571" t="e">
        <f>IF(COUNTIF(J235,"mm"),IF(ISNA(VLOOKUP(G235,Matériaux!C:F,2,FALSE)*I235*(H235*10^-2)/1000),#N/A,VLOOKUP(G235,Matériaux!C:F,2,FALSE)*I235*(H235*10^-2)/1000),IF(ISNA(VLOOKUP(G235,Matériaux!C:F,2,FALSE)*I235*(H235*10^-2)),#N/A,VLOOKUP(G235,Matériaux!C:F,2,FALSE)*I235*(H235*10^-2)))</f>
        <v>#N/A</v>
      </c>
      <c r="M235" s="571" t="e">
        <f>IF(COUNTIF(J235,"mm"),IF(ISNA(VLOOKUP(G235,Matériaux!C:F,3,FALSE)*I235*(H235*10^-2)/1000),#N/A,VLOOKUP(G235,Matériaux!C:F,3,FALSE)*I235*(H235*10^-2)/1000),IF(ISNA(VLOOKUP(G235,Matériaux!C:F,3,FALSE)*I235*(H235*10^-2)),#N/A,VLOOKUP(G235,Matériaux!C:F,3,FALSE)*I235*(H235*10^-2)))</f>
        <v>#N/A</v>
      </c>
      <c r="N235" s="211"/>
      <c r="O235" s="67"/>
      <c r="P235" s="58"/>
    </row>
    <row r="236" spans="1:16" s="59" customFormat="1" ht="17.100000000000001" customHeight="1" x14ac:dyDescent="0.35">
      <c r="B236" s="212" t="s">
        <v>26</v>
      </c>
      <c r="C236" s="324"/>
      <c r="D236" s="680"/>
      <c r="E236" s="680"/>
      <c r="F236" s="680"/>
      <c r="G236" s="331"/>
      <c r="H236" s="332"/>
      <c r="I236" s="333"/>
      <c r="J236" s="478" t="str">
        <f>IF((IF(ISNA(VLOOKUP(G236,Matériaux!C:G,4,FALSE)),"",VLOOKUP(G236,Matériaux!C:G,4,FALSE)))="mᶾ","mm",IF(ISNA(VLOOKUP(G236,Matériaux!C:G,4,FALSE)),"",VLOOKUP(G236,Matériaux!C:G,4,FALSE)))</f>
        <v/>
      </c>
      <c r="K236" s="479" t="str">
        <f>IF(ISNA(VLOOKUP(G236,Matériaux!C:G,5,FALSE)),"",VLOOKUP(G236,Matériaux!C:G,5,FALSE))</f>
        <v/>
      </c>
      <c r="L236" s="571" t="e">
        <f>IF(COUNTIF(J236,"mm"),IF(ISNA(VLOOKUP(G236,Matériaux!C:F,2,FALSE)*I236*(H236*10^-2)/1000),#N/A,VLOOKUP(G236,Matériaux!C:F,2,FALSE)*I236*(H236*10^-2)/1000),IF(ISNA(VLOOKUP(G236,Matériaux!C:F,2,FALSE)*I236*(H236*10^-2)),#N/A,VLOOKUP(G236,Matériaux!C:F,2,FALSE)*I236*(H236*10^-2)))</f>
        <v>#N/A</v>
      </c>
      <c r="M236" s="571" t="e">
        <f>IF(COUNTIF(J236,"mm"),IF(ISNA(VLOOKUP(G236,Matériaux!C:F,3,FALSE)*I236*(H236*10^-2)/1000),#N/A,VLOOKUP(G236,Matériaux!C:F,3,FALSE)*I236*(H236*10^-2)/1000),IF(ISNA(VLOOKUP(G236,Matériaux!C:F,3,FALSE)*I236*(H236*10^-2)),#N/A,VLOOKUP(G236,Matériaux!C:F,3,FALSE)*I236*(H236*10^-2)))</f>
        <v>#N/A</v>
      </c>
      <c r="N236" s="211"/>
      <c r="O236" s="67"/>
      <c r="P236" s="58"/>
    </row>
    <row r="237" spans="1:16" s="59" customFormat="1" ht="17.100000000000001" customHeight="1" x14ac:dyDescent="0.35">
      <c r="B237" s="212" t="s">
        <v>27</v>
      </c>
      <c r="C237" s="324"/>
      <c r="D237" s="680"/>
      <c r="E237" s="680"/>
      <c r="F237" s="680"/>
      <c r="G237" s="331"/>
      <c r="H237" s="332"/>
      <c r="I237" s="333"/>
      <c r="J237" s="478" t="str">
        <f>IF((IF(ISNA(VLOOKUP(G237,Matériaux!C:G,4,FALSE)),"",VLOOKUP(G237,Matériaux!C:G,4,FALSE)))="mᶾ","mm",IF(ISNA(VLOOKUP(G237,Matériaux!C:G,4,FALSE)),"",VLOOKUP(G237,Matériaux!C:G,4,FALSE)))</f>
        <v/>
      </c>
      <c r="K237" s="479" t="str">
        <f>IF(ISNA(VLOOKUP(G237,Matériaux!C:G,5,FALSE)),"",VLOOKUP(G237,Matériaux!C:G,5,FALSE))</f>
        <v/>
      </c>
      <c r="L237" s="571" t="e">
        <f>IF(COUNTIF(J237,"mm"),IF(ISNA(VLOOKUP(G237,Matériaux!C:F,2,FALSE)*I237*(H237*10^-2)/1000),#N/A,VLOOKUP(G237,Matériaux!C:F,2,FALSE)*I237*(H237*10^-2)/1000),IF(ISNA(VLOOKUP(G237,Matériaux!C:F,2,FALSE)*I237*(H237*10^-2)),#N/A,VLOOKUP(G237,Matériaux!C:F,2,FALSE)*I237*(H237*10^-2)))</f>
        <v>#N/A</v>
      </c>
      <c r="M237" s="571" t="e">
        <f>IF(COUNTIF(J237,"mm"),IF(ISNA(VLOOKUP(G237,Matériaux!C:F,3,FALSE)*I237*(H237*10^-2)/1000),#N/A,VLOOKUP(G237,Matériaux!C:F,3,FALSE)*I237*(H237*10^-2)/1000),IF(ISNA(VLOOKUP(G237,Matériaux!C:F,3,FALSE)*I237*(H237*10^-2)),#N/A,VLOOKUP(G237,Matériaux!C:F,3,FALSE)*I237*(H237*10^-2)))</f>
        <v>#N/A</v>
      </c>
      <c r="N237" s="211"/>
      <c r="O237" s="67"/>
      <c r="P237" s="58"/>
    </row>
    <row r="238" spans="1:16" s="59" customFormat="1" ht="17.100000000000001" customHeight="1" x14ac:dyDescent="0.35">
      <c r="B238" s="212" t="s">
        <v>28</v>
      </c>
      <c r="C238" s="324"/>
      <c r="D238" s="680"/>
      <c r="E238" s="680"/>
      <c r="F238" s="680"/>
      <c r="G238" s="331"/>
      <c r="H238" s="332"/>
      <c r="I238" s="333"/>
      <c r="J238" s="478" t="str">
        <f>IF((IF(ISNA(VLOOKUP(G238,Matériaux!C:G,4,FALSE)),"",VLOOKUP(G238,Matériaux!C:G,4,FALSE)))="mᶾ","mm",IF(ISNA(VLOOKUP(G238,Matériaux!C:G,4,FALSE)),"",VLOOKUP(G238,Matériaux!C:G,4,FALSE)))</f>
        <v/>
      </c>
      <c r="K238" s="479" t="str">
        <f>IF(ISNA(VLOOKUP(G238,Matériaux!C:G,5,FALSE)),"",VLOOKUP(G238,Matériaux!C:G,5,FALSE))</f>
        <v/>
      </c>
      <c r="L238" s="571" t="e">
        <f>IF(COUNTIF(J238,"mm"),IF(ISNA(VLOOKUP(G238,Matériaux!C:F,2,FALSE)*I238*(H238*10^-2)/1000),#N/A,VLOOKUP(G238,Matériaux!C:F,2,FALSE)*I238*(H238*10^-2)/1000),IF(ISNA(VLOOKUP(G238,Matériaux!C:F,2,FALSE)*I238*(H238*10^-2)),#N/A,VLOOKUP(G238,Matériaux!C:F,2,FALSE)*I238*(H238*10^-2)))</f>
        <v>#N/A</v>
      </c>
      <c r="M238" s="571" t="e">
        <f>IF(COUNTIF(J238,"mm"),IF(ISNA(VLOOKUP(G238,Matériaux!C:F,3,FALSE)*I238*(H238*10^-2)/1000),#N/A,VLOOKUP(G238,Matériaux!C:F,3,FALSE)*I238*(H238*10^-2)/1000),IF(ISNA(VLOOKUP(G238,Matériaux!C:F,3,FALSE)*I238*(H238*10^-2)),#N/A,VLOOKUP(G238,Matériaux!C:F,3,FALSE)*I238*(H238*10^-2)))</f>
        <v>#N/A</v>
      </c>
      <c r="N238" s="211"/>
      <c r="O238" s="67"/>
      <c r="P238" s="58"/>
    </row>
    <row r="239" spans="1:16" s="59" customFormat="1" ht="17.100000000000001" customHeight="1" x14ac:dyDescent="0.35">
      <c r="B239" s="212" t="s">
        <v>29</v>
      </c>
      <c r="C239" s="324"/>
      <c r="D239" s="680"/>
      <c r="E239" s="680"/>
      <c r="F239" s="680"/>
      <c r="G239" s="331"/>
      <c r="H239" s="332"/>
      <c r="I239" s="333"/>
      <c r="J239" s="478" t="str">
        <f>IF((IF(ISNA(VLOOKUP(G239,Matériaux!C:G,4,FALSE)),"",VLOOKUP(G239,Matériaux!C:G,4,FALSE)))="mᶾ","mm",IF(ISNA(VLOOKUP(G239,Matériaux!C:G,4,FALSE)),"",VLOOKUP(G239,Matériaux!C:G,4,FALSE)))</f>
        <v/>
      </c>
      <c r="K239" s="479" t="str">
        <f>IF(ISNA(VLOOKUP(G239,Matériaux!C:G,5,FALSE)),"",VLOOKUP(G239,Matériaux!C:G,5,FALSE))</f>
        <v/>
      </c>
      <c r="L239" s="571" t="e">
        <f>IF(COUNTIF(J239,"mm"),IF(ISNA(VLOOKUP(G239,Matériaux!C:F,2,FALSE)*I239*(H239*10^-2)/1000),#N/A,VLOOKUP(G239,Matériaux!C:F,2,FALSE)*I239*(H239*10^-2)/1000),IF(ISNA(VLOOKUP(G239,Matériaux!C:F,2,FALSE)*I239*(H239*10^-2)),#N/A,VLOOKUP(G239,Matériaux!C:F,2,FALSE)*I239*(H239*10^-2)))</f>
        <v>#N/A</v>
      </c>
      <c r="M239" s="571" t="e">
        <f>IF(COUNTIF(J239,"mm"),IF(ISNA(VLOOKUP(G239,Matériaux!C:F,3,FALSE)*I239*(H239*10^-2)/1000),#N/A,VLOOKUP(G239,Matériaux!C:F,3,FALSE)*I239*(H239*10^-2)/1000),IF(ISNA(VLOOKUP(G239,Matériaux!C:F,3,FALSE)*I239*(H239*10^-2)),#N/A,VLOOKUP(G239,Matériaux!C:F,3,FALSE)*I239*(H239*10^-2)))</f>
        <v>#N/A</v>
      </c>
      <c r="N239" s="211"/>
      <c r="O239" s="67"/>
      <c r="P239" s="58"/>
    </row>
    <row r="240" spans="1:16" s="59" customFormat="1" ht="17.100000000000001" customHeight="1" x14ac:dyDescent="0.35">
      <c r="B240" s="212" t="s">
        <v>30</v>
      </c>
      <c r="C240" s="324"/>
      <c r="D240" s="680"/>
      <c r="E240" s="680"/>
      <c r="F240" s="680"/>
      <c r="G240" s="331"/>
      <c r="H240" s="332"/>
      <c r="I240" s="333"/>
      <c r="J240" s="478" t="str">
        <f>IF((IF(ISNA(VLOOKUP(G240,Matériaux!C:G,4,FALSE)),"",VLOOKUP(G240,Matériaux!C:G,4,FALSE)))="mᶾ","mm",IF(ISNA(VLOOKUP(G240,Matériaux!C:G,4,FALSE)),"",VLOOKUP(G240,Matériaux!C:G,4,FALSE)))</f>
        <v/>
      </c>
      <c r="K240" s="479" t="str">
        <f>IF(ISNA(VLOOKUP(G240,Matériaux!C:G,5,FALSE)),"",VLOOKUP(G240,Matériaux!C:G,5,FALSE))</f>
        <v/>
      </c>
      <c r="L240" s="571" t="e">
        <f>IF(COUNTIF(J240,"mm"),IF(ISNA(VLOOKUP(G240,Matériaux!C:F,2,FALSE)*I240*(H240*10^-2)/1000),#N/A,VLOOKUP(G240,Matériaux!C:F,2,FALSE)*I240*(H240*10^-2)/1000),IF(ISNA(VLOOKUP(G240,Matériaux!C:F,2,FALSE)*I240*(H240*10^-2)),#N/A,VLOOKUP(G240,Matériaux!C:F,2,FALSE)*I240*(H240*10^-2)))</f>
        <v>#N/A</v>
      </c>
      <c r="M240" s="571" t="e">
        <f>IF(COUNTIF(J240,"mm"),IF(ISNA(VLOOKUP(G240,Matériaux!C:F,3,FALSE)*I240*(H240*10^-2)/1000),#N/A,VLOOKUP(G240,Matériaux!C:F,3,FALSE)*I240*(H240*10^-2)/1000),IF(ISNA(VLOOKUP(G240,Matériaux!C:F,3,FALSE)*I240*(H240*10^-2)),#N/A,VLOOKUP(G240,Matériaux!C:F,3,FALSE)*I240*(H240*10^-2)))</f>
        <v>#N/A</v>
      </c>
      <c r="N240" s="211"/>
      <c r="O240" s="67"/>
      <c r="P240" s="58"/>
    </row>
    <row r="241" spans="1:16" s="59" customFormat="1" ht="17.100000000000001" customHeight="1" x14ac:dyDescent="0.35">
      <c r="B241" s="212" t="s">
        <v>31</v>
      </c>
      <c r="C241" s="324"/>
      <c r="D241" s="680"/>
      <c r="E241" s="680"/>
      <c r="F241" s="680"/>
      <c r="G241" s="331"/>
      <c r="H241" s="332"/>
      <c r="I241" s="333"/>
      <c r="J241" s="478" t="str">
        <f>IF((IF(ISNA(VLOOKUP(G241,Matériaux!C:G,4,FALSE)),"",VLOOKUP(G241,Matériaux!C:G,4,FALSE)))="mᶾ","mm",IF(ISNA(VLOOKUP(G241,Matériaux!C:G,4,FALSE)),"",VLOOKUP(G241,Matériaux!C:G,4,FALSE)))</f>
        <v/>
      </c>
      <c r="K241" s="479" t="str">
        <f>IF(ISNA(VLOOKUP(G241,Matériaux!C:G,5,FALSE)),"",VLOOKUP(G241,Matériaux!C:G,5,FALSE))</f>
        <v/>
      </c>
      <c r="L241" s="571" t="e">
        <f>IF(COUNTIF(J241,"mm"),IF(ISNA(VLOOKUP(G241,Matériaux!C:F,2,FALSE)*I241*(H241*10^-2)/1000),#N/A,VLOOKUP(G241,Matériaux!C:F,2,FALSE)*I241*(H241*10^-2)/1000),IF(ISNA(VLOOKUP(G241,Matériaux!C:F,2,FALSE)*I241*(H241*10^-2)),#N/A,VLOOKUP(G241,Matériaux!C:F,2,FALSE)*I241*(H241*10^-2)))</f>
        <v>#N/A</v>
      </c>
      <c r="M241" s="571" t="e">
        <f>IF(COUNTIF(J241,"mm"),IF(ISNA(VLOOKUP(G241,Matériaux!C:F,3,FALSE)*I241*(H241*10^-2)/1000),#N/A,VLOOKUP(G241,Matériaux!C:F,3,FALSE)*I241*(H241*10^-2)/1000),IF(ISNA(VLOOKUP(G241,Matériaux!C:F,3,FALSE)*I241*(H241*10^-2)),#N/A,VLOOKUP(G241,Matériaux!C:F,3,FALSE)*I241*(H241*10^-2)))</f>
        <v>#N/A</v>
      </c>
      <c r="N241" s="211"/>
      <c r="O241" s="67"/>
      <c r="P241" s="58"/>
    </row>
    <row r="242" spans="1:16" s="59" customFormat="1" ht="17.100000000000001" customHeight="1" x14ac:dyDescent="0.35">
      <c r="B242" s="212" t="s">
        <v>58</v>
      </c>
      <c r="C242" s="324"/>
      <c r="D242" s="680"/>
      <c r="E242" s="680"/>
      <c r="F242" s="680"/>
      <c r="G242" s="331"/>
      <c r="H242" s="332"/>
      <c r="I242" s="333"/>
      <c r="J242" s="478" t="str">
        <f>IF((IF(ISNA(VLOOKUP(G242,Matériaux!C:G,4,FALSE)),"",VLOOKUP(G242,Matériaux!C:G,4,FALSE)))="mᶾ","mm",IF(ISNA(VLOOKUP(G242,Matériaux!C:G,4,FALSE)),"",VLOOKUP(G242,Matériaux!C:G,4,FALSE)))</f>
        <v/>
      </c>
      <c r="K242" s="479" t="str">
        <f>IF(ISNA(VLOOKUP(G242,Matériaux!C:G,5,FALSE)),"",VLOOKUP(G242,Matériaux!C:G,5,FALSE))</f>
        <v/>
      </c>
      <c r="L242" s="571" t="e">
        <f>IF(COUNTIF(J242,"mm"),IF(ISNA(VLOOKUP(G242,Matériaux!C:F,2,FALSE)*I242*(H242*10^-2)/1000),#N/A,VLOOKUP(G242,Matériaux!C:F,2,FALSE)*I242*(H242*10^-2)/1000),IF(ISNA(VLOOKUP(G242,Matériaux!C:F,2,FALSE)*I242*(H242*10^-2)),#N/A,VLOOKUP(G242,Matériaux!C:F,2,FALSE)*I242*(H242*10^-2)))</f>
        <v>#N/A</v>
      </c>
      <c r="M242" s="571" t="e">
        <f>IF(COUNTIF(J242,"mm"),IF(ISNA(VLOOKUP(G242,Matériaux!C:F,3,FALSE)*I242*(H242*10^-2)/1000),#N/A,VLOOKUP(G242,Matériaux!C:F,3,FALSE)*I242*(H242*10^-2)/1000),IF(ISNA(VLOOKUP(G242,Matériaux!C:F,3,FALSE)*I242*(H242*10^-2)),#N/A,VLOOKUP(G242,Matériaux!C:F,3,FALSE)*I242*(H242*10^-2)))</f>
        <v>#N/A</v>
      </c>
      <c r="N242" s="211"/>
      <c r="O242" s="67"/>
      <c r="P242" s="58"/>
    </row>
    <row r="243" spans="1:16" s="59" customFormat="1" ht="17.100000000000001" customHeight="1" x14ac:dyDescent="0.35">
      <c r="B243" s="212" t="s">
        <v>62</v>
      </c>
      <c r="C243" s="324"/>
      <c r="D243" s="682"/>
      <c r="E243" s="683"/>
      <c r="F243" s="684"/>
      <c r="G243" s="331"/>
      <c r="H243" s="332"/>
      <c r="I243" s="333"/>
      <c r="J243" s="478" t="str">
        <f>IF((IF(ISNA(VLOOKUP(G243,Matériaux!C:G,4,FALSE)),"",VLOOKUP(G243,Matériaux!C:G,4,FALSE)))="mᶾ","mm",IF(ISNA(VLOOKUP(G243,Matériaux!C:G,4,FALSE)),"",VLOOKUP(G243,Matériaux!C:G,4,FALSE)))</f>
        <v/>
      </c>
      <c r="K243" s="479" t="str">
        <f>IF(ISNA(VLOOKUP(G243,Matériaux!C:G,5,FALSE)),"",VLOOKUP(G243,Matériaux!C:G,5,FALSE))</f>
        <v/>
      </c>
      <c r="L243" s="571" t="e">
        <f>IF(COUNTIF(J243,"mm"),IF(ISNA(VLOOKUP(G243,Matériaux!C:F,2,FALSE)*I243*(H243*10^-2)/1000),#N/A,VLOOKUP(G243,Matériaux!C:F,2,FALSE)*I243*(H243*10^-2)/1000),IF(ISNA(VLOOKUP(G243,Matériaux!C:F,2,FALSE)*I243*(H243*10^-2)),#N/A,VLOOKUP(G243,Matériaux!C:F,2,FALSE)*I243*(H243*10^-2)))</f>
        <v>#N/A</v>
      </c>
      <c r="M243" s="571" t="e">
        <f>IF(COUNTIF(J243,"mm"),IF(ISNA(VLOOKUP(G243,Matériaux!C:F,3,FALSE)*I243*(H243*10^-2)/1000),#N/A,VLOOKUP(G243,Matériaux!C:F,3,FALSE)*I243*(H243*10^-2)/1000),IF(ISNA(VLOOKUP(G243,Matériaux!C:F,3,FALSE)*I243*(H243*10^-2)),#N/A,VLOOKUP(G243,Matériaux!C:F,3,FALSE)*I243*(H243*10^-2)))</f>
        <v>#N/A</v>
      </c>
      <c r="N243" s="211"/>
      <c r="O243" s="67"/>
      <c r="P243" s="58"/>
    </row>
    <row r="244" spans="1:16" s="59" customFormat="1" ht="17.100000000000001" customHeight="1" x14ac:dyDescent="0.35">
      <c r="B244" s="212" t="s">
        <v>63</v>
      </c>
      <c r="C244" s="324"/>
      <c r="D244" s="682"/>
      <c r="E244" s="683"/>
      <c r="F244" s="684"/>
      <c r="G244" s="331"/>
      <c r="H244" s="332"/>
      <c r="I244" s="333"/>
      <c r="J244" s="478" t="str">
        <f>IF((IF(ISNA(VLOOKUP(G244,Matériaux!C:G,4,FALSE)),"",VLOOKUP(G244,Matériaux!C:G,4,FALSE)))="mᶾ","mm",IF(ISNA(VLOOKUP(G244,Matériaux!C:G,4,FALSE)),"",VLOOKUP(G244,Matériaux!C:G,4,FALSE)))</f>
        <v/>
      </c>
      <c r="K244" s="479" t="str">
        <f>IF(ISNA(VLOOKUP(G244,Matériaux!C:G,5,FALSE)),"",VLOOKUP(G244,Matériaux!C:G,5,FALSE))</f>
        <v/>
      </c>
      <c r="L244" s="571" t="e">
        <f>IF(COUNTIF(J244,"mm"),IF(ISNA(VLOOKUP(G244,Matériaux!C:F,2,FALSE)*I244*(H244*10^-2)/1000),#N/A,VLOOKUP(G244,Matériaux!C:F,2,FALSE)*I244*(H244*10^-2)/1000),IF(ISNA(VLOOKUP(G244,Matériaux!C:F,2,FALSE)*I244*(H244*10^-2)),#N/A,VLOOKUP(G244,Matériaux!C:F,2,FALSE)*I244*(H244*10^-2)))</f>
        <v>#N/A</v>
      </c>
      <c r="M244" s="571" t="e">
        <f>IF(COUNTIF(J244,"mm"),IF(ISNA(VLOOKUP(G244,Matériaux!C:F,3,FALSE)*I244*(H244*10^-2)/1000),#N/A,VLOOKUP(G244,Matériaux!C:F,3,FALSE)*I244*(H244*10^-2)/1000),IF(ISNA(VLOOKUP(G244,Matériaux!C:F,3,FALSE)*I244*(H244*10^-2)),#N/A,VLOOKUP(G244,Matériaux!C:F,3,FALSE)*I244*(H244*10^-2)))</f>
        <v>#N/A</v>
      </c>
      <c r="N244" s="211"/>
      <c r="O244" s="67"/>
      <c r="P244" s="58"/>
    </row>
    <row r="245" spans="1:16" s="59" customFormat="1" ht="17.100000000000001" customHeight="1" x14ac:dyDescent="0.35">
      <c r="B245" s="212" t="s">
        <v>336</v>
      </c>
      <c r="C245" s="324"/>
      <c r="D245" s="682"/>
      <c r="E245" s="683"/>
      <c r="F245" s="684"/>
      <c r="G245" s="331"/>
      <c r="H245" s="332"/>
      <c r="I245" s="333"/>
      <c r="J245" s="478" t="str">
        <f>IF((IF(ISNA(VLOOKUP(G245,Matériaux!C:G,4,FALSE)),"",VLOOKUP(G245,Matériaux!C:G,4,FALSE)))="mᶾ","mm",IF(ISNA(VLOOKUP(G245,Matériaux!C:G,4,FALSE)),"",VLOOKUP(G245,Matériaux!C:G,4,FALSE)))</f>
        <v/>
      </c>
      <c r="K245" s="479" t="str">
        <f>IF(ISNA(VLOOKUP(G245,Matériaux!C:G,5,FALSE)),"",VLOOKUP(G245,Matériaux!C:G,5,FALSE))</f>
        <v/>
      </c>
      <c r="L245" s="571" t="e">
        <f>IF(COUNTIF(J245,"mm"),IF(ISNA(VLOOKUP(G245,Matériaux!C:F,2,FALSE)*I245*(H245*10^-2)/1000),#N/A,VLOOKUP(G245,Matériaux!C:F,2,FALSE)*I245*(H245*10^-2)/1000),IF(ISNA(VLOOKUP(G245,Matériaux!C:F,2,FALSE)*I245*(H245*10^-2)),#N/A,VLOOKUP(G245,Matériaux!C:F,2,FALSE)*I245*(H245*10^-2)))</f>
        <v>#N/A</v>
      </c>
      <c r="M245" s="571" t="e">
        <f>IF(COUNTIF(J245,"mm"),IF(ISNA(VLOOKUP(G245,Matériaux!C:F,3,FALSE)*I245*(H245*10^-2)/1000),#N/A,VLOOKUP(G245,Matériaux!C:F,3,FALSE)*I245*(H245*10^-2)/1000),IF(ISNA(VLOOKUP(G245,Matériaux!C:F,3,FALSE)*I245*(H245*10^-2)),#N/A,VLOOKUP(G245,Matériaux!C:F,3,FALSE)*I245*(H245*10^-2)))</f>
        <v>#N/A</v>
      </c>
      <c r="N245" s="211"/>
      <c r="O245" s="67"/>
      <c r="P245" s="58"/>
    </row>
    <row r="246" spans="1:16" s="59" customFormat="1" ht="17.100000000000001" customHeight="1" x14ac:dyDescent="0.35">
      <c r="B246" s="212" t="s">
        <v>337</v>
      </c>
      <c r="C246" s="324"/>
      <c r="D246" s="685"/>
      <c r="E246" s="685"/>
      <c r="F246" s="685"/>
      <c r="G246" s="331"/>
      <c r="H246" s="332"/>
      <c r="I246" s="333"/>
      <c r="J246" s="478" t="str">
        <f>IF((IF(ISNA(VLOOKUP(G246,Matériaux!C:G,4,FALSE)),"",VLOOKUP(G246,Matériaux!C:G,4,FALSE)))="mᶾ","mm",IF(ISNA(VLOOKUP(G246,Matériaux!C:G,4,FALSE)),"",VLOOKUP(G246,Matériaux!C:G,4,FALSE)))</f>
        <v/>
      </c>
      <c r="K246" s="479" t="str">
        <f>IF(ISNA(VLOOKUP(G246,Matériaux!C:G,5,FALSE)),"",VLOOKUP(G246,Matériaux!C:G,5,FALSE))</f>
        <v/>
      </c>
      <c r="L246" s="571" t="e">
        <f>IF(COUNTIF(J246,"mm"),IF(ISNA(VLOOKUP(G246,Matériaux!C:F,2,FALSE)*I246*(H246*10^-2)/1000),#N/A,VLOOKUP(G246,Matériaux!C:F,2,FALSE)*I246*(H246*10^-2)/1000),IF(ISNA(VLOOKUP(G246,Matériaux!C:F,2,FALSE)*I246*(H246*10^-2)),#N/A,VLOOKUP(G246,Matériaux!C:F,2,FALSE)*I246*(H246*10^-2)))</f>
        <v>#N/A</v>
      </c>
      <c r="M246" s="571" t="e">
        <f>IF(COUNTIF(J246,"mm"),IF(ISNA(VLOOKUP(G246,Matériaux!C:F,3,FALSE)*I246*(H246*10^-2)/1000),#N/A,VLOOKUP(G246,Matériaux!C:F,3,FALSE)*I246*(H246*10^-2)/1000),IF(ISNA(VLOOKUP(G246,Matériaux!C:F,3,FALSE)*I246*(H246*10^-2)),#N/A,VLOOKUP(G246,Matériaux!C:F,3,FALSE)*I246*(H246*10^-2)))</f>
        <v>#N/A</v>
      </c>
      <c r="N246" s="211"/>
      <c r="O246" s="67"/>
      <c r="P246" s="58"/>
    </row>
    <row r="247" spans="1:16" s="59" customFormat="1" ht="17.100000000000001" customHeight="1" x14ac:dyDescent="0.35">
      <c r="B247" s="212" t="s">
        <v>338</v>
      </c>
      <c r="C247" s="324"/>
      <c r="D247" s="682"/>
      <c r="E247" s="683"/>
      <c r="F247" s="684"/>
      <c r="G247" s="331"/>
      <c r="H247" s="332"/>
      <c r="I247" s="333"/>
      <c r="J247" s="478" t="str">
        <f>IF((IF(ISNA(VLOOKUP(G247,Matériaux!C:G,4,FALSE)),"",VLOOKUP(G247,Matériaux!C:G,4,FALSE)))="mᶾ","mm",IF(ISNA(VLOOKUP(G247,Matériaux!C:G,4,FALSE)),"",VLOOKUP(G247,Matériaux!C:G,4,FALSE)))</f>
        <v/>
      </c>
      <c r="K247" s="479" t="str">
        <f>IF(ISNA(VLOOKUP(G247,Matériaux!C:G,5,FALSE)),"",VLOOKUP(G247,Matériaux!C:G,5,FALSE))</f>
        <v/>
      </c>
      <c r="L247" s="571" t="e">
        <f>IF(COUNTIF(J247,"mm"),IF(ISNA(VLOOKUP(G247,Matériaux!C:F,2,FALSE)*I247*(H247*10^-2)/1000),#N/A,VLOOKUP(G247,Matériaux!C:F,2,FALSE)*I247*(H247*10^-2)/1000),IF(ISNA(VLOOKUP(G247,Matériaux!C:F,2,FALSE)*I247*(H247*10^-2)),#N/A,VLOOKUP(G247,Matériaux!C:F,2,FALSE)*I247*(H247*10^-2)))</f>
        <v>#N/A</v>
      </c>
      <c r="M247" s="571" t="e">
        <f>IF(COUNTIF(J247,"mm"),IF(ISNA(VLOOKUP(G247,Matériaux!C:F,3,FALSE)*I247*(H247*10^-2)/1000),#N/A,VLOOKUP(G247,Matériaux!C:F,3,FALSE)*I247*(H247*10^-2)/1000),IF(ISNA(VLOOKUP(G247,Matériaux!C:F,3,FALSE)*I247*(H247*10^-2)),#N/A,VLOOKUP(G247,Matériaux!C:F,3,FALSE)*I247*(H247*10^-2)))</f>
        <v>#N/A</v>
      </c>
      <c r="N247" s="211"/>
      <c r="O247" s="67"/>
      <c r="P247" s="58"/>
    </row>
    <row r="248" spans="1:16" s="59" customFormat="1" ht="17.100000000000001" customHeight="1" x14ac:dyDescent="0.35">
      <c r="B248" s="212" t="s">
        <v>339</v>
      </c>
      <c r="C248" s="324"/>
      <c r="D248" s="685"/>
      <c r="E248" s="685"/>
      <c r="F248" s="685"/>
      <c r="G248" s="331"/>
      <c r="H248" s="332"/>
      <c r="I248" s="333"/>
      <c r="J248" s="478" t="str">
        <f>IF((IF(ISNA(VLOOKUP(G248,Matériaux!C:G,4,FALSE)),"",VLOOKUP(G248,Matériaux!C:G,4,FALSE)))="mᶾ","mm",IF(ISNA(VLOOKUP(G248,Matériaux!C:G,4,FALSE)),"",VLOOKUP(G248,Matériaux!C:G,4,FALSE)))</f>
        <v/>
      </c>
      <c r="K248" s="479" t="str">
        <f>IF(ISNA(VLOOKUP(G248,Matériaux!C:G,5,FALSE)),"",VLOOKUP(G248,Matériaux!C:G,5,FALSE))</f>
        <v/>
      </c>
      <c r="L248" s="571" t="e">
        <f>IF(COUNTIF(J248,"mm"),IF(ISNA(VLOOKUP(G248,Matériaux!C:F,2,FALSE)*I248*(H248*10^-2)/1000),#N/A,VLOOKUP(G248,Matériaux!C:F,2,FALSE)*I248*(H248*10^-2)/1000),IF(ISNA(VLOOKUP(G248,Matériaux!C:F,2,FALSE)*I248*(H248*10^-2)),#N/A,VLOOKUP(G248,Matériaux!C:F,2,FALSE)*I248*(H248*10^-2)))</f>
        <v>#N/A</v>
      </c>
      <c r="M248" s="571" t="e">
        <f>IF(COUNTIF(J248,"mm"),IF(ISNA(VLOOKUP(G248,Matériaux!C:F,3,FALSE)*I248*(H248*10^-2)/1000),#N/A,VLOOKUP(G248,Matériaux!C:F,3,FALSE)*I248*(H248*10^-2)/1000),IF(ISNA(VLOOKUP(G248,Matériaux!C:F,3,FALSE)*I248*(H248*10^-2)),#N/A,VLOOKUP(G248,Matériaux!C:F,3,FALSE)*I248*(H248*10^-2)))</f>
        <v>#N/A</v>
      </c>
      <c r="N248" s="211"/>
      <c r="O248" s="67"/>
      <c r="P248" s="58"/>
    </row>
    <row r="249" spans="1:16" s="59" customFormat="1" ht="21.75" thickBot="1" x14ac:dyDescent="0.4">
      <c r="B249" s="207"/>
      <c r="C249" s="208"/>
      <c r="D249" s="213"/>
      <c r="E249" s="208"/>
      <c r="F249" s="208"/>
      <c r="G249" s="214"/>
      <c r="H249" s="215"/>
      <c r="I249" s="216"/>
      <c r="J249" s="214"/>
      <c r="K249" s="214"/>
      <c r="L249" s="217" t="s">
        <v>146</v>
      </c>
      <c r="M249" s="218" t="s">
        <v>147</v>
      </c>
      <c r="N249" s="211"/>
      <c r="O249" s="67"/>
      <c r="P249" s="58"/>
    </row>
    <row r="250" spans="1:16" s="59" customFormat="1" ht="22.5" thickTop="1" thickBot="1" x14ac:dyDescent="0.4">
      <c r="B250" s="207"/>
      <c r="C250" s="208"/>
      <c r="D250" s="213"/>
      <c r="E250" s="213"/>
      <c r="F250" s="213"/>
      <c r="G250" s="213"/>
      <c r="H250" s="219"/>
      <c r="I250" s="219"/>
      <c r="J250" s="213"/>
      <c r="K250" s="213"/>
      <c r="L250" s="572">
        <f>IF(ISNA(SUMIF(L234:L248,"&lt;&gt;#N/A")),"",SUMIF(L234:L248,"&lt;&gt;#N/A"))</f>
        <v>0</v>
      </c>
      <c r="M250" s="573">
        <f>IF(ISNA(SUMIF(M234:M248,"&lt;&gt;#N/A")),"",SUMIF(M234:M248,"&lt;&gt;#N/A"))</f>
        <v>0</v>
      </c>
      <c r="N250" s="211"/>
      <c r="O250" s="67"/>
      <c r="P250" s="58"/>
    </row>
    <row r="251" spans="1:16" ht="12" customHeight="1" thickTop="1" thickBot="1" x14ac:dyDescent="0.3">
      <c r="B251" s="220"/>
      <c r="C251" s="221"/>
      <c r="D251" s="222"/>
      <c r="E251" s="222"/>
      <c r="F251" s="222"/>
      <c r="G251" s="222"/>
      <c r="H251" s="223"/>
      <c r="I251" s="223"/>
      <c r="J251" s="222"/>
      <c r="K251" s="222"/>
      <c r="L251" s="574">
        <f>IF(ISNA(SUMIF(L234:L248,"&lt;&gt;#N/A")),"",SUMIF(L234:L248,"&lt;&gt;#N/A"))</f>
        <v>0</v>
      </c>
      <c r="M251" s="574">
        <f>IF(ISNA(SUMIF(M234:M248,"&lt;&gt;#N/A")),"",SUMIF(M234:M248,"&lt;&gt;#N/A"))</f>
        <v>0</v>
      </c>
      <c r="N251" s="224"/>
      <c r="O251" s="34"/>
      <c r="P251" s="24"/>
    </row>
    <row r="252" spans="1:16" x14ac:dyDescent="0.25">
      <c r="A252" s="9"/>
      <c r="B252" s="24"/>
      <c r="C252" s="24"/>
      <c r="D252" s="24"/>
      <c r="E252" s="24"/>
      <c r="F252" s="24"/>
      <c r="G252" s="24"/>
      <c r="H252" s="24"/>
      <c r="I252" s="24"/>
      <c r="J252" s="24"/>
      <c r="K252" s="24"/>
      <c r="L252" s="24"/>
      <c r="M252" s="24"/>
      <c r="N252" s="24"/>
      <c r="O252" s="24"/>
      <c r="P252" s="24"/>
    </row>
    <row r="253" spans="1:16" x14ac:dyDescent="0.25">
      <c r="A253" s="9"/>
      <c r="B253" s="9"/>
      <c r="C253" s="9"/>
      <c r="D253" s="9"/>
      <c r="E253" s="9"/>
      <c r="F253" s="9"/>
      <c r="G253" s="9"/>
      <c r="H253" s="9"/>
      <c r="I253" s="9"/>
      <c r="J253" s="9"/>
      <c r="K253" s="9"/>
      <c r="L253" s="9"/>
      <c r="M253" s="9"/>
      <c r="N253" s="9"/>
      <c r="O253" s="9"/>
      <c r="P253" s="9"/>
    </row>
    <row r="254" spans="1:16" x14ac:dyDescent="0.25">
      <c r="A254" s="9"/>
      <c r="B254" s="9"/>
      <c r="C254" s="9"/>
      <c r="D254" s="9"/>
      <c r="E254" s="9"/>
      <c r="F254" s="9"/>
      <c r="G254" s="9"/>
      <c r="H254" s="9"/>
      <c r="I254" s="9"/>
      <c r="J254" s="9"/>
      <c r="K254" s="9"/>
      <c r="L254" s="9"/>
      <c r="M254" s="9"/>
      <c r="N254" s="9"/>
      <c r="O254" s="9"/>
      <c r="P254" s="9"/>
    </row>
    <row r="255" spans="1:16" x14ac:dyDescent="0.25">
      <c r="A255" s="9"/>
      <c r="B255" s="9"/>
      <c r="C255" s="9"/>
      <c r="D255" s="9"/>
      <c r="E255" s="9"/>
      <c r="F255" s="9"/>
      <c r="G255" s="9"/>
      <c r="H255" s="9"/>
      <c r="I255" s="9"/>
      <c r="J255" s="9"/>
      <c r="K255" s="9"/>
      <c r="L255" s="9"/>
      <c r="M255" s="9"/>
      <c r="N255" s="9"/>
      <c r="O255" s="9"/>
      <c r="P255" s="9"/>
    </row>
    <row r="256" spans="1:16" x14ac:dyDescent="0.25">
      <c r="A256" s="9"/>
      <c r="B256" s="9"/>
      <c r="C256" s="438"/>
      <c r="D256" s="438"/>
      <c r="E256" s="9"/>
      <c r="F256" s="9"/>
      <c r="G256" s="9"/>
      <c r="H256" s="9"/>
      <c r="I256" s="9"/>
      <c r="J256" s="9"/>
      <c r="K256" s="9"/>
      <c r="L256" s="9"/>
      <c r="M256" s="9"/>
      <c r="N256" s="9"/>
      <c r="O256" s="9"/>
      <c r="P256" s="9"/>
    </row>
    <row r="257" spans="1:16" x14ac:dyDescent="0.25">
      <c r="A257" s="9"/>
      <c r="B257" s="9"/>
      <c r="C257" s="438"/>
      <c r="D257" s="438"/>
      <c r="E257" s="9"/>
      <c r="F257" s="9"/>
      <c r="G257" s="9"/>
      <c r="H257" s="9"/>
      <c r="I257" s="9"/>
      <c r="J257" s="9"/>
      <c r="K257" s="9"/>
      <c r="L257" s="9"/>
      <c r="M257" s="9"/>
      <c r="N257" s="9"/>
      <c r="O257" s="9"/>
      <c r="P257" s="9"/>
    </row>
    <row r="258" spans="1:16" x14ac:dyDescent="0.25">
      <c r="A258" s="9"/>
      <c r="B258" s="9"/>
      <c r="C258" s="438"/>
      <c r="D258" s="438"/>
      <c r="E258" s="9"/>
      <c r="F258" s="9"/>
      <c r="G258" s="9"/>
      <c r="H258" s="9"/>
      <c r="I258" s="9"/>
      <c r="J258" s="9"/>
      <c r="K258" s="9"/>
      <c r="L258" s="9"/>
      <c r="M258" s="9"/>
      <c r="N258" s="9"/>
      <c r="O258" s="9"/>
      <c r="P258" s="9"/>
    </row>
    <row r="259" spans="1:16" x14ac:dyDescent="0.25">
      <c r="A259" s="9"/>
      <c r="B259" s="9"/>
      <c r="C259" s="438"/>
      <c r="D259" s="438"/>
      <c r="E259" s="9"/>
      <c r="F259" s="9"/>
      <c r="G259" s="9"/>
      <c r="H259" s="9"/>
      <c r="I259" s="9"/>
      <c r="J259" s="9"/>
      <c r="K259" s="9"/>
      <c r="L259" s="9"/>
      <c r="M259" s="9"/>
      <c r="N259" s="9"/>
      <c r="O259" s="9"/>
      <c r="P259" s="9"/>
    </row>
    <row r="260" spans="1:16" x14ac:dyDescent="0.25">
      <c r="A260" s="9"/>
      <c r="B260" s="9"/>
      <c r="C260" s="438"/>
      <c r="D260" s="438"/>
      <c r="E260" s="9"/>
      <c r="F260" s="9"/>
      <c r="G260" s="9"/>
      <c r="H260" s="9"/>
      <c r="I260" s="9"/>
      <c r="J260" s="9"/>
      <c r="K260" s="9"/>
      <c r="L260" s="9"/>
      <c r="M260" s="9"/>
      <c r="N260" s="9"/>
      <c r="O260" s="9"/>
      <c r="P260" s="9"/>
    </row>
    <row r="261" spans="1:16" x14ac:dyDescent="0.25">
      <c r="A261" s="9"/>
      <c r="B261" s="9"/>
      <c r="C261" s="438"/>
      <c r="D261" s="438"/>
      <c r="E261" s="9"/>
      <c r="F261" s="9"/>
      <c r="G261" s="9"/>
      <c r="H261" s="9"/>
      <c r="I261" s="9"/>
      <c r="J261" s="9"/>
      <c r="K261" s="9"/>
      <c r="L261" s="9"/>
      <c r="M261" s="9"/>
      <c r="N261" s="9"/>
      <c r="O261" s="9"/>
      <c r="P261" s="9"/>
    </row>
    <row r="262" spans="1:16" x14ac:dyDescent="0.25">
      <c r="A262" s="9"/>
      <c r="B262" s="9"/>
      <c r="C262" s="438"/>
      <c r="D262" s="438"/>
      <c r="E262" s="9"/>
      <c r="F262" s="9"/>
      <c r="G262" s="9"/>
      <c r="H262" s="9"/>
      <c r="I262" s="9"/>
      <c r="J262" s="9"/>
      <c r="K262" s="9"/>
      <c r="L262" s="9"/>
      <c r="M262" s="9"/>
      <c r="N262" s="9"/>
      <c r="O262" s="9"/>
      <c r="P262" s="9"/>
    </row>
    <row r="263" spans="1:16" x14ac:dyDescent="0.25">
      <c r="A263" s="9"/>
      <c r="B263" s="9"/>
      <c r="C263" s="438"/>
      <c r="D263" s="438"/>
      <c r="E263" s="9"/>
      <c r="F263" s="9"/>
      <c r="G263" s="9"/>
      <c r="H263" s="9"/>
      <c r="I263" s="9"/>
      <c r="J263" s="9"/>
      <c r="K263" s="9"/>
      <c r="L263" s="9"/>
      <c r="M263" s="9"/>
      <c r="N263" s="9"/>
      <c r="O263" s="9"/>
      <c r="P263" s="9"/>
    </row>
    <row r="264" spans="1:16" x14ac:dyDescent="0.25">
      <c r="A264" s="9"/>
      <c r="B264" s="9"/>
      <c r="C264" s="438"/>
      <c r="D264" s="438"/>
      <c r="E264" s="9"/>
      <c r="F264" s="9"/>
      <c r="G264" s="9"/>
      <c r="H264" s="9"/>
      <c r="I264" s="9"/>
      <c r="J264" s="9"/>
      <c r="K264" s="9"/>
      <c r="L264" s="9"/>
      <c r="M264" s="9"/>
      <c r="N264" s="9"/>
      <c r="O264" s="9"/>
      <c r="P264" s="9"/>
    </row>
    <row r="265" spans="1:16" x14ac:dyDescent="0.25">
      <c r="A265" s="9"/>
      <c r="B265" s="9"/>
      <c r="C265" s="438"/>
      <c r="D265" s="438"/>
      <c r="E265" s="9"/>
      <c r="F265" s="9"/>
      <c r="G265" s="9"/>
      <c r="H265" s="9"/>
      <c r="I265" s="9"/>
      <c r="J265" s="9"/>
      <c r="K265" s="9"/>
      <c r="L265" s="9"/>
      <c r="M265" s="9"/>
      <c r="N265" s="9"/>
      <c r="O265" s="9"/>
      <c r="P265" s="9"/>
    </row>
    <row r="266" spans="1:16" x14ac:dyDescent="0.25">
      <c r="A266" s="9"/>
      <c r="B266" s="9"/>
      <c r="C266" s="438"/>
      <c r="D266" s="438"/>
      <c r="E266" s="9"/>
      <c r="F266" s="9"/>
      <c r="G266" s="9"/>
      <c r="H266" s="9"/>
      <c r="I266" s="9"/>
      <c r="J266" s="9"/>
      <c r="K266" s="9"/>
      <c r="L266" s="9"/>
      <c r="M266" s="9"/>
      <c r="N266" s="9"/>
      <c r="O266" s="9"/>
      <c r="P266" s="9"/>
    </row>
    <row r="267" spans="1:16" x14ac:dyDescent="0.25">
      <c r="A267" s="9"/>
      <c r="B267" s="9"/>
      <c r="C267" s="438"/>
      <c r="D267" s="438"/>
      <c r="E267" s="9"/>
      <c r="F267" s="9"/>
      <c r="G267" s="9"/>
      <c r="H267" s="9"/>
      <c r="I267" s="9"/>
      <c r="J267" s="9"/>
      <c r="K267" s="9"/>
      <c r="L267" s="9"/>
      <c r="M267" s="9"/>
      <c r="N267" s="9"/>
      <c r="O267" s="9"/>
      <c r="P267" s="9"/>
    </row>
    <row r="268" spans="1:16" x14ac:dyDescent="0.25">
      <c r="A268" s="9"/>
      <c r="B268" s="9"/>
      <c r="C268" s="438"/>
      <c r="D268" s="438"/>
      <c r="E268" s="9"/>
      <c r="F268" s="9"/>
      <c r="G268" s="9"/>
      <c r="H268" s="9"/>
      <c r="I268" s="9"/>
      <c r="J268" s="9"/>
      <c r="K268" s="9"/>
      <c r="L268" s="9"/>
      <c r="M268" s="9"/>
      <c r="N268" s="9"/>
      <c r="O268" s="9"/>
      <c r="P268" s="9"/>
    </row>
    <row r="269" spans="1:16" x14ac:dyDescent="0.25">
      <c r="A269" s="9"/>
      <c r="B269" s="9"/>
      <c r="C269" s="438"/>
      <c r="D269" s="438"/>
      <c r="E269" s="9"/>
      <c r="F269" s="9"/>
      <c r="G269" s="9"/>
      <c r="H269" s="9"/>
      <c r="I269" s="9"/>
      <c r="J269" s="9"/>
      <c r="K269" s="9"/>
      <c r="L269" s="9"/>
      <c r="M269" s="9"/>
      <c r="N269" s="9"/>
      <c r="O269" s="9"/>
      <c r="P269" s="9"/>
    </row>
    <row r="270" spans="1:16" x14ac:dyDescent="0.25">
      <c r="A270" s="9"/>
      <c r="B270" s="9"/>
      <c r="C270" s="438"/>
      <c r="D270" s="438"/>
      <c r="E270" s="9"/>
      <c r="F270" s="9"/>
      <c r="G270" s="9"/>
      <c r="H270" s="9"/>
      <c r="I270" s="9"/>
      <c r="J270" s="9"/>
      <c r="K270" s="9"/>
      <c r="L270" s="9"/>
      <c r="M270" s="9"/>
      <c r="N270" s="9"/>
      <c r="O270" s="9"/>
      <c r="P270" s="9"/>
    </row>
    <row r="271" spans="1:16" x14ac:dyDescent="0.25">
      <c r="A271" s="9"/>
      <c r="B271" s="9"/>
      <c r="C271" s="438"/>
      <c r="D271" s="438"/>
      <c r="E271" s="9"/>
      <c r="F271" s="9"/>
      <c r="G271" s="9"/>
      <c r="H271" s="9"/>
      <c r="I271" s="9"/>
      <c r="J271" s="9"/>
      <c r="K271" s="9"/>
      <c r="L271" s="9"/>
      <c r="M271" s="9"/>
      <c r="N271" s="9"/>
      <c r="O271" s="9"/>
      <c r="P271" s="9"/>
    </row>
    <row r="272" spans="1:16" x14ac:dyDescent="0.25">
      <c r="A272" s="9"/>
      <c r="B272" s="9"/>
      <c r="C272" s="438"/>
      <c r="D272" s="438"/>
      <c r="E272" s="9"/>
      <c r="F272" s="9"/>
      <c r="G272" s="9"/>
      <c r="H272" s="9"/>
      <c r="I272" s="9"/>
      <c r="J272" s="9"/>
      <c r="K272" s="9"/>
      <c r="L272" s="9"/>
      <c r="M272" s="9"/>
      <c r="N272" s="9"/>
      <c r="O272" s="9"/>
      <c r="P272" s="9"/>
    </row>
    <row r="273" spans="1:16" x14ac:dyDescent="0.25">
      <c r="A273" s="9"/>
      <c r="B273" s="9"/>
      <c r="C273" s="9"/>
      <c r="D273" s="9"/>
      <c r="E273" s="9"/>
      <c r="F273" s="9"/>
      <c r="G273" s="9"/>
      <c r="H273" s="9"/>
      <c r="I273" s="9"/>
      <c r="J273" s="9"/>
      <c r="K273" s="9"/>
      <c r="L273" s="9"/>
      <c r="M273" s="9"/>
      <c r="N273" s="9"/>
      <c r="O273" s="9"/>
      <c r="P273" s="9"/>
    </row>
    <row r="274" spans="1:16" ht="15.75" thickBot="1" x14ac:dyDescent="0.3">
      <c r="A274" s="9"/>
      <c r="B274" s="9"/>
      <c r="C274" s="9"/>
      <c r="D274" s="9"/>
      <c r="E274" s="9"/>
      <c r="F274" s="9"/>
      <c r="G274" s="9"/>
      <c r="H274" s="9"/>
      <c r="I274" s="9"/>
      <c r="J274" s="9"/>
      <c r="K274" s="9"/>
      <c r="L274" s="9"/>
      <c r="M274" s="9"/>
      <c r="N274" s="9"/>
      <c r="O274" s="9"/>
      <c r="P274" s="9"/>
    </row>
    <row r="275" spans="1:16" s="59" customFormat="1" ht="21" x14ac:dyDescent="0.35">
      <c r="B275" s="60"/>
      <c r="C275" s="61"/>
      <c r="D275" s="319"/>
      <c r="E275" s="320" t="s">
        <v>340</v>
      </c>
      <c r="F275" s="321"/>
      <c r="G275" s="321"/>
      <c r="H275" s="63"/>
      <c r="I275" s="63"/>
      <c r="J275" s="63"/>
      <c r="K275" s="63"/>
      <c r="L275" s="63"/>
      <c r="M275" s="63"/>
      <c r="N275" s="64"/>
      <c r="O275" s="65"/>
      <c r="P275" s="58"/>
    </row>
    <row r="276" spans="1:16" s="84" customFormat="1" ht="33.75" customHeight="1" x14ac:dyDescent="0.55000000000000004">
      <c r="B276" s="81"/>
      <c r="C276" s="335" t="s">
        <v>143</v>
      </c>
      <c r="D276" s="356">
        <f>D231+1</f>
        <v>7</v>
      </c>
      <c r="E276" s="686"/>
      <c r="F276" s="686"/>
      <c r="G276" s="686"/>
      <c r="H276" s="686"/>
      <c r="I276" s="686"/>
      <c r="J276" s="686"/>
      <c r="K276" s="686"/>
      <c r="L276" s="686"/>
      <c r="M276" s="686"/>
      <c r="N276" s="85"/>
      <c r="O276" s="86"/>
      <c r="P276" s="87"/>
    </row>
    <row r="277" spans="1:16" ht="7.5" customHeight="1" x14ac:dyDescent="0.25">
      <c r="B277" s="37"/>
      <c r="C277" s="24"/>
      <c r="D277" s="25"/>
      <c r="E277" s="26"/>
      <c r="F277" s="9"/>
      <c r="G277" s="9"/>
      <c r="H277" s="27"/>
      <c r="I277" s="9"/>
      <c r="J277" s="439"/>
      <c r="K277" s="439"/>
      <c r="L277" s="439"/>
      <c r="M277" s="439"/>
      <c r="N277" s="38"/>
      <c r="O277" s="9"/>
      <c r="P277" s="24"/>
    </row>
    <row r="278" spans="1:16" s="318" customFormat="1" ht="48" customHeight="1" x14ac:dyDescent="0.2">
      <c r="B278" s="312"/>
      <c r="C278" s="226" t="s">
        <v>59</v>
      </c>
      <c r="D278" s="681" t="s">
        <v>61</v>
      </c>
      <c r="E278" s="681"/>
      <c r="F278" s="681"/>
      <c r="G278" s="209" t="s">
        <v>117</v>
      </c>
      <c r="H278" s="210" t="s">
        <v>48</v>
      </c>
      <c r="I278" s="210" t="s">
        <v>144</v>
      </c>
      <c r="J278" s="298" t="s">
        <v>19</v>
      </c>
      <c r="K278" s="313" t="s">
        <v>126</v>
      </c>
      <c r="L278" s="210" t="s">
        <v>32</v>
      </c>
      <c r="M278" s="210" t="s">
        <v>33</v>
      </c>
      <c r="N278" s="314"/>
      <c r="O278" s="315"/>
      <c r="P278" s="316"/>
    </row>
    <row r="279" spans="1:16" s="59" customFormat="1" ht="17.100000000000001" customHeight="1" x14ac:dyDescent="0.35">
      <c r="B279" s="212" t="s">
        <v>24</v>
      </c>
      <c r="C279" s="324"/>
      <c r="D279" s="680"/>
      <c r="E279" s="680"/>
      <c r="F279" s="680"/>
      <c r="G279" s="331"/>
      <c r="H279" s="332"/>
      <c r="I279" s="333"/>
      <c r="J279" s="478" t="str">
        <f>IF((IF(ISNA(VLOOKUP(G279,Matériaux!C:G,4,FALSE)),"",VLOOKUP(G279,Matériaux!C:G,4,FALSE)))="mᶾ","mm",IF(ISNA(VLOOKUP(G279,Matériaux!C:G,4,FALSE)),"",VLOOKUP(G279,Matériaux!C:G,4,FALSE)))</f>
        <v/>
      </c>
      <c r="K279" s="479" t="str">
        <f>IF(ISNA(VLOOKUP(G279,Matériaux!C:G,5,FALSE)),"",VLOOKUP(G279,Matériaux!C:G,5,FALSE))</f>
        <v/>
      </c>
      <c r="L279" s="571" t="e">
        <f>IF(COUNTIF(J279,"mm"),IF(ISNA(VLOOKUP(G279,Matériaux!C:F,2,FALSE)*I279*(H279*10^-2)/1000),#N/A,VLOOKUP(G279,Matériaux!C:F,2,FALSE)*I279*(H279*10^-2)/1000),IF(ISNA(VLOOKUP(G279,Matériaux!C:F,2,FALSE)*I279*(H279*10^-2)),#N/A,VLOOKUP(G279,Matériaux!C:F,2,FALSE)*I279*(H279*10^-2)))</f>
        <v>#N/A</v>
      </c>
      <c r="M279" s="571" t="e">
        <f>IF(COUNTIF(J279,"mm"),IF(ISNA(VLOOKUP(G279,Matériaux!C:F,3,FALSE)*I279*(H279*10^-2)/1000),#N/A,VLOOKUP(G279,Matériaux!C:F,3,FALSE)*I279*(H279*10^-2)/1000),IF(ISNA(VLOOKUP(G279,Matériaux!C:F,3,FALSE)*I279*(H279*10^-2)),#N/A,VLOOKUP(G279,Matériaux!C:F,3,FALSE)*I279*(H279*10^-2)))</f>
        <v>#N/A</v>
      </c>
      <c r="N279" s="211"/>
      <c r="O279" s="67"/>
      <c r="P279" s="58"/>
    </row>
    <row r="280" spans="1:16" s="59" customFormat="1" ht="17.100000000000001" customHeight="1" x14ac:dyDescent="0.35">
      <c r="B280" s="212" t="s">
        <v>25</v>
      </c>
      <c r="C280" s="324"/>
      <c r="D280" s="680"/>
      <c r="E280" s="680"/>
      <c r="F280" s="680"/>
      <c r="G280" s="331"/>
      <c r="H280" s="332"/>
      <c r="I280" s="333"/>
      <c r="J280" s="478" t="str">
        <f>IF((IF(ISNA(VLOOKUP(G280,Matériaux!C:G,4,FALSE)),"",VLOOKUP(G280,Matériaux!C:G,4,FALSE)))="mᶾ","mm",IF(ISNA(VLOOKUP(G280,Matériaux!C:G,4,FALSE)),"",VLOOKUP(G280,Matériaux!C:G,4,FALSE)))</f>
        <v/>
      </c>
      <c r="K280" s="479" t="str">
        <f>IF(ISNA(VLOOKUP(G280,Matériaux!C:G,5,FALSE)),"",VLOOKUP(G280,Matériaux!C:G,5,FALSE))</f>
        <v/>
      </c>
      <c r="L280" s="571" t="e">
        <f>IF(COUNTIF(J280,"mm"),IF(ISNA(VLOOKUP(G280,Matériaux!C:F,2,FALSE)*I280*(H280*10^-2)/1000),#N/A,VLOOKUP(G280,Matériaux!C:F,2,FALSE)*I280*(H280*10^-2)/1000),IF(ISNA(VLOOKUP(G280,Matériaux!C:F,2,FALSE)*I280*(H280*10^-2)),#N/A,VLOOKUP(G280,Matériaux!C:F,2,FALSE)*I280*(H280*10^-2)))</f>
        <v>#N/A</v>
      </c>
      <c r="M280" s="571" t="e">
        <f>IF(COUNTIF(J280,"mm"),IF(ISNA(VLOOKUP(G280,Matériaux!C:F,3,FALSE)*I280*(H280*10^-2)/1000),#N/A,VLOOKUP(G280,Matériaux!C:F,3,FALSE)*I280*(H280*10^-2)/1000),IF(ISNA(VLOOKUP(G280,Matériaux!C:F,3,FALSE)*I280*(H280*10^-2)),#N/A,VLOOKUP(G280,Matériaux!C:F,3,FALSE)*I280*(H280*10^-2)))</f>
        <v>#N/A</v>
      </c>
      <c r="N280" s="211"/>
      <c r="O280" s="67"/>
      <c r="P280" s="58"/>
    </row>
    <row r="281" spans="1:16" s="59" customFormat="1" ht="17.100000000000001" customHeight="1" x14ac:dyDescent="0.35">
      <c r="B281" s="212" t="s">
        <v>26</v>
      </c>
      <c r="C281" s="324"/>
      <c r="D281" s="680"/>
      <c r="E281" s="680"/>
      <c r="F281" s="680"/>
      <c r="G281" s="331"/>
      <c r="H281" s="332"/>
      <c r="I281" s="333"/>
      <c r="J281" s="478" t="str">
        <f>IF((IF(ISNA(VLOOKUP(G281,Matériaux!C:G,4,FALSE)),"",VLOOKUP(G281,Matériaux!C:G,4,FALSE)))="mᶾ","mm",IF(ISNA(VLOOKUP(G281,Matériaux!C:G,4,FALSE)),"",VLOOKUP(G281,Matériaux!C:G,4,FALSE)))</f>
        <v/>
      </c>
      <c r="K281" s="479" t="str">
        <f>IF(ISNA(VLOOKUP(G281,Matériaux!C:G,5,FALSE)),"",VLOOKUP(G281,Matériaux!C:G,5,FALSE))</f>
        <v/>
      </c>
      <c r="L281" s="571" t="e">
        <f>IF(COUNTIF(J281,"mm"),IF(ISNA(VLOOKUP(G281,Matériaux!C:F,2,FALSE)*I281*(H281*10^-2)/1000),#N/A,VLOOKUP(G281,Matériaux!C:F,2,FALSE)*I281*(H281*10^-2)/1000),IF(ISNA(VLOOKUP(G281,Matériaux!C:F,2,FALSE)*I281*(H281*10^-2)),#N/A,VLOOKUP(G281,Matériaux!C:F,2,FALSE)*I281*(H281*10^-2)))</f>
        <v>#N/A</v>
      </c>
      <c r="M281" s="571" t="e">
        <f>IF(COUNTIF(J281,"mm"),IF(ISNA(VLOOKUP(G281,Matériaux!C:F,3,FALSE)*I281*(H281*10^-2)/1000),#N/A,VLOOKUP(G281,Matériaux!C:F,3,FALSE)*I281*(H281*10^-2)/1000),IF(ISNA(VLOOKUP(G281,Matériaux!C:F,3,FALSE)*I281*(H281*10^-2)),#N/A,VLOOKUP(G281,Matériaux!C:F,3,FALSE)*I281*(H281*10^-2)))</f>
        <v>#N/A</v>
      </c>
      <c r="N281" s="211"/>
      <c r="O281" s="67"/>
      <c r="P281" s="58"/>
    </row>
    <row r="282" spans="1:16" s="59" customFormat="1" ht="17.100000000000001" customHeight="1" x14ac:dyDescent="0.35">
      <c r="B282" s="212" t="s">
        <v>27</v>
      </c>
      <c r="C282" s="324"/>
      <c r="D282" s="680"/>
      <c r="E282" s="680"/>
      <c r="F282" s="680"/>
      <c r="G282" s="331"/>
      <c r="H282" s="332"/>
      <c r="I282" s="333"/>
      <c r="J282" s="478" t="str">
        <f>IF((IF(ISNA(VLOOKUP(G282,Matériaux!C:G,4,FALSE)),"",VLOOKUP(G282,Matériaux!C:G,4,FALSE)))="mᶾ","mm",IF(ISNA(VLOOKUP(G282,Matériaux!C:G,4,FALSE)),"",VLOOKUP(G282,Matériaux!C:G,4,FALSE)))</f>
        <v/>
      </c>
      <c r="K282" s="479" t="str">
        <f>IF(ISNA(VLOOKUP(G282,Matériaux!C:G,5,FALSE)),"",VLOOKUP(G282,Matériaux!C:G,5,FALSE))</f>
        <v/>
      </c>
      <c r="L282" s="571" t="e">
        <f>IF(COUNTIF(J282,"mm"),IF(ISNA(VLOOKUP(G282,Matériaux!C:F,2,FALSE)*I282*(H282*10^-2)/1000),#N/A,VLOOKUP(G282,Matériaux!C:F,2,FALSE)*I282*(H282*10^-2)/1000),IF(ISNA(VLOOKUP(G282,Matériaux!C:F,2,FALSE)*I282*(H282*10^-2)),#N/A,VLOOKUP(G282,Matériaux!C:F,2,FALSE)*I282*(H282*10^-2)))</f>
        <v>#N/A</v>
      </c>
      <c r="M282" s="571" t="e">
        <f>IF(COUNTIF(J282,"mm"),IF(ISNA(VLOOKUP(G282,Matériaux!C:F,3,FALSE)*I282*(H282*10^-2)/1000),#N/A,VLOOKUP(G282,Matériaux!C:F,3,FALSE)*I282*(H282*10^-2)/1000),IF(ISNA(VLOOKUP(G282,Matériaux!C:F,3,FALSE)*I282*(H282*10^-2)),#N/A,VLOOKUP(G282,Matériaux!C:F,3,FALSE)*I282*(H282*10^-2)))</f>
        <v>#N/A</v>
      </c>
      <c r="N282" s="211"/>
      <c r="O282" s="67"/>
      <c r="P282" s="58"/>
    </row>
    <row r="283" spans="1:16" s="59" customFormat="1" ht="17.100000000000001" customHeight="1" x14ac:dyDescent="0.35">
      <c r="B283" s="212" t="s">
        <v>28</v>
      </c>
      <c r="C283" s="324"/>
      <c r="D283" s="680"/>
      <c r="E283" s="680"/>
      <c r="F283" s="680"/>
      <c r="G283" s="331"/>
      <c r="H283" s="332"/>
      <c r="I283" s="333"/>
      <c r="J283" s="478" t="str">
        <f>IF((IF(ISNA(VLOOKUP(G283,Matériaux!C:G,4,FALSE)),"",VLOOKUP(G283,Matériaux!C:G,4,FALSE)))="mᶾ","mm",IF(ISNA(VLOOKUP(G283,Matériaux!C:G,4,FALSE)),"",VLOOKUP(G283,Matériaux!C:G,4,FALSE)))</f>
        <v/>
      </c>
      <c r="K283" s="479" t="str">
        <f>IF(ISNA(VLOOKUP(G283,Matériaux!C:G,5,FALSE)),"",VLOOKUP(G283,Matériaux!C:G,5,FALSE))</f>
        <v/>
      </c>
      <c r="L283" s="571" t="e">
        <f>IF(COUNTIF(J283,"mm"),IF(ISNA(VLOOKUP(G283,Matériaux!C:F,2,FALSE)*I283*(H283*10^-2)/1000),#N/A,VLOOKUP(G283,Matériaux!C:F,2,FALSE)*I283*(H283*10^-2)/1000),IF(ISNA(VLOOKUP(G283,Matériaux!C:F,2,FALSE)*I283*(H283*10^-2)),#N/A,VLOOKUP(G283,Matériaux!C:F,2,FALSE)*I283*(H283*10^-2)))</f>
        <v>#N/A</v>
      </c>
      <c r="M283" s="571" t="e">
        <f>IF(COUNTIF(J283,"mm"),IF(ISNA(VLOOKUP(G283,Matériaux!C:F,3,FALSE)*I283*(H283*10^-2)/1000),#N/A,VLOOKUP(G283,Matériaux!C:F,3,FALSE)*I283*(H283*10^-2)/1000),IF(ISNA(VLOOKUP(G283,Matériaux!C:F,3,FALSE)*I283*(H283*10^-2)),#N/A,VLOOKUP(G283,Matériaux!C:F,3,FALSE)*I283*(H283*10^-2)))</f>
        <v>#N/A</v>
      </c>
      <c r="N283" s="211"/>
      <c r="O283" s="67"/>
      <c r="P283" s="58"/>
    </row>
    <row r="284" spans="1:16" s="59" customFormat="1" ht="17.100000000000001" customHeight="1" x14ac:dyDescent="0.35">
      <c r="B284" s="212" t="s">
        <v>29</v>
      </c>
      <c r="C284" s="324"/>
      <c r="D284" s="680"/>
      <c r="E284" s="680"/>
      <c r="F284" s="680"/>
      <c r="G284" s="331"/>
      <c r="H284" s="332"/>
      <c r="I284" s="333"/>
      <c r="J284" s="478" t="str">
        <f>IF((IF(ISNA(VLOOKUP(G284,Matériaux!C:G,4,FALSE)),"",VLOOKUP(G284,Matériaux!C:G,4,FALSE)))="mᶾ","mm",IF(ISNA(VLOOKUP(G284,Matériaux!C:G,4,FALSE)),"",VLOOKUP(G284,Matériaux!C:G,4,FALSE)))</f>
        <v/>
      </c>
      <c r="K284" s="479" t="str">
        <f>IF(ISNA(VLOOKUP(G284,Matériaux!C:G,5,FALSE)),"",VLOOKUP(G284,Matériaux!C:G,5,FALSE))</f>
        <v/>
      </c>
      <c r="L284" s="571" t="e">
        <f>IF(COUNTIF(J284,"mm"),IF(ISNA(VLOOKUP(G284,Matériaux!C:F,2,FALSE)*I284*(H284*10^-2)/1000),#N/A,VLOOKUP(G284,Matériaux!C:F,2,FALSE)*I284*(H284*10^-2)/1000),IF(ISNA(VLOOKUP(G284,Matériaux!C:F,2,FALSE)*I284*(H284*10^-2)),#N/A,VLOOKUP(G284,Matériaux!C:F,2,FALSE)*I284*(H284*10^-2)))</f>
        <v>#N/A</v>
      </c>
      <c r="M284" s="571" t="e">
        <f>IF(COUNTIF(J284,"mm"),IF(ISNA(VLOOKUP(G284,Matériaux!C:F,3,FALSE)*I284*(H284*10^-2)/1000),#N/A,VLOOKUP(G284,Matériaux!C:F,3,FALSE)*I284*(H284*10^-2)/1000),IF(ISNA(VLOOKUP(G284,Matériaux!C:F,3,FALSE)*I284*(H284*10^-2)),#N/A,VLOOKUP(G284,Matériaux!C:F,3,FALSE)*I284*(H284*10^-2)))</f>
        <v>#N/A</v>
      </c>
      <c r="N284" s="211"/>
      <c r="O284" s="67"/>
      <c r="P284" s="58"/>
    </row>
    <row r="285" spans="1:16" s="59" customFormat="1" ht="17.100000000000001" customHeight="1" x14ac:dyDescent="0.35">
      <c r="B285" s="212" t="s">
        <v>30</v>
      </c>
      <c r="C285" s="324"/>
      <c r="D285" s="680"/>
      <c r="E285" s="680"/>
      <c r="F285" s="680"/>
      <c r="G285" s="331"/>
      <c r="H285" s="332"/>
      <c r="I285" s="333"/>
      <c r="J285" s="478" t="str">
        <f>IF((IF(ISNA(VLOOKUP(G285,Matériaux!C:G,4,FALSE)),"",VLOOKUP(G285,Matériaux!C:G,4,FALSE)))="mᶾ","mm",IF(ISNA(VLOOKUP(G285,Matériaux!C:G,4,FALSE)),"",VLOOKUP(G285,Matériaux!C:G,4,FALSE)))</f>
        <v/>
      </c>
      <c r="K285" s="479" t="str">
        <f>IF(ISNA(VLOOKUP(G285,Matériaux!C:G,5,FALSE)),"",VLOOKUP(G285,Matériaux!C:G,5,FALSE))</f>
        <v/>
      </c>
      <c r="L285" s="571" t="e">
        <f>IF(COUNTIF(J285,"mm"),IF(ISNA(VLOOKUP(G285,Matériaux!C:F,2,FALSE)*I285*(H285*10^-2)/1000),#N/A,VLOOKUP(G285,Matériaux!C:F,2,FALSE)*I285*(H285*10^-2)/1000),IF(ISNA(VLOOKUP(G285,Matériaux!C:F,2,FALSE)*I285*(H285*10^-2)),#N/A,VLOOKUP(G285,Matériaux!C:F,2,FALSE)*I285*(H285*10^-2)))</f>
        <v>#N/A</v>
      </c>
      <c r="M285" s="571" t="e">
        <f>IF(COUNTIF(J285,"mm"),IF(ISNA(VLOOKUP(G285,Matériaux!C:F,3,FALSE)*I285*(H285*10^-2)/1000),#N/A,VLOOKUP(G285,Matériaux!C:F,3,FALSE)*I285*(H285*10^-2)/1000),IF(ISNA(VLOOKUP(G285,Matériaux!C:F,3,FALSE)*I285*(H285*10^-2)),#N/A,VLOOKUP(G285,Matériaux!C:F,3,FALSE)*I285*(H285*10^-2)))</f>
        <v>#N/A</v>
      </c>
      <c r="N285" s="211"/>
      <c r="O285" s="67"/>
      <c r="P285" s="58"/>
    </row>
    <row r="286" spans="1:16" s="59" customFormat="1" ht="17.100000000000001" customHeight="1" x14ac:dyDescent="0.35">
      <c r="B286" s="212" t="s">
        <v>31</v>
      </c>
      <c r="C286" s="324"/>
      <c r="D286" s="680"/>
      <c r="E286" s="680"/>
      <c r="F286" s="680"/>
      <c r="G286" s="331"/>
      <c r="H286" s="332"/>
      <c r="I286" s="333"/>
      <c r="J286" s="478" t="str">
        <f>IF((IF(ISNA(VLOOKUP(G286,Matériaux!C:G,4,FALSE)),"",VLOOKUP(G286,Matériaux!C:G,4,FALSE)))="mᶾ","mm",IF(ISNA(VLOOKUP(G286,Matériaux!C:G,4,FALSE)),"",VLOOKUP(G286,Matériaux!C:G,4,FALSE)))</f>
        <v/>
      </c>
      <c r="K286" s="479" t="str">
        <f>IF(ISNA(VLOOKUP(G286,Matériaux!C:G,5,FALSE)),"",VLOOKUP(G286,Matériaux!C:G,5,FALSE))</f>
        <v/>
      </c>
      <c r="L286" s="571" t="e">
        <f>IF(COUNTIF(J286,"mm"),IF(ISNA(VLOOKUP(G286,Matériaux!C:F,2,FALSE)*I286*(H286*10^-2)/1000),#N/A,VLOOKUP(G286,Matériaux!C:F,2,FALSE)*I286*(H286*10^-2)/1000),IF(ISNA(VLOOKUP(G286,Matériaux!C:F,2,FALSE)*I286*(H286*10^-2)),#N/A,VLOOKUP(G286,Matériaux!C:F,2,FALSE)*I286*(H286*10^-2)))</f>
        <v>#N/A</v>
      </c>
      <c r="M286" s="571" t="e">
        <f>IF(COUNTIF(J286,"mm"),IF(ISNA(VLOOKUP(G286,Matériaux!C:F,3,FALSE)*I286*(H286*10^-2)/1000),#N/A,VLOOKUP(G286,Matériaux!C:F,3,FALSE)*I286*(H286*10^-2)/1000),IF(ISNA(VLOOKUP(G286,Matériaux!C:F,3,FALSE)*I286*(H286*10^-2)),#N/A,VLOOKUP(G286,Matériaux!C:F,3,FALSE)*I286*(H286*10^-2)))</f>
        <v>#N/A</v>
      </c>
      <c r="N286" s="211"/>
      <c r="O286" s="67"/>
      <c r="P286" s="58"/>
    </row>
    <row r="287" spans="1:16" s="59" customFormat="1" ht="17.100000000000001" customHeight="1" x14ac:dyDescent="0.35">
      <c r="B287" s="212" t="s">
        <v>58</v>
      </c>
      <c r="C287" s="324"/>
      <c r="D287" s="680"/>
      <c r="E287" s="680"/>
      <c r="F287" s="680"/>
      <c r="G287" s="331"/>
      <c r="H287" s="332"/>
      <c r="I287" s="333"/>
      <c r="J287" s="478" t="str">
        <f>IF((IF(ISNA(VLOOKUP(G287,Matériaux!C:G,4,FALSE)),"",VLOOKUP(G287,Matériaux!C:G,4,FALSE)))="mᶾ","mm",IF(ISNA(VLOOKUP(G287,Matériaux!C:G,4,FALSE)),"",VLOOKUP(G287,Matériaux!C:G,4,FALSE)))</f>
        <v/>
      </c>
      <c r="K287" s="479" t="str">
        <f>IF(ISNA(VLOOKUP(G287,Matériaux!C:G,5,FALSE)),"",VLOOKUP(G287,Matériaux!C:G,5,FALSE))</f>
        <v/>
      </c>
      <c r="L287" s="571" t="e">
        <f>IF(COUNTIF(J287,"mm"),IF(ISNA(VLOOKUP(G287,Matériaux!C:F,2,FALSE)*I287*(H287*10^-2)/1000),#N/A,VLOOKUP(G287,Matériaux!C:F,2,FALSE)*I287*(H287*10^-2)/1000),IF(ISNA(VLOOKUP(G287,Matériaux!C:F,2,FALSE)*I287*(H287*10^-2)),#N/A,VLOOKUP(G287,Matériaux!C:F,2,FALSE)*I287*(H287*10^-2)))</f>
        <v>#N/A</v>
      </c>
      <c r="M287" s="571" t="e">
        <f>IF(COUNTIF(J287,"mm"),IF(ISNA(VLOOKUP(G287,Matériaux!C:F,3,FALSE)*I287*(H287*10^-2)/1000),#N/A,VLOOKUP(G287,Matériaux!C:F,3,FALSE)*I287*(H287*10^-2)/1000),IF(ISNA(VLOOKUP(G287,Matériaux!C:F,3,FALSE)*I287*(H287*10^-2)),#N/A,VLOOKUP(G287,Matériaux!C:F,3,FALSE)*I287*(H287*10^-2)))</f>
        <v>#N/A</v>
      </c>
      <c r="N287" s="211"/>
      <c r="O287" s="67"/>
      <c r="P287" s="58"/>
    </row>
    <row r="288" spans="1:16" s="59" customFormat="1" ht="17.100000000000001" customHeight="1" x14ac:dyDescent="0.35">
      <c r="B288" s="212" t="s">
        <v>62</v>
      </c>
      <c r="C288" s="324"/>
      <c r="D288" s="682"/>
      <c r="E288" s="683"/>
      <c r="F288" s="684"/>
      <c r="G288" s="331"/>
      <c r="H288" s="332"/>
      <c r="I288" s="333"/>
      <c r="J288" s="478" t="str">
        <f>IF((IF(ISNA(VLOOKUP(G288,Matériaux!C:G,4,FALSE)),"",VLOOKUP(G288,Matériaux!C:G,4,FALSE)))="mᶾ","mm",IF(ISNA(VLOOKUP(G288,Matériaux!C:G,4,FALSE)),"",VLOOKUP(G288,Matériaux!C:G,4,FALSE)))</f>
        <v/>
      </c>
      <c r="K288" s="479" t="str">
        <f>IF(ISNA(VLOOKUP(G288,Matériaux!C:G,5,FALSE)),"",VLOOKUP(G288,Matériaux!C:G,5,FALSE))</f>
        <v/>
      </c>
      <c r="L288" s="571" t="e">
        <f>IF(COUNTIF(J288,"mm"),IF(ISNA(VLOOKUP(G288,Matériaux!C:F,2,FALSE)*I288*(H288*10^-2)/1000),#N/A,VLOOKUP(G288,Matériaux!C:F,2,FALSE)*I288*(H288*10^-2)/1000),IF(ISNA(VLOOKUP(G288,Matériaux!C:F,2,FALSE)*I288*(H288*10^-2)),#N/A,VLOOKUP(G288,Matériaux!C:F,2,FALSE)*I288*(H288*10^-2)))</f>
        <v>#N/A</v>
      </c>
      <c r="M288" s="571" t="e">
        <f>IF(COUNTIF(J288,"mm"),IF(ISNA(VLOOKUP(G288,Matériaux!C:F,3,FALSE)*I288*(H288*10^-2)/1000),#N/A,VLOOKUP(G288,Matériaux!C:F,3,FALSE)*I288*(H288*10^-2)/1000),IF(ISNA(VLOOKUP(G288,Matériaux!C:F,3,FALSE)*I288*(H288*10^-2)),#N/A,VLOOKUP(G288,Matériaux!C:F,3,FALSE)*I288*(H288*10^-2)))</f>
        <v>#N/A</v>
      </c>
      <c r="N288" s="211"/>
      <c r="O288" s="67"/>
      <c r="P288" s="58"/>
    </row>
    <row r="289" spans="1:16" s="59" customFormat="1" ht="17.100000000000001" customHeight="1" x14ac:dyDescent="0.35">
      <c r="B289" s="212" t="s">
        <v>63</v>
      </c>
      <c r="C289" s="324"/>
      <c r="D289" s="682"/>
      <c r="E289" s="683"/>
      <c r="F289" s="684"/>
      <c r="G289" s="331"/>
      <c r="H289" s="332"/>
      <c r="I289" s="333"/>
      <c r="J289" s="478" t="str">
        <f>IF((IF(ISNA(VLOOKUP(G289,Matériaux!C:G,4,FALSE)),"",VLOOKUP(G289,Matériaux!C:G,4,FALSE)))="mᶾ","mm",IF(ISNA(VLOOKUP(G289,Matériaux!C:G,4,FALSE)),"",VLOOKUP(G289,Matériaux!C:G,4,FALSE)))</f>
        <v/>
      </c>
      <c r="K289" s="479" t="str">
        <f>IF(ISNA(VLOOKUP(G289,Matériaux!C:G,5,FALSE)),"",VLOOKUP(G289,Matériaux!C:G,5,FALSE))</f>
        <v/>
      </c>
      <c r="L289" s="571" t="e">
        <f>IF(COUNTIF(J289,"mm"),IF(ISNA(VLOOKUP(G289,Matériaux!C:F,2,FALSE)*I289*(H289*10^-2)/1000),#N/A,VLOOKUP(G289,Matériaux!C:F,2,FALSE)*I289*(H289*10^-2)/1000),IF(ISNA(VLOOKUP(G289,Matériaux!C:F,2,FALSE)*I289*(H289*10^-2)),#N/A,VLOOKUP(G289,Matériaux!C:F,2,FALSE)*I289*(H289*10^-2)))</f>
        <v>#N/A</v>
      </c>
      <c r="M289" s="571" t="e">
        <f>IF(COUNTIF(J289,"mm"),IF(ISNA(VLOOKUP(G289,Matériaux!C:F,3,FALSE)*I289*(H289*10^-2)/1000),#N/A,VLOOKUP(G289,Matériaux!C:F,3,FALSE)*I289*(H289*10^-2)/1000),IF(ISNA(VLOOKUP(G289,Matériaux!C:F,3,FALSE)*I289*(H289*10^-2)),#N/A,VLOOKUP(G289,Matériaux!C:F,3,FALSE)*I289*(H289*10^-2)))</f>
        <v>#N/A</v>
      </c>
      <c r="N289" s="211"/>
      <c r="O289" s="67"/>
      <c r="P289" s="58"/>
    </row>
    <row r="290" spans="1:16" s="59" customFormat="1" ht="17.100000000000001" customHeight="1" x14ac:dyDescent="0.35">
      <c r="B290" s="212" t="s">
        <v>336</v>
      </c>
      <c r="C290" s="324"/>
      <c r="D290" s="682"/>
      <c r="E290" s="683"/>
      <c r="F290" s="684"/>
      <c r="G290" s="331"/>
      <c r="H290" s="332"/>
      <c r="I290" s="333"/>
      <c r="J290" s="478" t="str">
        <f>IF((IF(ISNA(VLOOKUP(G290,Matériaux!C:G,4,FALSE)),"",VLOOKUP(G290,Matériaux!C:G,4,FALSE)))="mᶾ","mm",IF(ISNA(VLOOKUP(G290,Matériaux!C:G,4,FALSE)),"",VLOOKUP(G290,Matériaux!C:G,4,FALSE)))</f>
        <v/>
      </c>
      <c r="K290" s="479" t="str">
        <f>IF(ISNA(VLOOKUP(G290,Matériaux!C:G,5,FALSE)),"",VLOOKUP(G290,Matériaux!C:G,5,FALSE))</f>
        <v/>
      </c>
      <c r="L290" s="571" t="e">
        <f>IF(COUNTIF(J290,"mm"),IF(ISNA(VLOOKUP(G290,Matériaux!C:F,2,FALSE)*I290*(H290*10^-2)/1000),#N/A,VLOOKUP(G290,Matériaux!C:F,2,FALSE)*I290*(H290*10^-2)/1000),IF(ISNA(VLOOKUP(G290,Matériaux!C:F,2,FALSE)*I290*(H290*10^-2)),#N/A,VLOOKUP(G290,Matériaux!C:F,2,FALSE)*I290*(H290*10^-2)))</f>
        <v>#N/A</v>
      </c>
      <c r="M290" s="571" t="e">
        <f>IF(COUNTIF(J290,"mm"),IF(ISNA(VLOOKUP(G290,Matériaux!C:F,3,FALSE)*I290*(H290*10^-2)/1000),#N/A,VLOOKUP(G290,Matériaux!C:F,3,FALSE)*I290*(H290*10^-2)/1000),IF(ISNA(VLOOKUP(G290,Matériaux!C:F,3,FALSE)*I290*(H290*10^-2)),#N/A,VLOOKUP(G290,Matériaux!C:F,3,FALSE)*I290*(H290*10^-2)))</f>
        <v>#N/A</v>
      </c>
      <c r="N290" s="211"/>
      <c r="O290" s="67"/>
      <c r="P290" s="58"/>
    </row>
    <row r="291" spans="1:16" s="59" customFormat="1" ht="17.100000000000001" customHeight="1" x14ac:dyDescent="0.35">
      <c r="B291" s="212" t="s">
        <v>337</v>
      </c>
      <c r="C291" s="324"/>
      <c r="D291" s="685"/>
      <c r="E291" s="685"/>
      <c r="F291" s="685"/>
      <c r="G291" s="331"/>
      <c r="H291" s="332"/>
      <c r="I291" s="333"/>
      <c r="J291" s="478" t="str">
        <f>IF((IF(ISNA(VLOOKUP(G291,Matériaux!C:G,4,FALSE)),"",VLOOKUP(G291,Matériaux!C:G,4,FALSE)))="mᶾ","mm",IF(ISNA(VLOOKUP(G291,Matériaux!C:G,4,FALSE)),"",VLOOKUP(G291,Matériaux!C:G,4,FALSE)))</f>
        <v/>
      </c>
      <c r="K291" s="479" t="str">
        <f>IF(ISNA(VLOOKUP(G291,Matériaux!C:G,5,FALSE)),"",VLOOKUP(G291,Matériaux!C:G,5,FALSE))</f>
        <v/>
      </c>
      <c r="L291" s="571" t="e">
        <f>IF(COUNTIF(J291,"mm"),IF(ISNA(VLOOKUP(G291,Matériaux!C:F,2,FALSE)*I291*(H291*10^-2)/1000),#N/A,VLOOKUP(G291,Matériaux!C:F,2,FALSE)*I291*(H291*10^-2)/1000),IF(ISNA(VLOOKUP(G291,Matériaux!C:F,2,FALSE)*I291*(H291*10^-2)),#N/A,VLOOKUP(G291,Matériaux!C:F,2,FALSE)*I291*(H291*10^-2)))</f>
        <v>#N/A</v>
      </c>
      <c r="M291" s="571" t="e">
        <f>IF(COUNTIF(J291,"mm"),IF(ISNA(VLOOKUP(G291,Matériaux!C:F,3,FALSE)*I291*(H291*10^-2)/1000),#N/A,VLOOKUP(G291,Matériaux!C:F,3,FALSE)*I291*(H291*10^-2)/1000),IF(ISNA(VLOOKUP(G291,Matériaux!C:F,3,FALSE)*I291*(H291*10^-2)),#N/A,VLOOKUP(G291,Matériaux!C:F,3,FALSE)*I291*(H291*10^-2)))</f>
        <v>#N/A</v>
      </c>
      <c r="N291" s="211"/>
      <c r="O291" s="67"/>
      <c r="P291" s="58"/>
    </row>
    <row r="292" spans="1:16" s="59" customFormat="1" ht="17.100000000000001" customHeight="1" x14ac:dyDescent="0.35">
      <c r="B292" s="212" t="s">
        <v>338</v>
      </c>
      <c r="C292" s="324"/>
      <c r="D292" s="682"/>
      <c r="E292" s="683"/>
      <c r="F292" s="684"/>
      <c r="G292" s="331"/>
      <c r="H292" s="332"/>
      <c r="I292" s="333"/>
      <c r="J292" s="478" t="str">
        <f>IF((IF(ISNA(VLOOKUP(G292,Matériaux!C:G,4,FALSE)),"",VLOOKUP(G292,Matériaux!C:G,4,FALSE)))="mᶾ","mm",IF(ISNA(VLOOKUP(G292,Matériaux!C:G,4,FALSE)),"",VLOOKUP(G292,Matériaux!C:G,4,FALSE)))</f>
        <v/>
      </c>
      <c r="K292" s="479" t="str">
        <f>IF(ISNA(VLOOKUP(G292,Matériaux!C:G,5,FALSE)),"",VLOOKUP(G292,Matériaux!C:G,5,FALSE))</f>
        <v/>
      </c>
      <c r="L292" s="571" t="e">
        <f>IF(COUNTIF(J292,"mm"),IF(ISNA(VLOOKUP(G292,Matériaux!C:F,2,FALSE)*I292*(H292*10^-2)/1000),#N/A,VLOOKUP(G292,Matériaux!C:F,2,FALSE)*I292*(H292*10^-2)/1000),IF(ISNA(VLOOKUP(G292,Matériaux!C:F,2,FALSE)*I292*(H292*10^-2)),#N/A,VLOOKUP(G292,Matériaux!C:F,2,FALSE)*I292*(H292*10^-2)))</f>
        <v>#N/A</v>
      </c>
      <c r="M292" s="571" t="e">
        <f>IF(COUNTIF(J292,"mm"),IF(ISNA(VLOOKUP(G292,Matériaux!C:F,3,FALSE)*I292*(H292*10^-2)/1000),#N/A,VLOOKUP(G292,Matériaux!C:F,3,FALSE)*I292*(H292*10^-2)/1000),IF(ISNA(VLOOKUP(G292,Matériaux!C:F,3,FALSE)*I292*(H292*10^-2)),#N/A,VLOOKUP(G292,Matériaux!C:F,3,FALSE)*I292*(H292*10^-2)))</f>
        <v>#N/A</v>
      </c>
      <c r="N292" s="211"/>
      <c r="O292" s="67"/>
      <c r="P292" s="58"/>
    </row>
    <row r="293" spans="1:16" s="59" customFormat="1" ht="17.100000000000001" customHeight="1" x14ac:dyDescent="0.35">
      <c r="B293" s="212" t="s">
        <v>339</v>
      </c>
      <c r="C293" s="324"/>
      <c r="D293" s="685"/>
      <c r="E293" s="685"/>
      <c r="F293" s="685"/>
      <c r="G293" s="331"/>
      <c r="H293" s="332"/>
      <c r="I293" s="333"/>
      <c r="J293" s="478" t="str">
        <f>IF((IF(ISNA(VLOOKUP(G293,Matériaux!C:G,4,FALSE)),"",VLOOKUP(G293,Matériaux!C:G,4,FALSE)))="mᶾ","mm",IF(ISNA(VLOOKUP(G293,Matériaux!C:G,4,FALSE)),"",VLOOKUP(G293,Matériaux!C:G,4,FALSE)))</f>
        <v/>
      </c>
      <c r="K293" s="479" t="str">
        <f>IF(ISNA(VLOOKUP(G293,Matériaux!C:G,5,FALSE)),"",VLOOKUP(G293,Matériaux!C:G,5,FALSE))</f>
        <v/>
      </c>
      <c r="L293" s="571" t="e">
        <f>IF(COUNTIF(J293,"mm"),IF(ISNA(VLOOKUP(G293,Matériaux!C:F,2,FALSE)*I293*(H293*10^-2)/1000),#N/A,VLOOKUP(G293,Matériaux!C:F,2,FALSE)*I293*(H293*10^-2)/1000),IF(ISNA(VLOOKUP(G293,Matériaux!C:F,2,FALSE)*I293*(H293*10^-2)),#N/A,VLOOKUP(G293,Matériaux!C:F,2,FALSE)*I293*(H293*10^-2)))</f>
        <v>#N/A</v>
      </c>
      <c r="M293" s="571" t="e">
        <f>IF(COUNTIF(J293,"mm"),IF(ISNA(VLOOKUP(G293,Matériaux!C:F,3,FALSE)*I293*(H293*10^-2)/1000),#N/A,VLOOKUP(G293,Matériaux!C:F,3,FALSE)*I293*(H293*10^-2)/1000),IF(ISNA(VLOOKUP(G293,Matériaux!C:F,3,FALSE)*I293*(H293*10^-2)),#N/A,VLOOKUP(G293,Matériaux!C:F,3,FALSE)*I293*(H293*10^-2)))</f>
        <v>#N/A</v>
      </c>
      <c r="N293" s="211"/>
      <c r="O293" s="67"/>
      <c r="P293" s="58"/>
    </row>
    <row r="294" spans="1:16" s="59" customFormat="1" ht="21.75" thickBot="1" x14ac:dyDescent="0.4">
      <c r="B294" s="207"/>
      <c r="C294" s="208"/>
      <c r="D294" s="213"/>
      <c r="E294" s="208"/>
      <c r="F294" s="208"/>
      <c r="G294" s="214"/>
      <c r="H294" s="215"/>
      <c r="I294" s="216"/>
      <c r="J294" s="214"/>
      <c r="K294" s="214"/>
      <c r="L294" s="217" t="s">
        <v>146</v>
      </c>
      <c r="M294" s="218" t="s">
        <v>147</v>
      </c>
      <c r="N294" s="211"/>
      <c r="O294" s="67"/>
      <c r="P294" s="58"/>
    </row>
    <row r="295" spans="1:16" s="59" customFormat="1" ht="22.5" thickTop="1" thickBot="1" x14ac:dyDescent="0.4">
      <c r="B295" s="207"/>
      <c r="C295" s="208"/>
      <c r="D295" s="213"/>
      <c r="E295" s="213"/>
      <c r="F295" s="213"/>
      <c r="G295" s="213"/>
      <c r="H295" s="219"/>
      <c r="I295" s="219"/>
      <c r="J295" s="213"/>
      <c r="K295" s="213"/>
      <c r="L295" s="572">
        <f>IF(ISNA(SUMIF(L279:L293,"&lt;&gt;#N/A")),"",SUMIF(L279:L293,"&lt;&gt;#N/A"))</f>
        <v>0</v>
      </c>
      <c r="M295" s="573">
        <f>IF(ISNA(SUMIF(M279:M293,"&lt;&gt;#N/A")),"",SUMIF(M279:M293,"&lt;&gt;#N/A"))</f>
        <v>0</v>
      </c>
      <c r="N295" s="211"/>
      <c r="O295" s="67"/>
      <c r="P295" s="58"/>
    </row>
    <row r="296" spans="1:16" ht="12" customHeight="1" thickTop="1" thickBot="1" x14ac:dyDescent="0.3">
      <c r="B296" s="220"/>
      <c r="C296" s="221"/>
      <c r="D296" s="222"/>
      <c r="E296" s="222"/>
      <c r="F296" s="222"/>
      <c r="G296" s="222"/>
      <c r="H296" s="223"/>
      <c r="I296" s="223"/>
      <c r="J296" s="222"/>
      <c r="K296" s="222"/>
      <c r="L296" s="574">
        <f>IF(ISNA(SUMIF(L279:L293,"&lt;&gt;#N/A")),"",SUMIF(L279:L293,"&lt;&gt;#N/A"))</f>
        <v>0</v>
      </c>
      <c r="M296" s="574">
        <f>IF(ISNA(SUMIF(M279:M293,"&lt;&gt;#N/A")),"",SUMIF(M279:M293,"&lt;&gt;#N/A"))</f>
        <v>0</v>
      </c>
      <c r="N296" s="224"/>
      <c r="O296" s="34"/>
      <c r="P296" s="24"/>
    </row>
    <row r="297" spans="1:16" x14ac:dyDescent="0.25">
      <c r="A297" s="9"/>
      <c r="B297" s="24"/>
      <c r="C297" s="24"/>
      <c r="D297" s="24"/>
      <c r="E297" s="24"/>
      <c r="F297" s="24"/>
      <c r="G297" s="24"/>
      <c r="H297" s="24"/>
      <c r="I297" s="24"/>
      <c r="J297" s="24"/>
      <c r="K297" s="24"/>
      <c r="L297" s="24"/>
      <c r="M297" s="24"/>
      <c r="N297" s="24"/>
      <c r="O297" s="24"/>
      <c r="P297" s="24"/>
    </row>
    <row r="298" spans="1:16" x14ac:dyDescent="0.25">
      <c r="A298" s="9"/>
      <c r="B298" s="9"/>
      <c r="C298" s="9"/>
      <c r="D298" s="9"/>
      <c r="E298" s="9"/>
      <c r="F298" s="9"/>
      <c r="G298" s="9"/>
      <c r="H298" s="9"/>
      <c r="I298" s="9"/>
      <c r="J298" s="9"/>
      <c r="K298" s="9"/>
      <c r="L298" s="9"/>
      <c r="M298" s="9"/>
      <c r="N298" s="9"/>
      <c r="O298" s="9"/>
      <c r="P298" s="9"/>
    </row>
    <row r="299" spans="1:16" x14ac:dyDescent="0.25">
      <c r="A299" s="9"/>
      <c r="B299" s="9"/>
      <c r="C299" s="9"/>
      <c r="D299" s="9"/>
      <c r="E299" s="9"/>
      <c r="F299" s="9"/>
      <c r="G299" s="9"/>
      <c r="H299" s="9"/>
      <c r="I299" s="9"/>
      <c r="J299" s="9"/>
      <c r="K299" s="9"/>
      <c r="L299" s="9"/>
      <c r="M299" s="9"/>
      <c r="N299" s="9"/>
      <c r="O299" s="9"/>
      <c r="P299" s="9"/>
    </row>
    <row r="300" spans="1:16" x14ac:dyDescent="0.25">
      <c r="A300" s="9"/>
      <c r="B300" s="9"/>
      <c r="C300" s="9"/>
      <c r="D300" s="9"/>
      <c r="E300" s="9"/>
      <c r="F300" s="9"/>
      <c r="G300" s="9"/>
      <c r="H300" s="9"/>
      <c r="I300" s="9"/>
      <c r="J300" s="9"/>
      <c r="K300" s="9"/>
      <c r="L300" s="9"/>
      <c r="M300" s="9"/>
      <c r="N300" s="9"/>
      <c r="O300" s="9"/>
      <c r="P300" s="9"/>
    </row>
    <row r="301" spans="1:16" x14ac:dyDescent="0.25">
      <c r="A301" s="9"/>
      <c r="B301" s="9"/>
      <c r="C301" s="9"/>
      <c r="D301" s="9"/>
      <c r="E301" s="9"/>
      <c r="F301" s="9"/>
      <c r="G301" s="9"/>
      <c r="H301" s="9"/>
      <c r="I301" s="9"/>
      <c r="J301" s="9"/>
      <c r="K301" s="9"/>
      <c r="L301" s="9"/>
      <c r="M301" s="9"/>
      <c r="N301" s="9"/>
      <c r="O301" s="9"/>
      <c r="P301" s="9"/>
    </row>
    <row r="302" spans="1:16" x14ac:dyDescent="0.25">
      <c r="A302" s="9"/>
      <c r="B302" s="9"/>
      <c r="C302" s="438"/>
      <c r="D302" s="438"/>
      <c r="E302" s="9"/>
      <c r="F302" s="9"/>
      <c r="G302" s="9"/>
      <c r="H302" s="9"/>
      <c r="I302" s="9"/>
      <c r="J302" s="9"/>
      <c r="K302" s="9"/>
      <c r="L302" s="9"/>
      <c r="M302" s="9"/>
      <c r="N302" s="9"/>
      <c r="O302" s="9"/>
      <c r="P302" s="9"/>
    </row>
    <row r="303" spans="1:16" x14ac:dyDescent="0.25">
      <c r="A303" s="9"/>
      <c r="B303" s="9"/>
      <c r="C303" s="438"/>
      <c r="D303" s="438"/>
      <c r="E303" s="9"/>
      <c r="F303" s="9"/>
      <c r="G303" s="9"/>
      <c r="H303" s="9"/>
      <c r="I303" s="9"/>
      <c r="J303" s="9"/>
      <c r="K303" s="9"/>
      <c r="L303" s="9"/>
      <c r="M303" s="9"/>
      <c r="N303" s="9"/>
      <c r="O303" s="9"/>
      <c r="P303" s="9"/>
    </row>
    <row r="304" spans="1:16" x14ac:dyDescent="0.25">
      <c r="A304" s="9"/>
      <c r="B304" s="9"/>
      <c r="C304" s="438"/>
      <c r="D304" s="438"/>
      <c r="E304" s="9"/>
      <c r="F304" s="9"/>
      <c r="G304" s="9"/>
      <c r="H304" s="9"/>
      <c r="I304" s="9"/>
      <c r="J304" s="9"/>
      <c r="K304" s="9"/>
      <c r="L304" s="9"/>
      <c r="M304" s="9"/>
      <c r="N304" s="9"/>
      <c r="O304" s="9"/>
      <c r="P304" s="9"/>
    </row>
    <row r="305" spans="1:16" x14ac:dyDescent="0.25">
      <c r="A305" s="9"/>
      <c r="B305" s="9"/>
      <c r="C305" s="438"/>
      <c r="D305" s="438"/>
      <c r="E305" s="9"/>
      <c r="F305" s="9"/>
      <c r="G305" s="9"/>
      <c r="H305" s="9"/>
      <c r="I305" s="9"/>
      <c r="J305" s="9"/>
      <c r="K305" s="9"/>
      <c r="L305" s="9"/>
      <c r="M305" s="9"/>
      <c r="N305" s="9"/>
      <c r="O305" s="9"/>
      <c r="P305" s="9"/>
    </row>
    <row r="306" spans="1:16" x14ac:dyDescent="0.25">
      <c r="A306" s="9"/>
      <c r="B306" s="9"/>
      <c r="C306" s="438"/>
      <c r="D306" s="438"/>
      <c r="E306" s="9"/>
      <c r="F306" s="9"/>
      <c r="G306" s="9"/>
      <c r="H306" s="9"/>
      <c r="I306" s="9"/>
      <c r="J306" s="9"/>
      <c r="K306" s="9"/>
      <c r="L306" s="9"/>
      <c r="M306" s="9"/>
      <c r="N306" s="9"/>
      <c r="O306" s="9"/>
      <c r="P306" s="9"/>
    </row>
    <row r="307" spans="1:16" x14ac:dyDescent="0.25">
      <c r="A307" s="9"/>
      <c r="B307" s="9"/>
      <c r="C307" s="438"/>
      <c r="D307" s="438"/>
      <c r="E307" s="9"/>
      <c r="F307" s="9"/>
      <c r="G307" s="9"/>
      <c r="H307" s="9"/>
      <c r="I307" s="9"/>
      <c r="J307" s="9"/>
      <c r="K307" s="9"/>
      <c r="L307" s="9"/>
      <c r="M307" s="9"/>
      <c r="N307" s="9"/>
      <c r="O307" s="9"/>
      <c r="P307" s="9"/>
    </row>
    <row r="308" spans="1:16" x14ac:dyDescent="0.25">
      <c r="A308" s="9"/>
      <c r="B308" s="9"/>
      <c r="C308" s="438"/>
      <c r="D308" s="438"/>
      <c r="E308" s="9"/>
      <c r="F308" s="9"/>
      <c r="G308" s="9"/>
      <c r="H308" s="9"/>
      <c r="I308" s="9"/>
      <c r="J308" s="9"/>
      <c r="K308" s="9"/>
      <c r="L308" s="9"/>
      <c r="M308" s="9"/>
      <c r="N308" s="9"/>
      <c r="O308" s="9"/>
      <c r="P308" s="9"/>
    </row>
    <row r="309" spans="1:16" x14ac:dyDescent="0.25">
      <c r="A309" s="9"/>
      <c r="B309" s="9"/>
      <c r="C309" s="438"/>
      <c r="D309" s="438"/>
      <c r="E309" s="9"/>
      <c r="F309" s="9"/>
      <c r="G309" s="9"/>
      <c r="H309" s="9"/>
      <c r="I309" s="9"/>
      <c r="J309" s="9"/>
      <c r="K309" s="9"/>
      <c r="L309" s="9"/>
      <c r="M309" s="9"/>
      <c r="N309" s="9"/>
      <c r="O309" s="9"/>
      <c r="P309" s="9"/>
    </row>
    <row r="310" spans="1:16" x14ac:dyDescent="0.25">
      <c r="A310" s="9"/>
      <c r="B310" s="9"/>
      <c r="C310" s="438"/>
      <c r="D310" s="438"/>
      <c r="E310" s="9"/>
      <c r="F310" s="9"/>
      <c r="G310" s="9"/>
      <c r="H310" s="9"/>
      <c r="I310" s="9"/>
      <c r="J310" s="9"/>
      <c r="K310" s="9"/>
      <c r="L310" s="9"/>
      <c r="M310" s="9"/>
      <c r="N310" s="9"/>
      <c r="O310" s="9"/>
      <c r="P310" s="9"/>
    </row>
    <row r="311" spans="1:16" x14ac:dyDescent="0.25">
      <c r="A311" s="9"/>
      <c r="B311" s="9"/>
      <c r="C311" s="438"/>
      <c r="D311" s="438"/>
      <c r="E311" s="9"/>
      <c r="F311" s="9"/>
      <c r="G311" s="9"/>
      <c r="H311" s="9"/>
      <c r="I311" s="9"/>
      <c r="J311" s="9"/>
      <c r="K311" s="9"/>
      <c r="L311" s="9"/>
      <c r="M311" s="9"/>
      <c r="N311" s="9"/>
      <c r="O311" s="9"/>
      <c r="P311" s="9"/>
    </row>
    <row r="312" spans="1:16" x14ac:dyDescent="0.25">
      <c r="A312" s="9"/>
      <c r="B312" s="9"/>
      <c r="C312" s="438"/>
      <c r="D312" s="438"/>
      <c r="E312" s="9"/>
      <c r="F312" s="9"/>
      <c r="G312" s="9"/>
      <c r="H312" s="9"/>
      <c r="I312" s="9"/>
      <c r="J312" s="9"/>
      <c r="K312" s="9"/>
      <c r="L312" s="9"/>
      <c r="M312" s="9"/>
      <c r="N312" s="9"/>
      <c r="O312" s="9"/>
      <c r="P312" s="9"/>
    </row>
    <row r="313" spans="1:16" x14ac:dyDescent="0.25">
      <c r="A313" s="9"/>
      <c r="B313" s="9"/>
      <c r="C313" s="438"/>
      <c r="D313" s="438"/>
      <c r="E313" s="9"/>
      <c r="F313" s="9"/>
      <c r="G313" s="9"/>
      <c r="H313" s="9"/>
      <c r="I313" s="9"/>
      <c r="J313" s="9"/>
      <c r="K313" s="9"/>
      <c r="L313" s="9"/>
      <c r="M313" s="9"/>
      <c r="N313" s="9"/>
      <c r="O313" s="9"/>
      <c r="P313" s="9"/>
    </row>
    <row r="314" spans="1:16" x14ac:dyDescent="0.25">
      <c r="A314" s="9"/>
      <c r="B314" s="9"/>
      <c r="C314" s="438"/>
      <c r="D314" s="438"/>
      <c r="E314" s="9"/>
      <c r="F314" s="9"/>
      <c r="G314" s="9"/>
      <c r="H314" s="9"/>
      <c r="I314" s="9"/>
      <c r="J314" s="9"/>
      <c r="K314" s="9"/>
      <c r="L314" s="9"/>
      <c r="M314" s="9"/>
      <c r="N314" s="9"/>
      <c r="O314" s="9"/>
      <c r="P314" s="9"/>
    </row>
    <row r="315" spans="1:16" x14ac:dyDescent="0.25">
      <c r="A315" s="9"/>
      <c r="B315" s="9"/>
      <c r="C315" s="438"/>
      <c r="D315" s="438"/>
      <c r="E315" s="9"/>
      <c r="F315" s="9"/>
      <c r="G315" s="9"/>
      <c r="H315" s="9"/>
      <c r="I315" s="9"/>
      <c r="J315" s="9"/>
      <c r="K315" s="9"/>
      <c r="L315" s="9"/>
      <c r="M315" s="9"/>
      <c r="N315" s="9"/>
      <c r="O315" s="9"/>
      <c r="P315" s="9"/>
    </row>
    <row r="316" spans="1:16" x14ac:dyDescent="0.25">
      <c r="A316" s="9"/>
      <c r="B316" s="9"/>
      <c r="C316" s="9"/>
      <c r="D316" s="9"/>
      <c r="E316" s="9"/>
      <c r="F316" s="9"/>
      <c r="G316" s="9"/>
      <c r="H316" s="9"/>
      <c r="I316" s="9"/>
      <c r="J316" s="9"/>
      <c r="K316" s="9"/>
      <c r="L316" s="9"/>
      <c r="M316" s="9"/>
      <c r="N316" s="9"/>
      <c r="O316" s="9"/>
      <c r="P316" s="9"/>
    </row>
    <row r="317" spans="1:16" x14ac:dyDescent="0.25">
      <c r="A317" s="9"/>
      <c r="B317" s="9"/>
      <c r="C317" s="9"/>
      <c r="D317" s="9"/>
      <c r="E317" s="9"/>
      <c r="F317" s="9"/>
      <c r="G317" s="9"/>
      <c r="H317" s="9"/>
      <c r="I317" s="9"/>
      <c r="J317" s="9"/>
      <c r="K317" s="9"/>
      <c r="L317" s="9"/>
      <c r="M317" s="9"/>
      <c r="N317" s="9"/>
      <c r="O317" s="9"/>
      <c r="P317" s="9"/>
    </row>
    <row r="318" spans="1:16" x14ac:dyDescent="0.25">
      <c r="A318" s="9"/>
      <c r="B318" s="9"/>
      <c r="C318" s="9"/>
      <c r="D318" s="9"/>
      <c r="E318" s="9"/>
      <c r="F318" s="9"/>
      <c r="G318" s="9"/>
      <c r="H318" s="9"/>
      <c r="I318" s="9"/>
      <c r="J318" s="9"/>
      <c r="K318" s="9"/>
      <c r="L318" s="9"/>
      <c r="M318" s="9"/>
      <c r="N318" s="9"/>
      <c r="O318" s="9"/>
      <c r="P318" s="9"/>
    </row>
    <row r="319" spans="1:16" ht="15.75" thickBot="1" x14ac:dyDescent="0.3">
      <c r="A319" s="9"/>
      <c r="B319" s="9"/>
      <c r="C319" s="9"/>
      <c r="D319" s="9"/>
      <c r="E319" s="9"/>
      <c r="F319" s="9"/>
      <c r="G319" s="9"/>
      <c r="H319" s="9"/>
      <c r="I319" s="9"/>
      <c r="J319" s="9"/>
      <c r="K319" s="9"/>
      <c r="L319" s="9"/>
      <c r="M319" s="9"/>
      <c r="N319" s="9"/>
      <c r="O319" s="9"/>
      <c r="P319" s="9"/>
    </row>
    <row r="320" spans="1:16" s="59" customFormat="1" ht="21" x14ac:dyDescent="0.35">
      <c r="B320" s="60"/>
      <c r="C320" s="61"/>
      <c r="D320" s="319"/>
      <c r="E320" s="320" t="s">
        <v>340</v>
      </c>
      <c r="F320" s="321"/>
      <c r="G320" s="321"/>
      <c r="H320" s="63"/>
      <c r="I320" s="63"/>
      <c r="J320" s="63"/>
      <c r="K320" s="63"/>
      <c r="L320" s="63"/>
      <c r="M320" s="63"/>
      <c r="N320" s="64"/>
      <c r="O320" s="65"/>
    </row>
    <row r="321" spans="2:15" s="84" customFormat="1" ht="33.75" customHeight="1" x14ac:dyDescent="0.55000000000000004">
      <c r="B321" s="81"/>
      <c r="C321" s="335" t="s">
        <v>143</v>
      </c>
      <c r="D321" s="356">
        <f>D276+1</f>
        <v>8</v>
      </c>
      <c r="E321" s="686"/>
      <c r="F321" s="686"/>
      <c r="G321" s="686"/>
      <c r="H321" s="686"/>
      <c r="I321" s="686"/>
      <c r="J321" s="686"/>
      <c r="K321" s="686"/>
      <c r="L321" s="686"/>
      <c r="M321" s="686"/>
      <c r="N321" s="85"/>
      <c r="O321" s="86"/>
    </row>
    <row r="322" spans="2:15" ht="7.5" customHeight="1" x14ac:dyDescent="0.25">
      <c r="B322" s="37"/>
      <c r="C322" s="24"/>
      <c r="D322" s="25"/>
      <c r="E322" s="26"/>
      <c r="F322" s="9"/>
      <c r="G322" s="9"/>
      <c r="H322" s="27"/>
      <c r="I322" s="9"/>
      <c r="J322" s="439"/>
      <c r="K322" s="439"/>
      <c r="L322" s="439"/>
      <c r="M322" s="439"/>
      <c r="N322" s="575"/>
      <c r="O322" s="9"/>
    </row>
    <row r="323" spans="2:15" s="318" customFormat="1" ht="48" customHeight="1" x14ac:dyDescent="0.2">
      <c r="B323" s="312"/>
      <c r="C323" s="226" t="s">
        <v>59</v>
      </c>
      <c r="D323" s="681" t="s">
        <v>61</v>
      </c>
      <c r="E323" s="681"/>
      <c r="F323" s="681"/>
      <c r="G323" s="209" t="s">
        <v>117</v>
      </c>
      <c r="H323" s="210" t="s">
        <v>48</v>
      </c>
      <c r="I323" s="210" t="s">
        <v>144</v>
      </c>
      <c r="J323" s="298" t="s">
        <v>19</v>
      </c>
      <c r="K323" s="313" t="s">
        <v>126</v>
      </c>
      <c r="L323" s="210" t="s">
        <v>32</v>
      </c>
      <c r="M323" s="210" t="s">
        <v>33</v>
      </c>
      <c r="N323" s="314"/>
      <c r="O323" s="315"/>
    </row>
    <row r="324" spans="2:15" s="59" customFormat="1" ht="17.100000000000001" customHeight="1" x14ac:dyDescent="0.35">
      <c r="B324" s="212" t="s">
        <v>24</v>
      </c>
      <c r="C324" s="324"/>
      <c r="D324" s="680"/>
      <c r="E324" s="680"/>
      <c r="F324" s="680"/>
      <c r="G324" s="331"/>
      <c r="H324" s="332"/>
      <c r="I324" s="333"/>
      <c r="J324" s="478" t="str">
        <f>IF((IF(ISNA(VLOOKUP(G324,Matériaux!C:G,4,FALSE)),"",VLOOKUP(G324,Matériaux!C:G,4,FALSE)))="mᶾ","mm",IF(ISNA(VLOOKUP(G324,Matériaux!C:G,4,FALSE)),"",VLOOKUP(G324,Matériaux!C:G,4,FALSE)))</f>
        <v/>
      </c>
      <c r="K324" s="479" t="str">
        <f>IF(ISNA(VLOOKUP(G324,Matériaux!C:G,5,FALSE)),"",VLOOKUP(G324,Matériaux!C:G,5,FALSE))</f>
        <v/>
      </c>
      <c r="L324" s="571" t="e">
        <f>IF(COUNTIF(J324,"mm"),IF(ISNA(VLOOKUP(G324,Matériaux!C:F,2,FALSE)*I324*(H324*10^-2)/1000),#N/A,VLOOKUP(G324,Matériaux!C:F,2,FALSE)*I324*(H324*10^-2)/1000),IF(ISNA(VLOOKUP(G324,Matériaux!C:F,2,FALSE)*I324*(H324*10^-2)),#N/A,VLOOKUP(G324,Matériaux!C:F,2,FALSE)*I324*(H324*10^-2)))</f>
        <v>#N/A</v>
      </c>
      <c r="M324" s="571" t="e">
        <f>IF(COUNTIF(J324,"mm"),IF(ISNA(VLOOKUP(G324,Matériaux!C:F,3,FALSE)*I324*(H324*10^-2)/1000),#N/A,VLOOKUP(G324,Matériaux!C:F,3,FALSE)*I324*(H324*10^-2)/1000),IF(ISNA(VLOOKUP(G324,Matériaux!C:F,3,FALSE)*I324*(H324*10^-2)),#N/A,VLOOKUP(G324,Matériaux!C:F,3,FALSE)*I324*(H324*10^-2)))</f>
        <v>#N/A</v>
      </c>
      <c r="N324" s="211"/>
      <c r="O324" s="67"/>
    </row>
    <row r="325" spans="2:15" s="59" customFormat="1" ht="17.100000000000001" customHeight="1" x14ac:dyDescent="0.35">
      <c r="B325" s="212" t="s">
        <v>25</v>
      </c>
      <c r="C325" s="324"/>
      <c r="D325" s="680"/>
      <c r="E325" s="680"/>
      <c r="F325" s="680"/>
      <c r="G325" s="331"/>
      <c r="H325" s="332"/>
      <c r="I325" s="333"/>
      <c r="J325" s="478" t="str">
        <f>IF((IF(ISNA(VLOOKUP(G325,Matériaux!C:G,4,FALSE)),"",VLOOKUP(G325,Matériaux!C:G,4,FALSE)))="mᶾ","mm",IF(ISNA(VLOOKUP(G325,Matériaux!C:G,4,FALSE)),"",VLOOKUP(G325,Matériaux!C:G,4,FALSE)))</f>
        <v/>
      </c>
      <c r="K325" s="479" t="str">
        <f>IF(ISNA(VLOOKUP(G325,Matériaux!C:G,5,FALSE)),"",VLOOKUP(G325,Matériaux!C:G,5,FALSE))</f>
        <v/>
      </c>
      <c r="L325" s="571" t="e">
        <f>IF(COUNTIF(J325,"mm"),IF(ISNA(VLOOKUP(G325,Matériaux!C:F,2,FALSE)*I325*(H325*10^-2)/1000),#N/A,VLOOKUP(G325,Matériaux!C:F,2,FALSE)*I325*(H325*10^-2)/1000),IF(ISNA(VLOOKUP(G325,Matériaux!C:F,2,FALSE)*I325*(H325*10^-2)),#N/A,VLOOKUP(G325,Matériaux!C:F,2,FALSE)*I325*(H325*10^-2)))</f>
        <v>#N/A</v>
      </c>
      <c r="M325" s="571" t="e">
        <f>IF(COUNTIF(J325,"mm"),IF(ISNA(VLOOKUP(G325,Matériaux!C:F,3,FALSE)*I325*(H325*10^-2)/1000),#N/A,VLOOKUP(G325,Matériaux!C:F,3,FALSE)*I325*(H325*10^-2)/1000),IF(ISNA(VLOOKUP(G325,Matériaux!C:F,3,FALSE)*I325*(H325*10^-2)),#N/A,VLOOKUP(G325,Matériaux!C:F,3,FALSE)*I325*(H325*10^-2)))</f>
        <v>#N/A</v>
      </c>
      <c r="N325" s="211"/>
      <c r="O325" s="67"/>
    </row>
    <row r="326" spans="2:15" s="59" customFormat="1" ht="17.100000000000001" customHeight="1" x14ac:dyDescent="0.35">
      <c r="B326" s="212" t="s">
        <v>26</v>
      </c>
      <c r="C326" s="324"/>
      <c r="D326" s="680"/>
      <c r="E326" s="680"/>
      <c r="F326" s="680"/>
      <c r="G326" s="331"/>
      <c r="H326" s="332"/>
      <c r="I326" s="333"/>
      <c r="J326" s="478" t="str">
        <f>IF((IF(ISNA(VLOOKUP(G326,Matériaux!C:G,4,FALSE)),"",VLOOKUP(G326,Matériaux!C:G,4,FALSE)))="mᶾ","mm",IF(ISNA(VLOOKUP(G326,Matériaux!C:G,4,FALSE)),"",VLOOKUP(G326,Matériaux!C:G,4,FALSE)))</f>
        <v/>
      </c>
      <c r="K326" s="479" t="str">
        <f>IF(ISNA(VLOOKUP(G326,Matériaux!C:G,5,FALSE)),"",VLOOKUP(G326,Matériaux!C:G,5,FALSE))</f>
        <v/>
      </c>
      <c r="L326" s="571" t="e">
        <f>IF(COUNTIF(J326,"mm"),IF(ISNA(VLOOKUP(G326,Matériaux!C:F,2,FALSE)*I326*(H326*10^-2)/1000),#N/A,VLOOKUP(G326,Matériaux!C:F,2,FALSE)*I326*(H326*10^-2)/1000),IF(ISNA(VLOOKUP(G326,Matériaux!C:F,2,FALSE)*I326*(H326*10^-2)),#N/A,VLOOKUP(G326,Matériaux!C:F,2,FALSE)*I326*(H326*10^-2)))</f>
        <v>#N/A</v>
      </c>
      <c r="M326" s="571" t="e">
        <f>IF(COUNTIF(J326,"mm"),IF(ISNA(VLOOKUP(G326,Matériaux!C:F,3,FALSE)*I326*(H326*10^-2)/1000),#N/A,VLOOKUP(G326,Matériaux!C:F,3,FALSE)*I326*(H326*10^-2)/1000),IF(ISNA(VLOOKUP(G326,Matériaux!C:F,3,FALSE)*I326*(H326*10^-2)),#N/A,VLOOKUP(G326,Matériaux!C:F,3,FALSE)*I326*(H326*10^-2)))</f>
        <v>#N/A</v>
      </c>
      <c r="N326" s="211"/>
      <c r="O326" s="67"/>
    </row>
    <row r="327" spans="2:15" s="59" customFormat="1" ht="17.100000000000001" customHeight="1" x14ac:dyDescent="0.35">
      <c r="B327" s="212" t="s">
        <v>27</v>
      </c>
      <c r="C327" s="324"/>
      <c r="D327" s="680"/>
      <c r="E327" s="680"/>
      <c r="F327" s="680"/>
      <c r="G327" s="331"/>
      <c r="H327" s="332"/>
      <c r="I327" s="333"/>
      <c r="J327" s="478" t="str">
        <f>IF((IF(ISNA(VLOOKUP(G327,Matériaux!C:G,4,FALSE)),"",VLOOKUP(G327,Matériaux!C:G,4,FALSE)))="mᶾ","mm",IF(ISNA(VLOOKUP(G327,Matériaux!C:G,4,FALSE)),"",VLOOKUP(G327,Matériaux!C:G,4,FALSE)))</f>
        <v/>
      </c>
      <c r="K327" s="479" t="str">
        <f>IF(ISNA(VLOOKUP(G327,Matériaux!C:G,5,FALSE)),"",VLOOKUP(G327,Matériaux!C:G,5,FALSE))</f>
        <v/>
      </c>
      <c r="L327" s="571" t="e">
        <f>IF(COUNTIF(J327,"mm"),IF(ISNA(VLOOKUP(G327,Matériaux!C:F,2,FALSE)*I327*(H327*10^-2)/1000),#N/A,VLOOKUP(G327,Matériaux!C:F,2,FALSE)*I327*(H327*10^-2)/1000),IF(ISNA(VLOOKUP(G327,Matériaux!C:F,2,FALSE)*I327*(H327*10^-2)),#N/A,VLOOKUP(G327,Matériaux!C:F,2,FALSE)*I327*(H327*10^-2)))</f>
        <v>#N/A</v>
      </c>
      <c r="M327" s="571" t="e">
        <f>IF(COUNTIF(J327,"mm"),IF(ISNA(VLOOKUP(G327,Matériaux!C:F,3,FALSE)*I327*(H327*10^-2)/1000),#N/A,VLOOKUP(G327,Matériaux!C:F,3,FALSE)*I327*(H327*10^-2)/1000),IF(ISNA(VLOOKUP(G327,Matériaux!C:F,3,FALSE)*I327*(H327*10^-2)),#N/A,VLOOKUP(G327,Matériaux!C:F,3,FALSE)*I327*(H327*10^-2)))</f>
        <v>#N/A</v>
      </c>
      <c r="N327" s="211"/>
      <c r="O327" s="67"/>
    </row>
    <row r="328" spans="2:15" s="59" customFormat="1" ht="17.100000000000001" customHeight="1" x14ac:dyDescent="0.35">
      <c r="B328" s="212" t="s">
        <v>28</v>
      </c>
      <c r="C328" s="324"/>
      <c r="D328" s="680"/>
      <c r="E328" s="680"/>
      <c r="F328" s="680"/>
      <c r="G328" s="331"/>
      <c r="H328" s="332"/>
      <c r="I328" s="333"/>
      <c r="J328" s="478" t="str">
        <f>IF((IF(ISNA(VLOOKUP(G328,Matériaux!C:G,4,FALSE)),"",VLOOKUP(G328,Matériaux!C:G,4,FALSE)))="mᶾ","mm",IF(ISNA(VLOOKUP(G328,Matériaux!C:G,4,FALSE)),"",VLOOKUP(G328,Matériaux!C:G,4,FALSE)))</f>
        <v/>
      </c>
      <c r="K328" s="479" t="str">
        <f>IF(ISNA(VLOOKUP(G328,Matériaux!C:G,5,FALSE)),"",VLOOKUP(G328,Matériaux!C:G,5,FALSE))</f>
        <v/>
      </c>
      <c r="L328" s="571" t="e">
        <f>IF(COUNTIF(J328,"mm"),IF(ISNA(VLOOKUP(G328,Matériaux!C:F,2,FALSE)*I328*(H328*10^-2)/1000),#N/A,VLOOKUP(G328,Matériaux!C:F,2,FALSE)*I328*(H328*10^-2)/1000),IF(ISNA(VLOOKUP(G328,Matériaux!C:F,2,FALSE)*I328*(H328*10^-2)),#N/A,VLOOKUP(G328,Matériaux!C:F,2,FALSE)*I328*(H328*10^-2)))</f>
        <v>#N/A</v>
      </c>
      <c r="M328" s="571" t="e">
        <f>IF(COUNTIF(J328,"mm"),IF(ISNA(VLOOKUP(G328,Matériaux!C:F,3,FALSE)*I328*(H328*10^-2)/1000),#N/A,VLOOKUP(G328,Matériaux!C:F,3,FALSE)*I328*(H328*10^-2)/1000),IF(ISNA(VLOOKUP(G328,Matériaux!C:F,3,FALSE)*I328*(H328*10^-2)),#N/A,VLOOKUP(G328,Matériaux!C:F,3,FALSE)*I328*(H328*10^-2)))</f>
        <v>#N/A</v>
      </c>
      <c r="N328" s="211"/>
      <c r="O328" s="67"/>
    </row>
    <row r="329" spans="2:15" s="59" customFormat="1" ht="17.100000000000001" customHeight="1" x14ac:dyDescent="0.35">
      <c r="B329" s="212" t="s">
        <v>29</v>
      </c>
      <c r="C329" s="324"/>
      <c r="D329" s="680"/>
      <c r="E329" s="680"/>
      <c r="F329" s="680"/>
      <c r="G329" s="331"/>
      <c r="H329" s="332"/>
      <c r="I329" s="333"/>
      <c r="J329" s="478" t="str">
        <f>IF((IF(ISNA(VLOOKUP(G329,Matériaux!C:G,4,FALSE)),"",VLOOKUP(G329,Matériaux!C:G,4,FALSE)))="mᶾ","mm",IF(ISNA(VLOOKUP(G329,Matériaux!C:G,4,FALSE)),"",VLOOKUP(G329,Matériaux!C:G,4,FALSE)))</f>
        <v/>
      </c>
      <c r="K329" s="479" t="str">
        <f>IF(ISNA(VLOOKUP(G329,Matériaux!C:G,5,FALSE)),"",VLOOKUP(G329,Matériaux!C:G,5,FALSE))</f>
        <v/>
      </c>
      <c r="L329" s="571" t="e">
        <f>IF(COUNTIF(J329,"mm"),IF(ISNA(VLOOKUP(G329,Matériaux!C:F,2,FALSE)*I329*(H329*10^-2)/1000),#N/A,VLOOKUP(G329,Matériaux!C:F,2,FALSE)*I329*(H329*10^-2)/1000),IF(ISNA(VLOOKUP(G329,Matériaux!C:F,2,FALSE)*I329*(H329*10^-2)),#N/A,VLOOKUP(G329,Matériaux!C:F,2,FALSE)*I329*(H329*10^-2)))</f>
        <v>#N/A</v>
      </c>
      <c r="M329" s="571" t="e">
        <f>IF(COUNTIF(J329,"mm"),IF(ISNA(VLOOKUP(G329,Matériaux!C:F,3,FALSE)*I329*(H329*10^-2)/1000),#N/A,VLOOKUP(G329,Matériaux!C:F,3,FALSE)*I329*(H329*10^-2)/1000),IF(ISNA(VLOOKUP(G329,Matériaux!C:F,3,FALSE)*I329*(H329*10^-2)),#N/A,VLOOKUP(G329,Matériaux!C:F,3,FALSE)*I329*(H329*10^-2)))</f>
        <v>#N/A</v>
      </c>
      <c r="N329" s="211"/>
      <c r="O329" s="67"/>
    </row>
    <row r="330" spans="2:15" s="59" customFormat="1" ht="17.100000000000001" customHeight="1" x14ac:dyDescent="0.35">
      <c r="B330" s="212" t="s">
        <v>30</v>
      </c>
      <c r="C330" s="324"/>
      <c r="D330" s="680"/>
      <c r="E330" s="680"/>
      <c r="F330" s="680"/>
      <c r="G330" s="331"/>
      <c r="H330" s="332"/>
      <c r="I330" s="333"/>
      <c r="J330" s="478" t="str">
        <f>IF((IF(ISNA(VLOOKUP(G330,Matériaux!C:G,4,FALSE)),"",VLOOKUP(G330,Matériaux!C:G,4,FALSE)))="mᶾ","mm",IF(ISNA(VLOOKUP(G330,Matériaux!C:G,4,FALSE)),"",VLOOKUP(G330,Matériaux!C:G,4,FALSE)))</f>
        <v/>
      </c>
      <c r="K330" s="479" t="str">
        <f>IF(ISNA(VLOOKUP(G330,Matériaux!C:G,5,FALSE)),"",VLOOKUP(G330,Matériaux!C:G,5,FALSE))</f>
        <v/>
      </c>
      <c r="L330" s="571" t="e">
        <f>IF(COUNTIF(J330,"mm"),IF(ISNA(VLOOKUP(G330,Matériaux!C:F,2,FALSE)*I330*(H330*10^-2)/1000),#N/A,VLOOKUP(G330,Matériaux!C:F,2,FALSE)*I330*(H330*10^-2)/1000),IF(ISNA(VLOOKUP(G330,Matériaux!C:F,2,FALSE)*I330*(H330*10^-2)),#N/A,VLOOKUP(G330,Matériaux!C:F,2,FALSE)*I330*(H330*10^-2)))</f>
        <v>#N/A</v>
      </c>
      <c r="M330" s="571" t="e">
        <f>IF(COUNTIF(J330,"mm"),IF(ISNA(VLOOKUP(G330,Matériaux!C:F,3,FALSE)*I330*(H330*10^-2)/1000),#N/A,VLOOKUP(G330,Matériaux!C:F,3,FALSE)*I330*(H330*10^-2)/1000),IF(ISNA(VLOOKUP(G330,Matériaux!C:F,3,FALSE)*I330*(H330*10^-2)),#N/A,VLOOKUP(G330,Matériaux!C:F,3,FALSE)*I330*(H330*10^-2)))</f>
        <v>#N/A</v>
      </c>
      <c r="N330" s="211"/>
      <c r="O330" s="67"/>
    </row>
    <row r="331" spans="2:15" s="59" customFormat="1" ht="17.100000000000001" customHeight="1" x14ac:dyDescent="0.35">
      <c r="B331" s="212" t="s">
        <v>31</v>
      </c>
      <c r="C331" s="324"/>
      <c r="D331" s="680"/>
      <c r="E331" s="680"/>
      <c r="F331" s="680"/>
      <c r="G331" s="331"/>
      <c r="H331" s="332"/>
      <c r="I331" s="333"/>
      <c r="J331" s="478" t="str">
        <f>IF((IF(ISNA(VLOOKUP(G331,Matériaux!C:G,4,FALSE)),"",VLOOKUP(G331,Matériaux!C:G,4,FALSE)))="mᶾ","mm",IF(ISNA(VLOOKUP(G331,Matériaux!C:G,4,FALSE)),"",VLOOKUP(G331,Matériaux!C:G,4,FALSE)))</f>
        <v/>
      </c>
      <c r="K331" s="479" t="str">
        <f>IF(ISNA(VLOOKUP(G331,Matériaux!C:G,5,FALSE)),"",VLOOKUP(G331,Matériaux!C:G,5,FALSE))</f>
        <v/>
      </c>
      <c r="L331" s="571" t="e">
        <f>IF(COUNTIF(J331,"mm"),IF(ISNA(VLOOKUP(G331,Matériaux!C:F,2,FALSE)*I331*(H331*10^-2)/1000),#N/A,VLOOKUP(G331,Matériaux!C:F,2,FALSE)*I331*(H331*10^-2)/1000),IF(ISNA(VLOOKUP(G331,Matériaux!C:F,2,FALSE)*I331*(H331*10^-2)),#N/A,VLOOKUP(G331,Matériaux!C:F,2,FALSE)*I331*(H331*10^-2)))</f>
        <v>#N/A</v>
      </c>
      <c r="M331" s="571" t="e">
        <f>IF(COUNTIF(J331,"mm"),IF(ISNA(VLOOKUP(G331,Matériaux!C:F,3,FALSE)*I331*(H331*10^-2)/1000),#N/A,VLOOKUP(G331,Matériaux!C:F,3,FALSE)*I331*(H331*10^-2)/1000),IF(ISNA(VLOOKUP(G331,Matériaux!C:F,3,FALSE)*I331*(H331*10^-2)),#N/A,VLOOKUP(G331,Matériaux!C:F,3,FALSE)*I331*(H331*10^-2)))</f>
        <v>#N/A</v>
      </c>
      <c r="N331" s="211"/>
      <c r="O331" s="67"/>
    </row>
    <row r="332" spans="2:15" s="59" customFormat="1" ht="17.100000000000001" customHeight="1" x14ac:dyDescent="0.35">
      <c r="B332" s="212" t="s">
        <v>58</v>
      </c>
      <c r="C332" s="324"/>
      <c r="D332" s="680"/>
      <c r="E332" s="680"/>
      <c r="F332" s="680"/>
      <c r="G332" s="331"/>
      <c r="H332" s="332"/>
      <c r="I332" s="333"/>
      <c r="J332" s="478" t="str">
        <f>IF((IF(ISNA(VLOOKUP(G332,Matériaux!C:G,4,FALSE)),"",VLOOKUP(G332,Matériaux!C:G,4,FALSE)))="mᶾ","mm",IF(ISNA(VLOOKUP(G332,Matériaux!C:G,4,FALSE)),"",VLOOKUP(G332,Matériaux!C:G,4,FALSE)))</f>
        <v/>
      </c>
      <c r="K332" s="479" t="str">
        <f>IF(ISNA(VLOOKUP(G332,Matériaux!C:G,5,FALSE)),"",VLOOKUP(G332,Matériaux!C:G,5,FALSE))</f>
        <v/>
      </c>
      <c r="L332" s="571" t="e">
        <f>IF(COUNTIF(J332,"mm"),IF(ISNA(VLOOKUP(G332,Matériaux!C:F,2,FALSE)*I332*(H332*10^-2)/1000),#N/A,VLOOKUP(G332,Matériaux!C:F,2,FALSE)*I332*(H332*10^-2)/1000),IF(ISNA(VLOOKUP(G332,Matériaux!C:F,2,FALSE)*I332*(H332*10^-2)),#N/A,VLOOKUP(G332,Matériaux!C:F,2,FALSE)*I332*(H332*10^-2)))</f>
        <v>#N/A</v>
      </c>
      <c r="M332" s="571" t="e">
        <f>IF(COUNTIF(J332,"mm"),IF(ISNA(VLOOKUP(G332,Matériaux!C:F,3,FALSE)*I332*(H332*10^-2)/1000),#N/A,VLOOKUP(G332,Matériaux!C:F,3,FALSE)*I332*(H332*10^-2)/1000),IF(ISNA(VLOOKUP(G332,Matériaux!C:F,3,FALSE)*I332*(H332*10^-2)),#N/A,VLOOKUP(G332,Matériaux!C:F,3,FALSE)*I332*(H332*10^-2)))</f>
        <v>#N/A</v>
      </c>
      <c r="N332" s="211"/>
      <c r="O332" s="67"/>
    </row>
    <row r="333" spans="2:15" s="59" customFormat="1" ht="17.100000000000001" customHeight="1" x14ac:dyDescent="0.35">
      <c r="B333" s="212" t="s">
        <v>62</v>
      </c>
      <c r="C333" s="324"/>
      <c r="D333" s="682"/>
      <c r="E333" s="683"/>
      <c r="F333" s="684"/>
      <c r="G333" s="331"/>
      <c r="H333" s="332"/>
      <c r="I333" s="333"/>
      <c r="J333" s="478" t="str">
        <f>IF((IF(ISNA(VLOOKUP(G333,Matériaux!C:G,4,FALSE)),"",VLOOKUP(G333,Matériaux!C:G,4,FALSE)))="mᶾ","mm",IF(ISNA(VLOOKUP(G333,Matériaux!C:G,4,FALSE)),"",VLOOKUP(G333,Matériaux!C:G,4,FALSE)))</f>
        <v/>
      </c>
      <c r="K333" s="479" t="str">
        <f>IF(ISNA(VLOOKUP(G333,Matériaux!C:G,5,FALSE)),"",VLOOKUP(G333,Matériaux!C:G,5,FALSE))</f>
        <v/>
      </c>
      <c r="L333" s="571" t="e">
        <f>IF(COUNTIF(J333,"mm"),IF(ISNA(VLOOKUP(G333,Matériaux!C:F,2,FALSE)*I333*(H333*10^-2)/1000),#N/A,VLOOKUP(G333,Matériaux!C:F,2,FALSE)*I333*(H333*10^-2)/1000),IF(ISNA(VLOOKUP(G333,Matériaux!C:F,2,FALSE)*I333*(H333*10^-2)),#N/A,VLOOKUP(G333,Matériaux!C:F,2,FALSE)*I333*(H333*10^-2)))</f>
        <v>#N/A</v>
      </c>
      <c r="M333" s="571" t="e">
        <f>IF(COUNTIF(J333,"mm"),IF(ISNA(VLOOKUP(G333,Matériaux!C:F,3,FALSE)*I333*(H333*10^-2)/1000),#N/A,VLOOKUP(G333,Matériaux!C:F,3,FALSE)*I333*(H333*10^-2)/1000),IF(ISNA(VLOOKUP(G333,Matériaux!C:F,3,FALSE)*I333*(H333*10^-2)),#N/A,VLOOKUP(G333,Matériaux!C:F,3,FALSE)*I333*(H333*10^-2)))</f>
        <v>#N/A</v>
      </c>
      <c r="N333" s="211"/>
      <c r="O333" s="67"/>
    </row>
    <row r="334" spans="2:15" s="59" customFormat="1" ht="17.100000000000001" customHeight="1" x14ac:dyDescent="0.35">
      <c r="B334" s="212" t="s">
        <v>63</v>
      </c>
      <c r="C334" s="324"/>
      <c r="D334" s="682"/>
      <c r="E334" s="683"/>
      <c r="F334" s="684"/>
      <c r="G334" s="331"/>
      <c r="H334" s="332"/>
      <c r="I334" s="333"/>
      <c r="J334" s="478" t="str">
        <f>IF((IF(ISNA(VLOOKUP(G334,Matériaux!C:G,4,FALSE)),"",VLOOKUP(G334,Matériaux!C:G,4,FALSE)))="mᶾ","mm",IF(ISNA(VLOOKUP(G334,Matériaux!C:G,4,FALSE)),"",VLOOKUP(G334,Matériaux!C:G,4,FALSE)))</f>
        <v/>
      </c>
      <c r="K334" s="479" t="str">
        <f>IF(ISNA(VLOOKUP(G334,Matériaux!C:G,5,FALSE)),"",VLOOKUP(G334,Matériaux!C:G,5,FALSE))</f>
        <v/>
      </c>
      <c r="L334" s="571" t="e">
        <f>IF(COUNTIF(J334,"mm"),IF(ISNA(VLOOKUP(G334,Matériaux!C:F,2,FALSE)*I334*(H334*10^-2)/1000),#N/A,VLOOKUP(G334,Matériaux!C:F,2,FALSE)*I334*(H334*10^-2)/1000),IF(ISNA(VLOOKUP(G334,Matériaux!C:F,2,FALSE)*I334*(H334*10^-2)),#N/A,VLOOKUP(G334,Matériaux!C:F,2,FALSE)*I334*(H334*10^-2)))</f>
        <v>#N/A</v>
      </c>
      <c r="M334" s="571" t="e">
        <f>IF(COUNTIF(J334,"mm"),IF(ISNA(VLOOKUP(G334,Matériaux!C:F,3,FALSE)*I334*(H334*10^-2)/1000),#N/A,VLOOKUP(G334,Matériaux!C:F,3,FALSE)*I334*(H334*10^-2)/1000),IF(ISNA(VLOOKUP(G334,Matériaux!C:F,3,FALSE)*I334*(H334*10^-2)),#N/A,VLOOKUP(G334,Matériaux!C:F,3,FALSE)*I334*(H334*10^-2)))</f>
        <v>#N/A</v>
      </c>
      <c r="N334" s="211"/>
      <c r="O334" s="67"/>
    </row>
    <row r="335" spans="2:15" s="59" customFormat="1" ht="17.100000000000001" customHeight="1" x14ac:dyDescent="0.35">
      <c r="B335" s="212" t="s">
        <v>336</v>
      </c>
      <c r="C335" s="324"/>
      <c r="D335" s="682"/>
      <c r="E335" s="683"/>
      <c r="F335" s="684"/>
      <c r="G335" s="331"/>
      <c r="H335" s="332"/>
      <c r="I335" s="333"/>
      <c r="J335" s="478" t="str">
        <f>IF((IF(ISNA(VLOOKUP(G335,Matériaux!C:G,4,FALSE)),"",VLOOKUP(G335,Matériaux!C:G,4,FALSE)))="mᶾ","mm",IF(ISNA(VLOOKUP(G335,Matériaux!C:G,4,FALSE)),"",VLOOKUP(G335,Matériaux!C:G,4,FALSE)))</f>
        <v/>
      </c>
      <c r="K335" s="479" t="str">
        <f>IF(ISNA(VLOOKUP(G335,Matériaux!C:G,5,FALSE)),"",VLOOKUP(G335,Matériaux!C:G,5,FALSE))</f>
        <v/>
      </c>
      <c r="L335" s="571" t="e">
        <f>IF(COUNTIF(J335,"mm"),IF(ISNA(VLOOKUP(G335,Matériaux!C:F,2,FALSE)*I335*(H335*10^-2)/1000),#N/A,VLOOKUP(G335,Matériaux!C:F,2,FALSE)*I335*(H335*10^-2)/1000),IF(ISNA(VLOOKUP(G335,Matériaux!C:F,2,FALSE)*I335*(H335*10^-2)),#N/A,VLOOKUP(G335,Matériaux!C:F,2,FALSE)*I335*(H335*10^-2)))</f>
        <v>#N/A</v>
      </c>
      <c r="M335" s="571" t="e">
        <f>IF(COUNTIF(J335,"mm"),IF(ISNA(VLOOKUP(G335,Matériaux!C:F,3,FALSE)*I335*(H335*10^-2)/1000),#N/A,VLOOKUP(G335,Matériaux!C:F,3,FALSE)*I335*(H335*10^-2)/1000),IF(ISNA(VLOOKUP(G335,Matériaux!C:F,3,FALSE)*I335*(H335*10^-2)),#N/A,VLOOKUP(G335,Matériaux!C:F,3,FALSE)*I335*(H335*10^-2)))</f>
        <v>#N/A</v>
      </c>
      <c r="N335" s="211"/>
      <c r="O335" s="67"/>
    </row>
    <row r="336" spans="2:15" s="59" customFormat="1" ht="17.100000000000001" customHeight="1" x14ac:dyDescent="0.35">
      <c r="B336" s="212" t="s">
        <v>337</v>
      </c>
      <c r="C336" s="324"/>
      <c r="D336" s="685"/>
      <c r="E336" s="685"/>
      <c r="F336" s="685"/>
      <c r="G336" s="331"/>
      <c r="H336" s="332"/>
      <c r="I336" s="333"/>
      <c r="J336" s="478" t="str">
        <f>IF((IF(ISNA(VLOOKUP(G336,Matériaux!C:G,4,FALSE)),"",VLOOKUP(G336,Matériaux!C:G,4,FALSE)))="mᶾ","mm",IF(ISNA(VLOOKUP(G336,Matériaux!C:G,4,FALSE)),"",VLOOKUP(G336,Matériaux!C:G,4,FALSE)))</f>
        <v/>
      </c>
      <c r="K336" s="479" t="str">
        <f>IF(ISNA(VLOOKUP(G336,Matériaux!C:G,5,FALSE)),"",VLOOKUP(G336,Matériaux!C:G,5,FALSE))</f>
        <v/>
      </c>
      <c r="L336" s="571" t="e">
        <f>IF(COUNTIF(J336,"mm"),IF(ISNA(VLOOKUP(G336,Matériaux!C:F,2,FALSE)*I336*(H336*10^-2)/1000),#N/A,VLOOKUP(G336,Matériaux!C:F,2,FALSE)*I336*(H336*10^-2)/1000),IF(ISNA(VLOOKUP(G336,Matériaux!C:F,2,FALSE)*I336*(H336*10^-2)),#N/A,VLOOKUP(G336,Matériaux!C:F,2,FALSE)*I336*(H336*10^-2)))</f>
        <v>#N/A</v>
      </c>
      <c r="M336" s="571" t="e">
        <f>IF(COUNTIF(J336,"mm"),IF(ISNA(VLOOKUP(G336,Matériaux!C:F,3,FALSE)*I336*(H336*10^-2)/1000),#N/A,VLOOKUP(G336,Matériaux!C:F,3,FALSE)*I336*(H336*10^-2)/1000),IF(ISNA(VLOOKUP(G336,Matériaux!C:F,3,FALSE)*I336*(H336*10^-2)),#N/A,VLOOKUP(G336,Matériaux!C:F,3,FALSE)*I336*(H336*10^-2)))</f>
        <v>#N/A</v>
      </c>
      <c r="N336" s="211"/>
      <c r="O336" s="67"/>
    </row>
    <row r="337" spans="1:15" s="59" customFormat="1" ht="17.100000000000001" customHeight="1" x14ac:dyDescent="0.35">
      <c r="B337" s="212" t="s">
        <v>338</v>
      </c>
      <c r="C337" s="324"/>
      <c r="D337" s="682"/>
      <c r="E337" s="683"/>
      <c r="F337" s="684"/>
      <c r="G337" s="331"/>
      <c r="H337" s="332"/>
      <c r="I337" s="333"/>
      <c r="J337" s="478" t="str">
        <f>IF((IF(ISNA(VLOOKUP(G337,Matériaux!C:G,4,FALSE)),"",VLOOKUP(G337,Matériaux!C:G,4,FALSE)))="mᶾ","mm",IF(ISNA(VLOOKUP(G337,Matériaux!C:G,4,FALSE)),"",VLOOKUP(G337,Matériaux!C:G,4,FALSE)))</f>
        <v/>
      </c>
      <c r="K337" s="479" t="str">
        <f>IF(ISNA(VLOOKUP(G337,Matériaux!C:G,5,FALSE)),"",VLOOKUP(G337,Matériaux!C:G,5,FALSE))</f>
        <v/>
      </c>
      <c r="L337" s="571" t="e">
        <f>IF(COUNTIF(J337,"mm"),IF(ISNA(VLOOKUP(G337,Matériaux!C:F,2,FALSE)*I337*(H337*10^-2)/1000),#N/A,VLOOKUP(G337,Matériaux!C:F,2,FALSE)*I337*(H337*10^-2)/1000),IF(ISNA(VLOOKUP(G337,Matériaux!C:F,2,FALSE)*I337*(H337*10^-2)),#N/A,VLOOKUP(G337,Matériaux!C:F,2,FALSE)*I337*(H337*10^-2)))</f>
        <v>#N/A</v>
      </c>
      <c r="M337" s="571" t="e">
        <f>IF(COUNTIF(J337,"mm"),IF(ISNA(VLOOKUP(G337,Matériaux!C:F,3,FALSE)*I337*(H337*10^-2)/1000),#N/A,VLOOKUP(G337,Matériaux!C:F,3,FALSE)*I337*(H337*10^-2)/1000),IF(ISNA(VLOOKUP(G337,Matériaux!C:F,3,FALSE)*I337*(H337*10^-2)),#N/A,VLOOKUP(G337,Matériaux!C:F,3,FALSE)*I337*(H337*10^-2)))</f>
        <v>#N/A</v>
      </c>
      <c r="N337" s="211"/>
      <c r="O337" s="67"/>
    </row>
    <row r="338" spans="1:15" s="59" customFormat="1" ht="17.100000000000001" customHeight="1" x14ac:dyDescent="0.35">
      <c r="B338" s="212" t="s">
        <v>339</v>
      </c>
      <c r="C338" s="324"/>
      <c r="D338" s="685"/>
      <c r="E338" s="685"/>
      <c r="F338" s="685"/>
      <c r="G338" s="331"/>
      <c r="H338" s="332"/>
      <c r="I338" s="333"/>
      <c r="J338" s="478" t="str">
        <f>IF((IF(ISNA(VLOOKUP(G338,Matériaux!C:G,4,FALSE)),"",VLOOKUP(G338,Matériaux!C:G,4,FALSE)))="mᶾ","mm",IF(ISNA(VLOOKUP(G338,Matériaux!C:G,4,FALSE)),"",VLOOKUP(G338,Matériaux!C:G,4,FALSE)))</f>
        <v/>
      </c>
      <c r="K338" s="479" t="str">
        <f>IF(ISNA(VLOOKUP(G338,Matériaux!C:G,5,FALSE)),"",VLOOKUP(G338,Matériaux!C:G,5,FALSE))</f>
        <v/>
      </c>
      <c r="L338" s="571" t="e">
        <f>IF(COUNTIF(J338,"mm"),IF(ISNA(VLOOKUP(G338,Matériaux!C:F,2,FALSE)*I338*(H338*10^-2)/1000),#N/A,VLOOKUP(G338,Matériaux!C:F,2,FALSE)*I338*(H338*10^-2)/1000),IF(ISNA(VLOOKUP(G338,Matériaux!C:F,2,FALSE)*I338*(H338*10^-2)),#N/A,VLOOKUP(G338,Matériaux!C:F,2,FALSE)*I338*(H338*10^-2)))</f>
        <v>#N/A</v>
      </c>
      <c r="M338" s="571" t="e">
        <f>IF(COUNTIF(J338,"mm"),IF(ISNA(VLOOKUP(G338,Matériaux!C:F,3,FALSE)*I338*(H338*10^-2)/1000),#N/A,VLOOKUP(G338,Matériaux!C:F,3,FALSE)*I338*(H338*10^-2)/1000),IF(ISNA(VLOOKUP(G338,Matériaux!C:F,3,FALSE)*I338*(H338*10^-2)),#N/A,VLOOKUP(G338,Matériaux!C:F,3,FALSE)*I338*(H338*10^-2)))</f>
        <v>#N/A</v>
      </c>
      <c r="N338" s="211"/>
      <c r="O338" s="67"/>
    </row>
    <row r="339" spans="1:15" s="59" customFormat="1" ht="21.75" thickBot="1" x14ac:dyDescent="0.4">
      <c r="B339" s="207"/>
      <c r="C339" s="208"/>
      <c r="D339" s="213"/>
      <c r="E339" s="208"/>
      <c r="F339" s="208"/>
      <c r="G339" s="214"/>
      <c r="H339" s="215"/>
      <c r="I339" s="216"/>
      <c r="J339" s="214"/>
      <c r="K339" s="214"/>
      <c r="L339" s="217" t="s">
        <v>146</v>
      </c>
      <c r="M339" s="218" t="s">
        <v>147</v>
      </c>
      <c r="N339" s="211"/>
      <c r="O339" s="67"/>
    </row>
    <row r="340" spans="1:15" s="59" customFormat="1" ht="22.5" thickTop="1" thickBot="1" x14ac:dyDescent="0.4">
      <c r="B340" s="207"/>
      <c r="C340" s="208"/>
      <c r="D340" s="213"/>
      <c r="E340" s="213"/>
      <c r="F340" s="213"/>
      <c r="G340" s="213"/>
      <c r="H340" s="219"/>
      <c r="I340" s="219"/>
      <c r="J340" s="213"/>
      <c r="K340" s="213"/>
      <c r="L340" s="572">
        <f>IF(ISNA(SUMIF(L324:L338,"&lt;&gt;#N/A")),"",SUMIF(L324:L338,"&lt;&gt;#N/A"))</f>
        <v>0</v>
      </c>
      <c r="M340" s="573">
        <f>IF(ISNA(SUMIF(M324:M338,"&lt;&gt;#N/A")),"",SUMIF(M324:M338,"&lt;&gt;#N/A"))</f>
        <v>0</v>
      </c>
      <c r="N340" s="211"/>
      <c r="O340" s="67"/>
    </row>
    <row r="341" spans="1:15" ht="12" customHeight="1" thickTop="1" thickBot="1" x14ac:dyDescent="0.3">
      <c r="B341" s="220"/>
      <c r="C341" s="221"/>
      <c r="D341" s="222"/>
      <c r="E341" s="222"/>
      <c r="F341" s="222"/>
      <c r="G341" s="222"/>
      <c r="H341" s="223"/>
      <c r="I341" s="223"/>
      <c r="J341" s="222"/>
      <c r="K341" s="222"/>
      <c r="L341" s="574">
        <f>IF(ISNA(SUMIF(L324:L338,"&lt;&gt;#N/A")),"",SUMIF(L324:L338,"&lt;&gt;#N/A"))</f>
        <v>0</v>
      </c>
      <c r="M341" s="574">
        <f>IF(ISNA(SUMIF(M324:M338,"&lt;&gt;#N/A")),"",SUMIF(M324:M338,"&lt;&gt;#N/A"))</f>
        <v>0</v>
      </c>
      <c r="N341" s="224"/>
      <c r="O341" s="34"/>
    </row>
    <row r="342" spans="1:15" x14ac:dyDescent="0.25">
      <c r="A342" s="9"/>
      <c r="B342" s="24"/>
      <c r="C342" s="24"/>
      <c r="D342" s="24"/>
      <c r="E342" s="24"/>
      <c r="F342" s="24"/>
      <c r="G342" s="24"/>
      <c r="H342" s="24"/>
      <c r="I342" s="24"/>
      <c r="J342" s="24"/>
      <c r="K342" s="24"/>
      <c r="L342" s="24"/>
      <c r="M342" s="24"/>
      <c r="N342" s="24"/>
      <c r="O342" s="24"/>
    </row>
    <row r="343" spans="1:15" x14ac:dyDescent="0.25">
      <c r="A343" s="9"/>
      <c r="B343" s="9"/>
      <c r="C343" s="9"/>
      <c r="D343" s="9"/>
      <c r="E343" s="9"/>
      <c r="F343" s="9"/>
      <c r="G343" s="9"/>
      <c r="H343" s="9"/>
      <c r="I343" s="9"/>
      <c r="J343" s="9"/>
      <c r="K343" s="9"/>
      <c r="L343" s="9"/>
      <c r="M343" s="9"/>
      <c r="N343" s="9"/>
      <c r="O343" s="9"/>
    </row>
    <row r="344" spans="1:15" x14ac:dyDescent="0.25">
      <c r="A344" s="9"/>
      <c r="B344" s="9"/>
      <c r="C344" s="9"/>
      <c r="D344" s="9"/>
      <c r="E344" s="9"/>
      <c r="F344" s="9"/>
      <c r="G344" s="9"/>
      <c r="H344" s="9"/>
      <c r="I344" s="9"/>
      <c r="J344" s="9"/>
      <c r="K344" s="9"/>
      <c r="L344" s="9"/>
      <c r="M344" s="9"/>
      <c r="N344" s="9"/>
      <c r="O344" s="9"/>
    </row>
    <row r="345" spans="1:15" x14ac:dyDescent="0.25">
      <c r="A345" s="9"/>
      <c r="B345" s="9"/>
      <c r="C345" s="9"/>
      <c r="D345" s="9"/>
      <c r="E345" s="9"/>
      <c r="F345" s="9"/>
      <c r="G345" s="9"/>
      <c r="H345" s="9"/>
      <c r="I345" s="9"/>
      <c r="J345" s="9"/>
      <c r="K345" s="9"/>
      <c r="L345" s="9"/>
      <c r="M345" s="9"/>
      <c r="N345" s="9"/>
      <c r="O345" s="9"/>
    </row>
    <row r="346" spans="1:15" x14ac:dyDescent="0.25">
      <c r="A346" s="9"/>
      <c r="B346" s="9"/>
      <c r="C346" s="438"/>
      <c r="D346" s="438"/>
      <c r="E346" s="438"/>
      <c r="F346" s="9"/>
      <c r="G346" s="9"/>
      <c r="H346" s="9"/>
      <c r="I346" s="9"/>
      <c r="J346" s="9"/>
      <c r="K346" s="9"/>
      <c r="L346" s="9"/>
      <c r="M346" s="9"/>
      <c r="N346" s="9"/>
      <c r="O346" s="9"/>
    </row>
    <row r="347" spans="1:15" x14ac:dyDescent="0.25">
      <c r="A347" s="9"/>
      <c r="B347" s="9"/>
      <c r="C347" s="438"/>
      <c r="D347" s="438"/>
      <c r="E347" s="438"/>
      <c r="F347" s="9"/>
      <c r="G347" s="9"/>
      <c r="H347" s="9"/>
      <c r="I347" s="9"/>
      <c r="J347" s="9"/>
      <c r="K347" s="9"/>
      <c r="L347" s="9"/>
      <c r="M347" s="9"/>
      <c r="N347" s="9"/>
      <c r="O347" s="9"/>
    </row>
    <row r="348" spans="1:15" x14ac:dyDescent="0.25">
      <c r="A348" s="9"/>
      <c r="B348" s="9"/>
      <c r="C348" s="438"/>
      <c r="D348" s="438"/>
      <c r="E348" s="438"/>
      <c r="F348" s="9"/>
      <c r="G348" s="9"/>
      <c r="H348" s="9"/>
      <c r="I348" s="9"/>
      <c r="J348" s="9"/>
      <c r="K348" s="9"/>
      <c r="L348" s="9"/>
      <c r="M348" s="9"/>
      <c r="N348" s="9"/>
      <c r="O348" s="9"/>
    </row>
    <row r="349" spans="1:15" x14ac:dyDescent="0.25">
      <c r="A349" s="9"/>
      <c r="B349" s="9"/>
      <c r="C349" s="438"/>
      <c r="D349" s="438"/>
      <c r="E349" s="438"/>
      <c r="F349" s="9"/>
      <c r="G349" s="9"/>
      <c r="H349" s="9"/>
      <c r="I349" s="9"/>
      <c r="J349" s="9"/>
      <c r="K349" s="9"/>
      <c r="L349" s="9"/>
      <c r="M349" s="9"/>
      <c r="N349" s="9"/>
      <c r="O349" s="9"/>
    </row>
    <row r="350" spans="1:15" x14ac:dyDescent="0.25">
      <c r="A350" s="9"/>
      <c r="B350" s="9"/>
      <c r="C350" s="438"/>
      <c r="D350" s="438"/>
      <c r="E350" s="438"/>
      <c r="F350" s="9"/>
      <c r="G350" s="9"/>
      <c r="H350" s="9"/>
      <c r="I350" s="9"/>
      <c r="J350" s="9"/>
      <c r="K350" s="9"/>
      <c r="L350" s="9"/>
      <c r="M350" s="9"/>
      <c r="N350" s="9"/>
      <c r="O350" s="9"/>
    </row>
    <row r="351" spans="1:15" x14ac:dyDescent="0.25">
      <c r="A351" s="9"/>
      <c r="B351" s="9"/>
      <c r="C351" s="438"/>
      <c r="D351" s="438"/>
      <c r="E351" s="438"/>
      <c r="F351" s="9"/>
      <c r="G351" s="9"/>
      <c r="H351" s="9"/>
      <c r="I351" s="9"/>
      <c r="J351" s="9"/>
      <c r="K351" s="9"/>
      <c r="L351" s="9"/>
      <c r="M351" s="9"/>
      <c r="N351" s="9"/>
      <c r="O351" s="9"/>
    </row>
    <row r="352" spans="1:15" x14ac:dyDescent="0.25">
      <c r="A352" s="9"/>
      <c r="B352" s="9"/>
      <c r="C352" s="438"/>
      <c r="D352" s="438"/>
      <c r="E352" s="438"/>
      <c r="F352" s="9"/>
      <c r="G352" s="9"/>
      <c r="H352" s="9"/>
      <c r="I352" s="9"/>
      <c r="J352" s="9"/>
      <c r="K352" s="9"/>
      <c r="L352" s="9"/>
      <c r="M352" s="9"/>
      <c r="N352" s="9"/>
      <c r="O352" s="9"/>
    </row>
    <row r="353" spans="1:16" x14ac:dyDescent="0.25">
      <c r="A353" s="9"/>
      <c r="B353" s="9"/>
      <c r="C353" s="438"/>
      <c r="D353" s="438"/>
      <c r="E353" s="438"/>
      <c r="F353" s="9"/>
      <c r="G353" s="9"/>
      <c r="H353" s="9"/>
      <c r="I353" s="9"/>
      <c r="J353" s="9"/>
      <c r="K353" s="9"/>
      <c r="L353" s="9"/>
      <c r="M353" s="9"/>
      <c r="N353" s="9"/>
      <c r="O353" s="9"/>
    </row>
    <row r="354" spans="1:16" x14ac:dyDescent="0.25">
      <c r="A354" s="9"/>
      <c r="B354" s="9"/>
      <c r="C354" s="438"/>
      <c r="D354" s="438"/>
      <c r="E354" s="438"/>
      <c r="F354" s="9"/>
      <c r="G354" s="9"/>
      <c r="H354" s="9"/>
      <c r="I354" s="9"/>
      <c r="J354" s="9"/>
      <c r="K354" s="9"/>
      <c r="L354" s="9"/>
      <c r="M354" s="9"/>
      <c r="N354" s="9"/>
      <c r="O354" s="9"/>
    </row>
    <row r="355" spans="1:16" x14ac:dyDescent="0.25">
      <c r="A355" s="9"/>
      <c r="B355" s="9"/>
      <c r="C355" s="438"/>
      <c r="D355" s="438"/>
      <c r="E355" s="438"/>
      <c r="F355" s="9"/>
      <c r="G355" s="9"/>
      <c r="H355" s="9"/>
      <c r="I355" s="9"/>
      <c r="J355" s="9"/>
      <c r="K355" s="9"/>
      <c r="L355" s="9"/>
      <c r="M355" s="9"/>
      <c r="N355" s="9"/>
      <c r="O355" s="9"/>
    </row>
    <row r="356" spans="1:16" x14ac:dyDescent="0.25">
      <c r="A356" s="9"/>
      <c r="B356" s="9"/>
      <c r="C356" s="438"/>
      <c r="D356" s="438"/>
      <c r="E356" s="438"/>
      <c r="F356" s="9"/>
      <c r="G356" s="9"/>
      <c r="H356" s="9"/>
      <c r="I356" s="9"/>
      <c r="J356" s="9"/>
      <c r="K356" s="9"/>
      <c r="L356" s="9"/>
      <c r="M356" s="9"/>
      <c r="N356" s="9"/>
      <c r="O356" s="9"/>
    </row>
    <row r="357" spans="1:16" x14ac:dyDescent="0.25">
      <c r="A357" s="9"/>
      <c r="B357" s="9"/>
      <c r="C357" s="438"/>
      <c r="D357" s="438"/>
      <c r="E357" s="438"/>
      <c r="F357" s="9"/>
      <c r="G357" s="9"/>
      <c r="H357" s="9"/>
      <c r="I357" s="9"/>
      <c r="J357" s="9"/>
      <c r="K357" s="9"/>
      <c r="L357" s="9"/>
      <c r="M357" s="9"/>
      <c r="N357" s="9"/>
      <c r="O357" s="9"/>
    </row>
    <row r="358" spans="1:16" x14ac:dyDescent="0.25">
      <c r="A358" s="9"/>
      <c r="B358" s="9"/>
      <c r="C358" s="438"/>
      <c r="D358" s="438"/>
      <c r="E358" s="438"/>
      <c r="F358" s="9"/>
      <c r="G358" s="9"/>
      <c r="H358" s="9"/>
      <c r="I358" s="9"/>
      <c r="J358" s="9"/>
      <c r="K358" s="9"/>
      <c r="L358" s="9"/>
      <c r="M358" s="9"/>
      <c r="N358" s="9"/>
      <c r="O358" s="9"/>
    </row>
    <row r="359" spans="1:16" x14ac:dyDescent="0.25">
      <c r="A359" s="9"/>
      <c r="B359" s="9"/>
      <c r="C359" s="438"/>
      <c r="D359" s="438"/>
      <c r="E359" s="438"/>
      <c r="F359" s="9"/>
      <c r="G359" s="9"/>
      <c r="H359" s="9"/>
      <c r="I359" s="9"/>
      <c r="J359" s="9"/>
      <c r="K359" s="9"/>
      <c r="L359" s="9"/>
      <c r="M359" s="9"/>
      <c r="N359" s="9"/>
      <c r="O359" s="9"/>
    </row>
    <row r="360" spans="1:16" x14ac:dyDescent="0.25">
      <c r="A360" s="9"/>
      <c r="B360" s="9"/>
      <c r="C360" s="438"/>
      <c r="D360" s="438"/>
      <c r="E360" s="438"/>
      <c r="F360" s="9"/>
      <c r="G360" s="9"/>
      <c r="H360" s="9"/>
      <c r="I360" s="9"/>
      <c r="J360" s="9"/>
      <c r="K360" s="9"/>
      <c r="L360" s="9"/>
      <c r="M360" s="9"/>
      <c r="N360" s="9"/>
      <c r="O360" s="9"/>
    </row>
    <row r="361" spans="1:16" x14ac:dyDescent="0.25">
      <c r="A361" s="9"/>
      <c r="B361" s="9"/>
      <c r="C361" s="438"/>
      <c r="D361" s="438"/>
      <c r="E361" s="438"/>
      <c r="F361" s="9"/>
      <c r="G361" s="9"/>
      <c r="H361" s="9"/>
      <c r="I361" s="9"/>
      <c r="J361" s="9"/>
      <c r="K361" s="9"/>
      <c r="L361" s="9"/>
      <c r="M361" s="9"/>
      <c r="N361" s="9"/>
      <c r="O361" s="9"/>
    </row>
    <row r="362" spans="1:16" x14ac:dyDescent="0.25">
      <c r="A362" s="9"/>
      <c r="B362" s="9"/>
      <c r="C362" s="438"/>
      <c r="D362" s="438"/>
      <c r="E362" s="438"/>
      <c r="F362" s="9"/>
      <c r="G362" s="9"/>
      <c r="H362" s="9"/>
      <c r="I362" s="9"/>
      <c r="J362" s="9"/>
      <c r="K362" s="9"/>
      <c r="L362" s="9"/>
      <c r="M362" s="9"/>
      <c r="N362" s="9"/>
      <c r="O362" s="9"/>
    </row>
    <row r="363" spans="1:16" x14ac:dyDescent="0.25">
      <c r="A363" s="9"/>
      <c r="B363" s="9"/>
      <c r="C363" s="9"/>
      <c r="D363" s="9"/>
      <c r="E363" s="9"/>
      <c r="F363" s="9"/>
      <c r="G363" s="9"/>
      <c r="H363" s="9"/>
      <c r="I363" s="9"/>
      <c r="J363" s="9"/>
      <c r="K363" s="9"/>
      <c r="L363" s="9"/>
      <c r="M363" s="9"/>
      <c r="N363" s="9"/>
      <c r="O363" s="9"/>
    </row>
    <row r="364" spans="1:16" ht="15.75" thickBot="1" x14ac:dyDescent="0.3">
      <c r="A364" s="9"/>
      <c r="B364" s="9"/>
      <c r="C364" s="9"/>
      <c r="D364" s="9"/>
      <c r="E364" s="9"/>
      <c r="F364" s="9"/>
      <c r="G364" s="9"/>
      <c r="H364" s="9"/>
      <c r="I364" s="9"/>
      <c r="J364" s="9"/>
      <c r="K364" s="9"/>
      <c r="L364" s="9"/>
      <c r="M364" s="9"/>
      <c r="N364" s="9"/>
      <c r="O364" s="9"/>
    </row>
    <row r="365" spans="1:16" s="59" customFormat="1" ht="21" x14ac:dyDescent="0.35">
      <c r="B365" s="60"/>
      <c r="C365" s="61"/>
      <c r="D365" s="319"/>
      <c r="E365" s="320" t="s">
        <v>340</v>
      </c>
      <c r="F365" s="321"/>
      <c r="G365" s="321"/>
      <c r="H365" s="63"/>
      <c r="I365" s="63"/>
      <c r="J365" s="63"/>
      <c r="K365" s="63"/>
      <c r="L365" s="63"/>
      <c r="M365" s="63"/>
      <c r="N365" s="64"/>
      <c r="O365" s="65"/>
      <c r="P365" s="58"/>
    </row>
    <row r="366" spans="1:16" s="84" customFormat="1" ht="33.75" customHeight="1" x14ac:dyDescent="0.55000000000000004">
      <c r="B366" s="81"/>
      <c r="C366" s="335" t="s">
        <v>143</v>
      </c>
      <c r="D366" s="356">
        <f>D321+1</f>
        <v>9</v>
      </c>
      <c r="E366" s="686"/>
      <c r="F366" s="686"/>
      <c r="G366" s="686"/>
      <c r="H366" s="686"/>
      <c r="I366" s="686"/>
      <c r="J366" s="686"/>
      <c r="K366" s="686"/>
      <c r="L366" s="686"/>
      <c r="M366" s="686"/>
      <c r="N366" s="85"/>
      <c r="O366" s="86"/>
      <c r="P366" s="87"/>
    </row>
    <row r="367" spans="1:16" ht="7.5" customHeight="1" x14ac:dyDescent="0.25">
      <c r="B367" s="37"/>
      <c r="C367" s="24"/>
      <c r="D367" s="25"/>
      <c r="E367" s="26"/>
      <c r="F367" s="9"/>
      <c r="G367" s="9"/>
      <c r="H367" s="27"/>
      <c r="I367" s="9"/>
      <c r="J367" s="439"/>
      <c r="K367" s="439"/>
      <c r="L367" s="439"/>
      <c r="M367" s="439"/>
      <c r="N367" s="38"/>
      <c r="O367" s="9"/>
      <c r="P367" s="24"/>
    </row>
    <row r="368" spans="1:16" s="318" customFormat="1" ht="48" customHeight="1" x14ac:dyDescent="0.2">
      <c r="B368" s="312"/>
      <c r="C368" s="226" t="s">
        <v>59</v>
      </c>
      <c r="D368" s="681" t="s">
        <v>61</v>
      </c>
      <c r="E368" s="681"/>
      <c r="F368" s="681"/>
      <c r="G368" s="209" t="s">
        <v>117</v>
      </c>
      <c r="H368" s="210" t="s">
        <v>48</v>
      </c>
      <c r="I368" s="210" t="s">
        <v>144</v>
      </c>
      <c r="J368" s="298" t="s">
        <v>19</v>
      </c>
      <c r="K368" s="313" t="s">
        <v>126</v>
      </c>
      <c r="L368" s="210" t="s">
        <v>32</v>
      </c>
      <c r="M368" s="210" t="s">
        <v>33</v>
      </c>
      <c r="N368" s="314"/>
      <c r="O368" s="315"/>
      <c r="P368" s="316"/>
    </row>
    <row r="369" spans="2:19" s="59" customFormat="1" ht="17.100000000000001" customHeight="1" x14ac:dyDescent="0.35">
      <c r="B369" s="212" t="s">
        <v>24</v>
      </c>
      <c r="C369" s="324"/>
      <c r="D369" s="680"/>
      <c r="E369" s="680"/>
      <c r="F369" s="680"/>
      <c r="G369" s="331"/>
      <c r="H369" s="332"/>
      <c r="I369" s="333"/>
      <c r="J369" s="478" t="str">
        <f>IF((IF(ISNA(VLOOKUP(G369,Matériaux!C:G,4,FALSE)),"",VLOOKUP(G369,Matériaux!C:G,4,FALSE)))="mᶾ","mm",IF(ISNA(VLOOKUP(G369,Matériaux!C:G,4,FALSE)),"",VLOOKUP(G369,Matériaux!C:G,4,FALSE)))</f>
        <v/>
      </c>
      <c r="K369" s="479" t="str">
        <f>IF(ISNA(VLOOKUP(G369,Matériaux!C:G,5,FALSE)),"",VLOOKUP(G369,Matériaux!C:G,5,FALSE))</f>
        <v/>
      </c>
      <c r="L369" s="571" t="e">
        <f>IF(COUNTIF(J369,"mm"),IF(ISNA(VLOOKUP(G369,Matériaux!C:F,2,FALSE)*I369*(H369*10^-2)/1000),#N/A,VLOOKUP(G369,Matériaux!C:F,2,FALSE)*I369*(H369*10^-2)/1000),IF(ISNA(VLOOKUP(G369,Matériaux!C:F,2,FALSE)*I369*(H369*10^-2)),#N/A,VLOOKUP(G369,Matériaux!C:F,2,FALSE)*I369*(H369*10^-2)))</f>
        <v>#N/A</v>
      </c>
      <c r="M369" s="571" t="e">
        <f>IF(COUNTIF(J369,"mm"),IF(ISNA(VLOOKUP(G369,Matériaux!C:F,3,FALSE)*I369*(H369*10^-2)/1000),#N/A,VLOOKUP(G369,Matériaux!C:F,3,FALSE)*I369*(H369*10^-2)/1000),IF(ISNA(VLOOKUP(G369,Matériaux!C:F,3,FALSE)*I369*(H369*10^-2)),#N/A,VLOOKUP(G369,Matériaux!C:F,3,FALSE)*I369*(H369*10^-2)))</f>
        <v>#N/A</v>
      </c>
      <c r="N369" s="211"/>
      <c r="O369" s="67"/>
      <c r="P369" s="58"/>
    </row>
    <row r="370" spans="2:19" s="59" customFormat="1" ht="17.100000000000001" customHeight="1" x14ac:dyDescent="0.35">
      <c r="B370" s="212" t="s">
        <v>25</v>
      </c>
      <c r="C370" s="324"/>
      <c r="D370" s="680"/>
      <c r="E370" s="680"/>
      <c r="F370" s="680"/>
      <c r="G370" s="331"/>
      <c r="H370" s="332"/>
      <c r="I370" s="333"/>
      <c r="J370" s="478" t="str">
        <f>IF((IF(ISNA(VLOOKUP(G370,Matériaux!C:G,4,FALSE)),"",VLOOKUP(G370,Matériaux!C:G,4,FALSE)))="mᶾ","mm",IF(ISNA(VLOOKUP(G370,Matériaux!C:G,4,FALSE)),"",VLOOKUP(G370,Matériaux!C:G,4,FALSE)))</f>
        <v/>
      </c>
      <c r="K370" s="479" t="str">
        <f>IF(ISNA(VLOOKUP(G370,Matériaux!C:G,5,FALSE)),"",VLOOKUP(G370,Matériaux!C:G,5,FALSE))</f>
        <v/>
      </c>
      <c r="L370" s="571" t="e">
        <f>IF(COUNTIF(J370,"mm"),IF(ISNA(VLOOKUP(G370,Matériaux!C:F,2,FALSE)*I370*(H370*10^-2)/1000),#N/A,VLOOKUP(G370,Matériaux!C:F,2,FALSE)*I370*(H370*10^-2)/1000),IF(ISNA(VLOOKUP(G370,Matériaux!C:F,2,FALSE)*I370*(H370*10^-2)),#N/A,VLOOKUP(G370,Matériaux!C:F,2,FALSE)*I370*(H370*10^-2)))</f>
        <v>#N/A</v>
      </c>
      <c r="M370" s="571" t="e">
        <f>IF(COUNTIF(J370,"mm"),IF(ISNA(VLOOKUP(G370,Matériaux!C:F,3,FALSE)*I370*(H370*10^-2)/1000),#N/A,VLOOKUP(G370,Matériaux!C:F,3,FALSE)*I370*(H370*10^-2)/1000),IF(ISNA(VLOOKUP(G370,Matériaux!C:F,3,FALSE)*I370*(H370*10^-2)),#N/A,VLOOKUP(G370,Matériaux!C:F,3,FALSE)*I370*(H370*10^-2)))</f>
        <v>#N/A</v>
      </c>
      <c r="N370" s="211"/>
      <c r="O370" s="67"/>
      <c r="P370" s="58"/>
    </row>
    <row r="371" spans="2:19" s="59" customFormat="1" ht="17.100000000000001" customHeight="1" x14ac:dyDescent="0.35">
      <c r="B371" s="212" t="s">
        <v>26</v>
      </c>
      <c r="C371" s="324"/>
      <c r="D371" s="680"/>
      <c r="E371" s="680"/>
      <c r="F371" s="680"/>
      <c r="G371" s="331"/>
      <c r="H371" s="332"/>
      <c r="I371" s="333"/>
      <c r="J371" s="478" t="str">
        <f>IF((IF(ISNA(VLOOKUP(G371,Matériaux!C:G,4,FALSE)),"",VLOOKUP(G371,Matériaux!C:G,4,FALSE)))="mᶾ","mm",IF(ISNA(VLOOKUP(G371,Matériaux!C:G,4,FALSE)),"",VLOOKUP(G371,Matériaux!C:G,4,FALSE)))</f>
        <v/>
      </c>
      <c r="K371" s="479" t="str">
        <f>IF(ISNA(VLOOKUP(G371,Matériaux!C:G,5,FALSE)),"",VLOOKUP(G371,Matériaux!C:G,5,FALSE))</f>
        <v/>
      </c>
      <c r="L371" s="571" t="e">
        <f>IF(COUNTIF(J371,"mm"),IF(ISNA(VLOOKUP(G371,Matériaux!C:F,2,FALSE)*I371*(H371*10^-2)/1000),#N/A,VLOOKUP(G371,Matériaux!C:F,2,FALSE)*I371*(H371*10^-2)/1000),IF(ISNA(VLOOKUP(G371,Matériaux!C:F,2,FALSE)*I371*(H371*10^-2)),#N/A,VLOOKUP(G371,Matériaux!C:F,2,FALSE)*I371*(H371*10^-2)))</f>
        <v>#N/A</v>
      </c>
      <c r="M371" s="571" t="e">
        <f>IF(COUNTIF(J371,"mm"),IF(ISNA(VLOOKUP(G371,Matériaux!C:F,3,FALSE)*I371*(H371*10^-2)/1000),#N/A,VLOOKUP(G371,Matériaux!C:F,3,FALSE)*I371*(H371*10^-2)/1000),IF(ISNA(VLOOKUP(G371,Matériaux!C:F,3,FALSE)*I371*(H371*10^-2)),#N/A,VLOOKUP(G371,Matériaux!C:F,3,FALSE)*I371*(H371*10^-2)))</f>
        <v>#N/A</v>
      </c>
      <c r="N371" s="211"/>
      <c r="O371" s="67"/>
      <c r="P371" s="58"/>
    </row>
    <row r="372" spans="2:19" s="59" customFormat="1" ht="17.100000000000001" customHeight="1" x14ac:dyDescent="0.35">
      <c r="B372" s="212" t="s">
        <v>27</v>
      </c>
      <c r="C372" s="324"/>
      <c r="D372" s="680"/>
      <c r="E372" s="680"/>
      <c r="F372" s="680"/>
      <c r="G372" s="331"/>
      <c r="H372" s="332"/>
      <c r="I372" s="333"/>
      <c r="J372" s="478" t="str">
        <f>IF((IF(ISNA(VLOOKUP(G372,Matériaux!C:G,4,FALSE)),"",VLOOKUP(G372,Matériaux!C:G,4,FALSE)))="mᶾ","mm",IF(ISNA(VLOOKUP(G372,Matériaux!C:G,4,FALSE)),"",VLOOKUP(G372,Matériaux!C:G,4,FALSE)))</f>
        <v/>
      </c>
      <c r="K372" s="479" t="str">
        <f>IF(ISNA(VLOOKUP(G372,Matériaux!C:G,5,FALSE)),"",VLOOKUP(G372,Matériaux!C:G,5,FALSE))</f>
        <v/>
      </c>
      <c r="L372" s="571" t="e">
        <f>IF(COUNTIF(J372,"mm"),IF(ISNA(VLOOKUP(G372,Matériaux!C:F,2,FALSE)*I372*(H372*10^-2)/1000),#N/A,VLOOKUP(G372,Matériaux!C:F,2,FALSE)*I372*(H372*10^-2)/1000),IF(ISNA(VLOOKUP(G372,Matériaux!C:F,2,FALSE)*I372*(H372*10^-2)),#N/A,VLOOKUP(G372,Matériaux!C:F,2,FALSE)*I372*(H372*10^-2)))</f>
        <v>#N/A</v>
      </c>
      <c r="M372" s="571" t="e">
        <f>IF(COUNTIF(J372,"mm"),IF(ISNA(VLOOKUP(G372,Matériaux!C:F,3,FALSE)*I372*(H372*10^-2)/1000),#N/A,VLOOKUP(G372,Matériaux!C:F,3,FALSE)*I372*(H372*10^-2)/1000),IF(ISNA(VLOOKUP(G372,Matériaux!C:F,3,FALSE)*I372*(H372*10^-2)),#N/A,VLOOKUP(G372,Matériaux!C:F,3,FALSE)*I372*(H372*10^-2)))</f>
        <v>#N/A</v>
      </c>
      <c r="N372" s="211"/>
      <c r="O372" s="67"/>
      <c r="P372" s="58"/>
    </row>
    <row r="373" spans="2:19" s="59" customFormat="1" ht="17.100000000000001" customHeight="1" x14ac:dyDescent="0.35">
      <c r="B373" s="212" t="s">
        <v>28</v>
      </c>
      <c r="C373" s="324"/>
      <c r="D373" s="680"/>
      <c r="E373" s="680"/>
      <c r="F373" s="680"/>
      <c r="G373" s="331"/>
      <c r="H373" s="332"/>
      <c r="I373" s="333"/>
      <c r="J373" s="478" t="str">
        <f>IF((IF(ISNA(VLOOKUP(G373,Matériaux!C:G,4,FALSE)),"",VLOOKUP(G373,Matériaux!C:G,4,FALSE)))="mᶾ","mm",IF(ISNA(VLOOKUP(G373,Matériaux!C:G,4,FALSE)),"",VLOOKUP(G373,Matériaux!C:G,4,FALSE)))</f>
        <v/>
      </c>
      <c r="K373" s="479" t="str">
        <f>IF(ISNA(VLOOKUP(G373,Matériaux!C:G,5,FALSE)),"",VLOOKUP(G373,Matériaux!C:G,5,FALSE))</f>
        <v/>
      </c>
      <c r="L373" s="571" t="e">
        <f>IF(COUNTIF(J373,"mm"),IF(ISNA(VLOOKUP(G373,Matériaux!C:F,2,FALSE)*I373*(H373*10^-2)/1000),#N/A,VLOOKUP(G373,Matériaux!C:F,2,FALSE)*I373*(H373*10^-2)/1000),IF(ISNA(VLOOKUP(G373,Matériaux!C:F,2,FALSE)*I373*(H373*10^-2)),#N/A,VLOOKUP(G373,Matériaux!C:F,2,FALSE)*I373*(H373*10^-2)))</f>
        <v>#N/A</v>
      </c>
      <c r="M373" s="571" t="e">
        <f>IF(COUNTIF(J373,"mm"),IF(ISNA(VLOOKUP(G373,Matériaux!C:F,3,FALSE)*I373*(H373*10^-2)/1000),#N/A,VLOOKUP(G373,Matériaux!C:F,3,FALSE)*I373*(H373*10^-2)/1000),IF(ISNA(VLOOKUP(G373,Matériaux!C:F,3,FALSE)*I373*(H373*10^-2)),#N/A,VLOOKUP(G373,Matériaux!C:F,3,FALSE)*I373*(H373*10^-2)))</f>
        <v>#N/A</v>
      </c>
      <c r="N373" s="211"/>
      <c r="O373" s="67"/>
      <c r="P373" s="58"/>
    </row>
    <row r="374" spans="2:19" s="59" customFormat="1" ht="17.100000000000001" customHeight="1" x14ac:dyDescent="0.35">
      <c r="B374" s="212" t="s">
        <v>29</v>
      </c>
      <c r="C374" s="324"/>
      <c r="D374" s="680"/>
      <c r="E374" s="680"/>
      <c r="F374" s="680"/>
      <c r="G374" s="331"/>
      <c r="H374" s="332"/>
      <c r="I374" s="333"/>
      <c r="J374" s="478" t="str">
        <f>IF((IF(ISNA(VLOOKUP(G374,Matériaux!C:G,4,FALSE)),"",VLOOKUP(G374,Matériaux!C:G,4,FALSE)))="mᶾ","mm",IF(ISNA(VLOOKUP(G374,Matériaux!C:G,4,FALSE)),"",VLOOKUP(G374,Matériaux!C:G,4,FALSE)))</f>
        <v/>
      </c>
      <c r="K374" s="479" t="str">
        <f>IF(ISNA(VLOOKUP(G374,Matériaux!C:G,5,FALSE)),"",VLOOKUP(G374,Matériaux!C:G,5,FALSE))</f>
        <v/>
      </c>
      <c r="L374" s="571" t="e">
        <f>IF(COUNTIF(J374,"mm"),IF(ISNA(VLOOKUP(G374,Matériaux!C:F,2,FALSE)*I374*(H374*10^-2)/1000),#N/A,VLOOKUP(G374,Matériaux!C:F,2,FALSE)*I374*(H374*10^-2)/1000),IF(ISNA(VLOOKUP(G374,Matériaux!C:F,2,FALSE)*I374*(H374*10^-2)),#N/A,VLOOKUP(G374,Matériaux!C:F,2,FALSE)*I374*(H374*10^-2)))</f>
        <v>#N/A</v>
      </c>
      <c r="M374" s="571" t="e">
        <f>IF(COUNTIF(J374,"mm"),IF(ISNA(VLOOKUP(G374,Matériaux!C:F,3,FALSE)*I374*(H374*10^-2)/1000),#N/A,VLOOKUP(G374,Matériaux!C:F,3,FALSE)*I374*(H374*10^-2)/1000),IF(ISNA(VLOOKUP(G374,Matériaux!C:F,3,FALSE)*I374*(H374*10^-2)),#N/A,VLOOKUP(G374,Matériaux!C:F,3,FALSE)*I374*(H374*10^-2)))</f>
        <v>#N/A</v>
      </c>
      <c r="N374" s="211"/>
      <c r="O374" s="67"/>
      <c r="P374" s="58"/>
      <c r="S374" s="311"/>
    </row>
    <row r="375" spans="2:19" s="59" customFormat="1" ht="17.100000000000001" customHeight="1" x14ac:dyDescent="0.35">
      <c r="B375" s="212" t="s">
        <v>30</v>
      </c>
      <c r="C375" s="324"/>
      <c r="D375" s="680"/>
      <c r="E375" s="680"/>
      <c r="F375" s="680"/>
      <c r="G375" s="331"/>
      <c r="H375" s="332"/>
      <c r="I375" s="333"/>
      <c r="J375" s="478" t="str">
        <f>IF((IF(ISNA(VLOOKUP(G375,Matériaux!C:G,4,FALSE)),"",VLOOKUP(G375,Matériaux!C:G,4,FALSE)))="mᶾ","mm",IF(ISNA(VLOOKUP(G375,Matériaux!C:G,4,FALSE)),"",VLOOKUP(G375,Matériaux!C:G,4,FALSE)))</f>
        <v/>
      </c>
      <c r="K375" s="479" t="str">
        <f>IF(ISNA(VLOOKUP(G375,Matériaux!C:G,5,FALSE)),"",VLOOKUP(G375,Matériaux!C:G,5,FALSE))</f>
        <v/>
      </c>
      <c r="L375" s="571" t="e">
        <f>IF(COUNTIF(J375,"mm"),IF(ISNA(VLOOKUP(G375,Matériaux!C:F,2,FALSE)*I375*(H375*10^-2)/1000),#N/A,VLOOKUP(G375,Matériaux!C:F,2,FALSE)*I375*(H375*10^-2)/1000),IF(ISNA(VLOOKUP(G375,Matériaux!C:F,2,FALSE)*I375*(H375*10^-2)),#N/A,VLOOKUP(G375,Matériaux!C:F,2,FALSE)*I375*(H375*10^-2)))</f>
        <v>#N/A</v>
      </c>
      <c r="M375" s="571" t="e">
        <f>IF(COUNTIF(J375,"mm"),IF(ISNA(VLOOKUP(G375,Matériaux!C:F,3,FALSE)*I375*(H375*10^-2)/1000),#N/A,VLOOKUP(G375,Matériaux!C:F,3,FALSE)*I375*(H375*10^-2)/1000),IF(ISNA(VLOOKUP(G375,Matériaux!C:F,3,FALSE)*I375*(H375*10^-2)),#N/A,VLOOKUP(G375,Matériaux!C:F,3,FALSE)*I375*(H375*10^-2)))</f>
        <v>#N/A</v>
      </c>
      <c r="N375" s="211"/>
      <c r="O375" s="67"/>
      <c r="P375" s="58"/>
    </row>
    <row r="376" spans="2:19" s="59" customFormat="1" ht="17.100000000000001" customHeight="1" x14ac:dyDescent="0.35">
      <c r="B376" s="212" t="s">
        <v>31</v>
      </c>
      <c r="C376" s="324"/>
      <c r="D376" s="680"/>
      <c r="E376" s="680"/>
      <c r="F376" s="680"/>
      <c r="G376" s="331"/>
      <c r="H376" s="332"/>
      <c r="I376" s="333"/>
      <c r="J376" s="478" t="str">
        <f>IF((IF(ISNA(VLOOKUP(G376,Matériaux!C:G,4,FALSE)),"",VLOOKUP(G376,Matériaux!C:G,4,FALSE)))="mᶾ","mm",IF(ISNA(VLOOKUP(G376,Matériaux!C:G,4,FALSE)),"",VLOOKUP(G376,Matériaux!C:G,4,FALSE)))</f>
        <v/>
      </c>
      <c r="K376" s="479" t="str">
        <f>IF(ISNA(VLOOKUP(G376,Matériaux!C:G,5,FALSE)),"",VLOOKUP(G376,Matériaux!C:G,5,FALSE))</f>
        <v/>
      </c>
      <c r="L376" s="571" t="e">
        <f>IF(COUNTIF(J376,"mm"),IF(ISNA(VLOOKUP(G376,Matériaux!C:F,2,FALSE)*I376*(H376*10^-2)/1000),#N/A,VLOOKUP(G376,Matériaux!C:F,2,FALSE)*I376*(H376*10^-2)/1000),IF(ISNA(VLOOKUP(G376,Matériaux!C:F,2,FALSE)*I376*(H376*10^-2)),#N/A,VLOOKUP(G376,Matériaux!C:F,2,FALSE)*I376*(H376*10^-2)))</f>
        <v>#N/A</v>
      </c>
      <c r="M376" s="571" t="e">
        <f>IF(COUNTIF(J376,"mm"),IF(ISNA(VLOOKUP(G376,Matériaux!C:F,3,FALSE)*I376*(H376*10^-2)/1000),#N/A,VLOOKUP(G376,Matériaux!C:F,3,FALSE)*I376*(H376*10^-2)/1000),IF(ISNA(VLOOKUP(G376,Matériaux!C:F,3,FALSE)*I376*(H376*10^-2)),#N/A,VLOOKUP(G376,Matériaux!C:F,3,FALSE)*I376*(H376*10^-2)))</f>
        <v>#N/A</v>
      </c>
      <c r="N376" s="211"/>
      <c r="O376" s="67"/>
      <c r="P376" s="58"/>
    </row>
    <row r="377" spans="2:19" s="59" customFormat="1" ht="17.100000000000001" customHeight="1" x14ac:dyDescent="0.35">
      <c r="B377" s="212" t="s">
        <v>58</v>
      </c>
      <c r="C377" s="324"/>
      <c r="D377" s="680"/>
      <c r="E377" s="680"/>
      <c r="F377" s="680"/>
      <c r="G377" s="331"/>
      <c r="H377" s="332"/>
      <c r="I377" s="333"/>
      <c r="J377" s="478" t="str">
        <f>IF((IF(ISNA(VLOOKUP(G377,Matériaux!C:G,4,FALSE)),"",VLOOKUP(G377,Matériaux!C:G,4,FALSE)))="mᶾ","mm",IF(ISNA(VLOOKUP(G377,Matériaux!C:G,4,FALSE)),"",VLOOKUP(G377,Matériaux!C:G,4,FALSE)))</f>
        <v/>
      </c>
      <c r="K377" s="479" t="str">
        <f>IF(ISNA(VLOOKUP(G377,Matériaux!C:G,5,FALSE)),"",VLOOKUP(G377,Matériaux!C:G,5,FALSE))</f>
        <v/>
      </c>
      <c r="L377" s="571" t="e">
        <f>IF(COUNTIF(J377,"mm"),IF(ISNA(VLOOKUP(G377,Matériaux!C:F,2,FALSE)*I377*(H377*10^-2)/1000),#N/A,VLOOKUP(G377,Matériaux!C:F,2,FALSE)*I377*(H377*10^-2)/1000),IF(ISNA(VLOOKUP(G377,Matériaux!C:F,2,FALSE)*I377*(H377*10^-2)),#N/A,VLOOKUP(G377,Matériaux!C:F,2,FALSE)*I377*(H377*10^-2)))</f>
        <v>#N/A</v>
      </c>
      <c r="M377" s="571" t="e">
        <f>IF(COUNTIF(J377,"mm"),IF(ISNA(VLOOKUP(G377,Matériaux!C:F,3,FALSE)*I377*(H377*10^-2)/1000),#N/A,VLOOKUP(G377,Matériaux!C:F,3,FALSE)*I377*(H377*10^-2)/1000),IF(ISNA(VLOOKUP(G377,Matériaux!C:F,3,FALSE)*I377*(H377*10^-2)),#N/A,VLOOKUP(G377,Matériaux!C:F,3,FALSE)*I377*(H377*10^-2)))</f>
        <v>#N/A</v>
      </c>
      <c r="N377" s="211"/>
      <c r="O377" s="67"/>
      <c r="P377" s="58"/>
    </row>
    <row r="378" spans="2:19" s="59" customFormat="1" ht="17.100000000000001" customHeight="1" x14ac:dyDescent="0.35">
      <c r="B378" s="212" t="s">
        <v>62</v>
      </c>
      <c r="C378" s="324"/>
      <c r="D378" s="682"/>
      <c r="E378" s="683"/>
      <c r="F378" s="684"/>
      <c r="G378" s="331"/>
      <c r="H378" s="332"/>
      <c r="I378" s="333"/>
      <c r="J378" s="478" t="str">
        <f>IF((IF(ISNA(VLOOKUP(G378,Matériaux!C:G,4,FALSE)),"",VLOOKUP(G378,Matériaux!C:G,4,FALSE)))="mᶾ","mm",IF(ISNA(VLOOKUP(G378,Matériaux!C:G,4,FALSE)),"",VLOOKUP(G378,Matériaux!C:G,4,FALSE)))</f>
        <v/>
      </c>
      <c r="K378" s="479" t="str">
        <f>IF(ISNA(VLOOKUP(G378,Matériaux!C:G,5,FALSE)),"",VLOOKUP(G378,Matériaux!C:G,5,FALSE))</f>
        <v/>
      </c>
      <c r="L378" s="571" t="e">
        <f>IF(COUNTIF(J378,"mm"),IF(ISNA(VLOOKUP(G378,Matériaux!C:F,2,FALSE)*I378*(H378*10^-2)/1000),#N/A,VLOOKUP(G378,Matériaux!C:F,2,FALSE)*I378*(H378*10^-2)/1000),IF(ISNA(VLOOKUP(G378,Matériaux!C:F,2,FALSE)*I378*(H378*10^-2)),#N/A,VLOOKUP(G378,Matériaux!C:F,2,FALSE)*I378*(H378*10^-2)))</f>
        <v>#N/A</v>
      </c>
      <c r="M378" s="571" t="e">
        <f>IF(COUNTIF(J378,"mm"),IF(ISNA(VLOOKUP(G378,Matériaux!C:F,3,FALSE)*I378*(H378*10^-2)/1000),#N/A,VLOOKUP(G378,Matériaux!C:F,3,FALSE)*I378*(H378*10^-2)/1000),IF(ISNA(VLOOKUP(G378,Matériaux!C:F,3,FALSE)*I378*(H378*10^-2)),#N/A,VLOOKUP(G378,Matériaux!C:F,3,FALSE)*I378*(H378*10^-2)))</f>
        <v>#N/A</v>
      </c>
      <c r="N378" s="211"/>
      <c r="O378" s="67"/>
      <c r="P378" s="58"/>
    </row>
    <row r="379" spans="2:19" s="59" customFormat="1" ht="17.100000000000001" customHeight="1" x14ac:dyDescent="0.35">
      <c r="B379" s="212" t="s">
        <v>63</v>
      </c>
      <c r="C379" s="324"/>
      <c r="D379" s="682"/>
      <c r="E379" s="683"/>
      <c r="F379" s="684"/>
      <c r="G379" s="331"/>
      <c r="H379" s="332"/>
      <c r="I379" s="333"/>
      <c r="J379" s="478" t="str">
        <f>IF((IF(ISNA(VLOOKUP(G379,Matériaux!C:G,4,FALSE)),"",VLOOKUP(G379,Matériaux!C:G,4,FALSE)))="mᶾ","mm",IF(ISNA(VLOOKUP(G379,Matériaux!C:G,4,FALSE)),"",VLOOKUP(G379,Matériaux!C:G,4,FALSE)))</f>
        <v/>
      </c>
      <c r="K379" s="479" t="str">
        <f>IF(ISNA(VLOOKUP(G379,Matériaux!C:G,5,FALSE)),"",VLOOKUP(G379,Matériaux!C:G,5,FALSE))</f>
        <v/>
      </c>
      <c r="L379" s="571" t="e">
        <f>IF(COUNTIF(J379,"mm"),IF(ISNA(VLOOKUP(G379,Matériaux!C:F,2,FALSE)*I379*(H379*10^-2)/1000),#N/A,VLOOKUP(G379,Matériaux!C:F,2,FALSE)*I379*(H379*10^-2)/1000),IF(ISNA(VLOOKUP(G379,Matériaux!C:F,2,FALSE)*I379*(H379*10^-2)),#N/A,VLOOKUP(G379,Matériaux!C:F,2,FALSE)*I379*(H379*10^-2)))</f>
        <v>#N/A</v>
      </c>
      <c r="M379" s="571" t="e">
        <f>IF(COUNTIF(J379,"mm"),IF(ISNA(VLOOKUP(G379,Matériaux!C:F,3,FALSE)*I379*(H379*10^-2)/1000),#N/A,VLOOKUP(G379,Matériaux!C:F,3,FALSE)*I379*(H379*10^-2)/1000),IF(ISNA(VLOOKUP(G379,Matériaux!C:F,3,FALSE)*I379*(H379*10^-2)),#N/A,VLOOKUP(G379,Matériaux!C:F,3,FALSE)*I379*(H379*10^-2)))</f>
        <v>#N/A</v>
      </c>
      <c r="N379" s="211"/>
      <c r="O379" s="67"/>
      <c r="P379" s="58"/>
    </row>
    <row r="380" spans="2:19" s="59" customFormat="1" ht="17.100000000000001" customHeight="1" x14ac:dyDescent="0.35">
      <c r="B380" s="212" t="s">
        <v>336</v>
      </c>
      <c r="C380" s="324"/>
      <c r="D380" s="682"/>
      <c r="E380" s="683"/>
      <c r="F380" s="684"/>
      <c r="G380" s="331"/>
      <c r="H380" s="332"/>
      <c r="I380" s="333"/>
      <c r="J380" s="478" t="str">
        <f>IF((IF(ISNA(VLOOKUP(G380,Matériaux!C:G,4,FALSE)),"",VLOOKUP(G380,Matériaux!C:G,4,FALSE)))="mᶾ","mm",IF(ISNA(VLOOKUP(G380,Matériaux!C:G,4,FALSE)),"",VLOOKUP(G380,Matériaux!C:G,4,FALSE)))</f>
        <v/>
      </c>
      <c r="K380" s="479" t="str">
        <f>IF(ISNA(VLOOKUP(G380,Matériaux!C:G,5,FALSE)),"",VLOOKUP(G380,Matériaux!C:G,5,FALSE))</f>
        <v/>
      </c>
      <c r="L380" s="571" t="e">
        <f>IF(COUNTIF(J380,"mm"),IF(ISNA(VLOOKUP(G380,Matériaux!C:F,2,FALSE)*I380*(H380*10^-2)/1000),#N/A,VLOOKUP(G380,Matériaux!C:F,2,FALSE)*I380*(H380*10^-2)/1000),IF(ISNA(VLOOKUP(G380,Matériaux!C:F,2,FALSE)*I380*(H380*10^-2)),#N/A,VLOOKUP(G380,Matériaux!C:F,2,FALSE)*I380*(H380*10^-2)))</f>
        <v>#N/A</v>
      </c>
      <c r="M380" s="571" t="e">
        <f>IF(COUNTIF(J380,"mm"),IF(ISNA(VLOOKUP(G380,Matériaux!C:F,3,FALSE)*I380*(H380*10^-2)/1000),#N/A,VLOOKUP(G380,Matériaux!C:F,3,FALSE)*I380*(H380*10^-2)/1000),IF(ISNA(VLOOKUP(G380,Matériaux!C:F,3,FALSE)*I380*(H380*10^-2)),#N/A,VLOOKUP(G380,Matériaux!C:F,3,FALSE)*I380*(H380*10^-2)))</f>
        <v>#N/A</v>
      </c>
      <c r="N380" s="211"/>
      <c r="O380" s="67"/>
      <c r="P380" s="58"/>
    </row>
    <row r="381" spans="2:19" s="59" customFormat="1" ht="17.100000000000001" customHeight="1" x14ac:dyDescent="0.35">
      <c r="B381" s="212" t="s">
        <v>337</v>
      </c>
      <c r="C381" s="324"/>
      <c r="D381" s="685"/>
      <c r="E381" s="685"/>
      <c r="F381" s="685"/>
      <c r="G381" s="331"/>
      <c r="H381" s="332"/>
      <c r="I381" s="333"/>
      <c r="J381" s="478" t="str">
        <f>IF((IF(ISNA(VLOOKUP(G381,Matériaux!C:G,4,FALSE)),"",VLOOKUP(G381,Matériaux!C:G,4,FALSE)))="mᶾ","mm",IF(ISNA(VLOOKUP(G381,Matériaux!C:G,4,FALSE)),"",VLOOKUP(G381,Matériaux!C:G,4,FALSE)))</f>
        <v/>
      </c>
      <c r="K381" s="479" t="str">
        <f>IF(ISNA(VLOOKUP(G381,Matériaux!C:G,5,FALSE)),"",VLOOKUP(G381,Matériaux!C:G,5,FALSE))</f>
        <v/>
      </c>
      <c r="L381" s="571" t="e">
        <f>IF(COUNTIF(J381,"mm"),IF(ISNA(VLOOKUP(G381,Matériaux!C:F,2,FALSE)*I381*(H381*10^-2)/1000),#N/A,VLOOKUP(G381,Matériaux!C:F,2,FALSE)*I381*(H381*10^-2)/1000),IF(ISNA(VLOOKUP(G381,Matériaux!C:F,2,FALSE)*I381*(H381*10^-2)),#N/A,VLOOKUP(G381,Matériaux!C:F,2,FALSE)*I381*(H381*10^-2)))</f>
        <v>#N/A</v>
      </c>
      <c r="M381" s="571" t="e">
        <f>IF(COUNTIF(J381,"mm"),IF(ISNA(VLOOKUP(G381,Matériaux!C:F,3,FALSE)*I381*(H381*10^-2)/1000),#N/A,VLOOKUP(G381,Matériaux!C:F,3,FALSE)*I381*(H381*10^-2)/1000),IF(ISNA(VLOOKUP(G381,Matériaux!C:F,3,FALSE)*I381*(H381*10^-2)),#N/A,VLOOKUP(G381,Matériaux!C:F,3,FALSE)*I381*(H381*10^-2)))</f>
        <v>#N/A</v>
      </c>
      <c r="N381" s="211"/>
      <c r="O381" s="67"/>
      <c r="P381" s="58"/>
    </row>
    <row r="382" spans="2:19" s="59" customFormat="1" ht="17.100000000000001" customHeight="1" x14ac:dyDescent="0.35">
      <c r="B382" s="212" t="s">
        <v>338</v>
      </c>
      <c r="C382" s="324"/>
      <c r="D382" s="682"/>
      <c r="E382" s="683"/>
      <c r="F382" s="684"/>
      <c r="G382" s="331"/>
      <c r="H382" s="332"/>
      <c r="I382" s="333"/>
      <c r="J382" s="478" t="str">
        <f>IF((IF(ISNA(VLOOKUP(G382,Matériaux!C:G,4,FALSE)),"",VLOOKUP(G382,Matériaux!C:G,4,FALSE)))="mᶾ","mm",IF(ISNA(VLOOKUP(G382,Matériaux!C:G,4,FALSE)),"",VLOOKUP(G382,Matériaux!C:G,4,FALSE)))</f>
        <v/>
      </c>
      <c r="K382" s="479" t="str">
        <f>IF(ISNA(VLOOKUP(G382,Matériaux!C:G,5,FALSE)),"",VLOOKUP(G382,Matériaux!C:G,5,FALSE))</f>
        <v/>
      </c>
      <c r="L382" s="571" t="e">
        <f>IF(COUNTIF(J382,"mm"),IF(ISNA(VLOOKUP(G382,Matériaux!C:F,2,FALSE)*I382*(H382*10^-2)/1000),#N/A,VLOOKUP(G382,Matériaux!C:F,2,FALSE)*I382*(H382*10^-2)/1000),IF(ISNA(VLOOKUP(G382,Matériaux!C:F,2,FALSE)*I382*(H382*10^-2)),#N/A,VLOOKUP(G382,Matériaux!C:F,2,FALSE)*I382*(H382*10^-2)))</f>
        <v>#N/A</v>
      </c>
      <c r="M382" s="571" t="e">
        <f>IF(COUNTIF(J382,"mm"),IF(ISNA(VLOOKUP(G382,Matériaux!C:F,3,FALSE)*I382*(H382*10^-2)/1000),#N/A,VLOOKUP(G382,Matériaux!C:F,3,FALSE)*I382*(H382*10^-2)/1000),IF(ISNA(VLOOKUP(G382,Matériaux!C:F,3,FALSE)*I382*(H382*10^-2)),#N/A,VLOOKUP(G382,Matériaux!C:F,3,FALSE)*I382*(H382*10^-2)))</f>
        <v>#N/A</v>
      </c>
      <c r="N382" s="211"/>
      <c r="O382" s="67"/>
      <c r="P382" s="58"/>
    </row>
    <row r="383" spans="2:19" s="59" customFormat="1" ht="17.100000000000001" customHeight="1" x14ac:dyDescent="0.35">
      <c r="B383" s="212" t="s">
        <v>339</v>
      </c>
      <c r="C383" s="324"/>
      <c r="D383" s="685"/>
      <c r="E383" s="685"/>
      <c r="F383" s="685"/>
      <c r="G383" s="331"/>
      <c r="H383" s="332"/>
      <c r="I383" s="333"/>
      <c r="J383" s="478" t="str">
        <f>IF((IF(ISNA(VLOOKUP(G383,Matériaux!C:G,4,FALSE)),"",VLOOKUP(G383,Matériaux!C:G,4,FALSE)))="mᶾ","mm",IF(ISNA(VLOOKUP(G383,Matériaux!C:G,4,FALSE)),"",VLOOKUP(G383,Matériaux!C:G,4,FALSE)))</f>
        <v/>
      </c>
      <c r="K383" s="479" t="str">
        <f>IF(ISNA(VLOOKUP(G383,Matériaux!C:G,5,FALSE)),"",VLOOKUP(G383,Matériaux!C:G,5,FALSE))</f>
        <v/>
      </c>
      <c r="L383" s="571" t="e">
        <f>IF(COUNTIF(J383,"mm"),IF(ISNA(VLOOKUP(G383,Matériaux!C:F,2,FALSE)*I383*(H383*10^-2)/1000),#N/A,VLOOKUP(G383,Matériaux!C:F,2,FALSE)*I383*(H383*10^-2)/1000),IF(ISNA(VLOOKUP(G383,Matériaux!C:F,2,FALSE)*I383*(H383*10^-2)),#N/A,VLOOKUP(G383,Matériaux!C:F,2,FALSE)*I383*(H383*10^-2)))</f>
        <v>#N/A</v>
      </c>
      <c r="M383" s="571" t="e">
        <f>IF(COUNTIF(J383,"mm"),IF(ISNA(VLOOKUP(G383,Matériaux!C:F,3,FALSE)*I383*(H383*10^-2)/1000),#N/A,VLOOKUP(G383,Matériaux!C:F,3,FALSE)*I383*(H383*10^-2)/1000),IF(ISNA(VLOOKUP(G383,Matériaux!C:F,3,FALSE)*I383*(H383*10^-2)),#N/A,VLOOKUP(G383,Matériaux!C:F,3,FALSE)*I383*(H383*10^-2)))</f>
        <v>#N/A</v>
      </c>
      <c r="N383" s="211"/>
      <c r="O383" s="67"/>
      <c r="P383" s="58"/>
    </row>
    <row r="384" spans="2:19" s="59" customFormat="1" ht="21.75" thickBot="1" x14ac:dyDescent="0.4">
      <c r="B384" s="207"/>
      <c r="C384" s="208"/>
      <c r="D384" s="213"/>
      <c r="E384" s="208"/>
      <c r="F384" s="208"/>
      <c r="G384" s="214"/>
      <c r="H384" s="215"/>
      <c r="I384" s="216"/>
      <c r="J384" s="214"/>
      <c r="K384" s="214"/>
      <c r="L384" s="217" t="s">
        <v>146</v>
      </c>
      <c r="M384" s="218" t="s">
        <v>147</v>
      </c>
      <c r="N384" s="211"/>
      <c r="O384" s="67"/>
      <c r="P384" s="58"/>
    </row>
    <row r="385" spans="1:16" s="59" customFormat="1" ht="22.5" thickTop="1" thickBot="1" x14ac:dyDescent="0.4">
      <c r="B385" s="207"/>
      <c r="C385" s="208"/>
      <c r="D385" s="213"/>
      <c r="E385" s="213"/>
      <c r="F385" s="213"/>
      <c r="G385" s="213"/>
      <c r="H385" s="219"/>
      <c r="I385" s="219"/>
      <c r="J385" s="213"/>
      <c r="K385" s="213"/>
      <c r="L385" s="572">
        <f>IF(ISNA(SUMIF(L369:L383,"&lt;&gt;#N/A")),"",SUMIF(L369:L383,"&lt;&gt;#N/A"))</f>
        <v>0</v>
      </c>
      <c r="M385" s="573">
        <f>IF(ISNA(SUMIF(M369:M383,"&lt;&gt;#N/A")),"",SUMIF(M369:M383,"&lt;&gt;#N/A"))</f>
        <v>0</v>
      </c>
      <c r="N385" s="211"/>
      <c r="O385" s="67"/>
      <c r="P385" s="58"/>
    </row>
    <row r="386" spans="1:16" ht="12" customHeight="1" thickTop="1" thickBot="1" x14ac:dyDescent="0.3">
      <c r="B386" s="220"/>
      <c r="C386" s="221"/>
      <c r="D386" s="222"/>
      <c r="E386" s="222"/>
      <c r="F386" s="222"/>
      <c r="G386" s="222"/>
      <c r="H386" s="223"/>
      <c r="I386" s="223"/>
      <c r="J386" s="222"/>
      <c r="K386" s="222"/>
      <c r="L386" s="574">
        <f>IF(ISNA(SUMIF(L369:L383,"&lt;&gt;#N/A")),"",SUMIF(L369:L383,"&lt;&gt;#N/A"))</f>
        <v>0</v>
      </c>
      <c r="M386" s="574">
        <f>IF(ISNA(SUMIF(M369:M383,"&lt;&gt;#N/A")),"",SUMIF(M369:M383,"&lt;&gt;#N/A"))</f>
        <v>0</v>
      </c>
      <c r="N386" s="224"/>
      <c r="O386" s="34"/>
      <c r="P386" s="24"/>
    </row>
    <row r="387" spans="1:16" x14ac:dyDescent="0.25">
      <c r="A387" s="9"/>
      <c r="B387" s="24"/>
      <c r="C387" s="24"/>
      <c r="D387" s="24"/>
      <c r="E387" s="24"/>
      <c r="F387" s="24"/>
      <c r="G387" s="24"/>
      <c r="H387" s="24"/>
      <c r="I387" s="24"/>
      <c r="J387" s="24"/>
      <c r="K387" s="24"/>
      <c r="L387" s="24"/>
      <c r="M387" s="24"/>
      <c r="N387" s="24"/>
      <c r="O387" s="24"/>
      <c r="P387" s="24"/>
    </row>
    <row r="388" spans="1:16" x14ac:dyDescent="0.25">
      <c r="A388" s="9"/>
      <c r="B388" s="9"/>
      <c r="C388" s="9"/>
      <c r="D388" s="9"/>
      <c r="E388" s="9"/>
      <c r="F388" s="9"/>
      <c r="G388" s="9"/>
      <c r="H388" s="9"/>
      <c r="I388" s="9"/>
      <c r="J388" s="9"/>
      <c r="K388" s="9"/>
      <c r="L388" s="9"/>
      <c r="M388" s="9"/>
      <c r="N388" s="9"/>
      <c r="O388" s="9"/>
      <c r="P388" s="9"/>
    </row>
    <row r="389" spans="1:16" x14ac:dyDescent="0.25">
      <c r="A389" s="9"/>
      <c r="B389" s="9"/>
      <c r="C389" s="9"/>
      <c r="D389" s="9"/>
      <c r="E389" s="9"/>
      <c r="F389" s="9"/>
      <c r="G389" s="9"/>
      <c r="H389" s="9"/>
      <c r="I389" s="9"/>
      <c r="J389" s="9"/>
      <c r="K389" s="9"/>
      <c r="L389" s="9"/>
      <c r="M389" s="9"/>
      <c r="N389" s="9"/>
      <c r="O389" s="9"/>
      <c r="P389" s="9"/>
    </row>
    <row r="390" spans="1:16" x14ac:dyDescent="0.25">
      <c r="A390" s="9"/>
      <c r="B390" s="9"/>
      <c r="C390" s="9"/>
      <c r="D390" s="9"/>
      <c r="E390" s="9"/>
      <c r="F390" s="9"/>
      <c r="G390" s="9"/>
      <c r="H390" s="9"/>
      <c r="I390" s="9"/>
      <c r="J390" s="9"/>
      <c r="K390" s="9"/>
      <c r="L390" s="9"/>
      <c r="M390" s="9"/>
      <c r="N390" s="9"/>
      <c r="O390" s="9"/>
      <c r="P390" s="9"/>
    </row>
    <row r="391" spans="1:16" x14ac:dyDescent="0.25">
      <c r="A391" s="9"/>
      <c r="B391" s="9"/>
      <c r="C391" s="438"/>
      <c r="D391" s="438"/>
      <c r="E391" s="9"/>
      <c r="F391" s="9"/>
      <c r="G391" s="9"/>
      <c r="H391" s="9"/>
      <c r="I391" s="9"/>
      <c r="J391" s="9"/>
      <c r="K391" s="9"/>
      <c r="L391" s="9"/>
      <c r="M391" s="9"/>
      <c r="N391" s="9"/>
      <c r="O391" s="9"/>
      <c r="P391" s="9"/>
    </row>
    <row r="392" spans="1:16" x14ac:dyDescent="0.25">
      <c r="A392" s="9"/>
      <c r="B392" s="9"/>
      <c r="C392" s="438"/>
      <c r="D392" s="438"/>
      <c r="E392" s="9"/>
      <c r="F392" s="9"/>
      <c r="G392" s="9"/>
      <c r="H392" s="9"/>
      <c r="I392" s="9"/>
      <c r="J392" s="9"/>
      <c r="K392" s="9"/>
      <c r="L392" s="9"/>
      <c r="M392" s="9"/>
      <c r="N392" s="9"/>
      <c r="O392" s="9"/>
      <c r="P392" s="9"/>
    </row>
    <row r="393" spans="1:16" x14ac:dyDescent="0.25">
      <c r="A393" s="9"/>
      <c r="B393" s="9"/>
      <c r="C393" s="438"/>
      <c r="D393" s="438"/>
      <c r="E393" s="9"/>
      <c r="F393" s="9"/>
      <c r="G393" s="9"/>
      <c r="H393" s="9"/>
      <c r="I393" s="9"/>
      <c r="J393" s="9"/>
      <c r="K393" s="9"/>
      <c r="L393" s="9"/>
      <c r="M393" s="9"/>
      <c r="N393" s="9"/>
      <c r="O393" s="9"/>
      <c r="P393" s="9"/>
    </row>
    <row r="394" spans="1:16" x14ac:dyDescent="0.25">
      <c r="A394" s="9"/>
      <c r="B394" s="9"/>
      <c r="C394" s="438"/>
      <c r="D394" s="438"/>
      <c r="E394" s="9"/>
      <c r="F394" s="9"/>
      <c r="G394" s="9"/>
      <c r="H394" s="9"/>
      <c r="I394" s="9"/>
      <c r="J394" s="9"/>
      <c r="K394" s="9"/>
      <c r="L394" s="9"/>
      <c r="M394" s="9"/>
      <c r="N394" s="9"/>
      <c r="O394" s="9"/>
      <c r="P394" s="9"/>
    </row>
    <row r="395" spans="1:16" x14ac:dyDescent="0.25">
      <c r="A395" s="9"/>
      <c r="B395" s="9"/>
      <c r="C395" s="438"/>
      <c r="D395" s="438"/>
      <c r="E395" s="9"/>
      <c r="F395" s="9"/>
      <c r="G395" s="9"/>
      <c r="H395" s="9"/>
      <c r="I395" s="9"/>
      <c r="J395" s="9"/>
      <c r="K395" s="9"/>
      <c r="L395" s="9"/>
      <c r="M395" s="9"/>
      <c r="N395" s="9"/>
      <c r="O395" s="9"/>
      <c r="P395" s="9"/>
    </row>
    <row r="396" spans="1:16" x14ac:dyDescent="0.25">
      <c r="A396" s="9"/>
      <c r="B396" s="9"/>
      <c r="C396" s="438"/>
      <c r="D396" s="438"/>
      <c r="E396" s="9"/>
      <c r="F396" s="9"/>
      <c r="G396" s="9"/>
      <c r="H396" s="9"/>
      <c r="I396" s="9"/>
      <c r="J396" s="9"/>
      <c r="K396" s="9"/>
      <c r="L396" s="9"/>
      <c r="M396" s="9"/>
      <c r="N396" s="9"/>
      <c r="O396" s="9"/>
      <c r="P396" s="9"/>
    </row>
    <row r="397" spans="1:16" x14ac:dyDescent="0.25">
      <c r="A397" s="9"/>
      <c r="B397" s="9"/>
      <c r="C397" s="438"/>
      <c r="D397" s="438"/>
      <c r="E397" s="9"/>
      <c r="F397" s="9"/>
      <c r="G397" s="9"/>
      <c r="H397" s="9"/>
      <c r="I397" s="9"/>
      <c r="J397" s="9"/>
      <c r="K397" s="9"/>
      <c r="L397" s="9"/>
      <c r="M397" s="9"/>
      <c r="N397" s="9"/>
      <c r="O397" s="9"/>
      <c r="P397" s="9"/>
    </row>
    <row r="398" spans="1:16" x14ac:dyDescent="0.25">
      <c r="A398" s="9"/>
      <c r="B398" s="9"/>
      <c r="C398" s="438"/>
      <c r="D398" s="438"/>
      <c r="E398" s="9"/>
      <c r="F398" s="9"/>
      <c r="G398" s="9"/>
      <c r="H398" s="9"/>
      <c r="I398" s="9"/>
      <c r="J398" s="9"/>
      <c r="K398" s="9"/>
      <c r="L398" s="9"/>
      <c r="M398" s="9"/>
      <c r="N398" s="9"/>
      <c r="O398" s="9"/>
      <c r="P398" s="9"/>
    </row>
    <row r="399" spans="1:16" x14ac:dyDescent="0.25">
      <c r="A399" s="9"/>
      <c r="B399" s="9"/>
      <c r="C399" s="438"/>
      <c r="D399" s="438"/>
      <c r="E399" s="9"/>
      <c r="F399" s="9"/>
      <c r="G399" s="9"/>
      <c r="H399" s="9"/>
      <c r="I399" s="9"/>
      <c r="J399" s="9"/>
      <c r="K399" s="9"/>
      <c r="L399" s="9"/>
      <c r="M399" s="9"/>
      <c r="N399" s="9"/>
      <c r="O399" s="9"/>
      <c r="P399" s="9"/>
    </row>
    <row r="400" spans="1:16" x14ac:dyDescent="0.25">
      <c r="A400" s="9"/>
      <c r="B400" s="9"/>
      <c r="C400" s="438"/>
      <c r="D400" s="438"/>
      <c r="E400" s="9"/>
      <c r="F400" s="9"/>
      <c r="G400" s="9"/>
      <c r="H400" s="9"/>
      <c r="I400" s="9"/>
      <c r="J400" s="9"/>
      <c r="K400" s="9"/>
      <c r="L400" s="9"/>
      <c r="M400" s="9"/>
      <c r="N400" s="9"/>
      <c r="O400" s="9"/>
      <c r="P400" s="9"/>
    </row>
    <row r="401" spans="1:16" x14ac:dyDescent="0.25">
      <c r="A401" s="9"/>
      <c r="B401" s="9"/>
      <c r="C401" s="438"/>
      <c r="D401" s="438"/>
      <c r="E401" s="9"/>
      <c r="F401" s="9"/>
      <c r="G401" s="9"/>
      <c r="H401" s="9"/>
      <c r="I401" s="9"/>
      <c r="J401" s="9"/>
      <c r="K401" s="9"/>
      <c r="L401" s="9"/>
      <c r="M401" s="9"/>
      <c r="N401" s="9"/>
      <c r="O401" s="9"/>
      <c r="P401" s="9"/>
    </row>
    <row r="402" spans="1:16" x14ac:dyDescent="0.25">
      <c r="A402" s="9"/>
      <c r="B402" s="9"/>
      <c r="C402" s="438"/>
      <c r="D402" s="438"/>
      <c r="E402" s="9"/>
      <c r="F402" s="9"/>
      <c r="G402" s="9"/>
      <c r="H402" s="9"/>
      <c r="I402" s="9"/>
      <c r="J402" s="9"/>
      <c r="K402" s="9"/>
      <c r="L402" s="9"/>
      <c r="M402" s="9"/>
      <c r="N402" s="9"/>
      <c r="O402" s="9"/>
      <c r="P402" s="9"/>
    </row>
    <row r="403" spans="1:16" x14ac:dyDescent="0.25">
      <c r="A403" s="9"/>
      <c r="B403" s="9"/>
      <c r="C403" s="438"/>
      <c r="D403" s="438"/>
      <c r="E403" s="9"/>
      <c r="F403" s="9"/>
      <c r="G403" s="9"/>
      <c r="H403" s="9"/>
      <c r="I403" s="9"/>
      <c r="J403" s="9"/>
      <c r="K403" s="9"/>
      <c r="L403" s="9"/>
      <c r="M403" s="9"/>
      <c r="N403" s="9"/>
      <c r="O403" s="9"/>
      <c r="P403" s="9"/>
    </row>
    <row r="404" spans="1:16" x14ac:dyDescent="0.25">
      <c r="A404" s="9"/>
      <c r="B404" s="9"/>
      <c r="C404" s="438"/>
      <c r="D404" s="438"/>
      <c r="E404" s="9"/>
      <c r="F404" s="9"/>
      <c r="G404" s="9"/>
      <c r="H404" s="9"/>
      <c r="I404" s="9"/>
      <c r="J404" s="9"/>
      <c r="K404" s="9"/>
      <c r="L404" s="9"/>
      <c r="M404" s="9"/>
      <c r="N404" s="9"/>
      <c r="O404" s="9"/>
      <c r="P404" s="9"/>
    </row>
    <row r="405" spans="1:16" x14ac:dyDescent="0.25">
      <c r="A405" s="9"/>
      <c r="B405" s="9"/>
      <c r="C405" s="438"/>
      <c r="D405" s="438"/>
      <c r="E405" s="9"/>
      <c r="F405" s="9"/>
      <c r="G405" s="9"/>
      <c r="H405" s="9"/>
      <c r="I405" s="9"/>
      <c r="J405" s="9"/>
      <c r="K405" s="9"/>
      <c r="L405" s="9"/>
      <c r="M405" s="9"/>
      <c r="N405" s="9"/>
      <c r="O405" s="9"/>
      <c r="P405" s="9"/>
    </row>
    <row r="406" spans="1:16" x14ac:dyDescent="0.25">
      <c r="A406" s="9"/>
      <c r="B406" s="9"/>
      <c r="C406" s="438"/>
      <c r="D406" s="438"/>
      <c r="E406" s="9"/>
      <c r="F406" s="9"/>
      <c r="G406" s="9"/>
      <c r="H406" s="9"/>
      <c r="I406" s="9"/>
      <c r="J406" s="9"/>
      <c r="K406" s="9"/>
      <c r="L406" s="9"/>
      <c r="M406" s="9"/>
      <c r="N406" s="9"/>
      <c r="O406" s="9"/>
      <c r="P406" s="9"/>
    </row>
    <row r="407" spans="1:16" x14ac:dyDescent="0.25">
      <c r="A407" s="9"/>
      <c r="B407" s="9"/>
      <c r="C407" s="438"/>
      <c r="D407" s="438"/>
      <c r="E407" s="9"/>
      <c r="F407" s="9"/>
      <c r="G407" s="9"/>
      <c r="H407" s="9"/>
      <c r="I407" s="9"/>
      <c r="J407" s="9"/>
      <c r="K407" s="9"/>
      <c r="L407" s="9"/>
      <c r="M407" s="9"/>
      <c r="N407" s="9"/>
      <c r="O407" s="9"/>
      <c r="P407" s="9"/>
    </row>
    <row r="408" spans="1:16" x14ac:dyDescent="0.25">
      <c r="A408" s="9"/>
      <c r="B408" s="9"/>
      <c r="C408" s="9"/>
      <c r="D408" s="9"/>
      <c r="E408" s="9"/>
      <c r="F408" s="9"/>
      <c r="G408" s="9"/>
      <c r="H408" s="9"/>
      <c r="I408" s="9"/>
      <c r="J408" s="9"/>
      <c r="K408" s="9"/>
      <c r="L408" s="9"/>
      <c r="M408" s="9"/>
      <c r="N408" s="9"/>
      <c r="O408" s="9"/>
      <c r="P408" s="9"/>
    </row>
    <row r="409" spans="1:16" ht="15.75" thickBot="1" x14ac:dyDescent="0.3">
      <c r="A409" s="9"/>
      <c r="B409" s="9"/>
      <c r="C409" s="9"/>
      <c r="D409" s="9"/>
      <c r="E409" s="9"/>
      <c r="F409" s="9"/>
      <c r="G409" s="9"/>
      <c r="H409" s="9"/>
      <c r="I409" s="9"/>
      <c r="J409" s="9"/>
      <c r="K409" s="9"/>
      <c r="L409" s="9"/>
      <c r="M409" s="9"/>
      <c r="N409" s="9"/>
      <c r="O409" s="9"/>
      <c r="P409" s="9"/>
    </row>
    <row r="410" spans="1:16" s="59" customFormat="1" ht="21" x14ac:dyDescent="0.35">
      <c r="B410" s="60"/>
      <c r="C410" s="61"/>
      <c r="D410" s="319"/>
      <c r="E410" s="320" t="s">
        <v>340</v>
      </c>
      <c r="F410" s="321"/>
      <c r="G410" s="321"/>
      <c r="H410" s="63"/>
      <c r="I410" s="63"/>
      <c r="J410" s="63"/>
      <c r="K410" s="63"/>
      <c r="L410" s="63"/>
      <c r="M410" s="63"/>
      <c r="N410" s="64"/>
      <c r="O410" s="65"/>
      <c r="P410" s="58"/>
    </row>
    <row r="411" spans="1:16" s="84" customFormat="1" ht="33.75" customHeight="1" x14ac:dyDescent="0.55000000000000004">
      <c r="B411" s="81"/>
      <c r="C411" s="335" t="s">
        <v>143</v>
      </c>
      <c r="D411" s="356">
        <f>D366+1</f>
        <v>10</v>
      </c>
      <c r="E411" s="686"/>
      <c r="F411" s="686"/>
      <c r="G411" s="686"/>
      <c r="H411" s="686"/>
      <c r="I411" s="686"/>
      <c r="J411" s="686"/>
      <c r="K411" s="686"/>
      <c r="L411" s="686"/>
      <c r="M411" s="686"/>
      <c r="N411" s="85"/>
      <c r="O411" s="86"/>
      <c r="P411" s="87"/>
    </row>
    <row r="412" spans="1:16" ht="7.5" customHeight="1" x14ac:dyDescent="0.25">
      <c r="B412" s="37"/>
      <c r="C412" s="24"/>
      <c r="D412" s="25"/>
      <c r="E412" s="26"/>
      <c r="F412" s="9"/>
      <c r="G412" s="9"/>
      <c r="H412" s="27"/>
      <c r="I412" s="9"/>
      <c r="J412" s="439"/>
      <c r="K412" s="439"/>
      <c r="L412" s="439"/>
      <c r="M412" s="439"/>
      <c r="N412" s="575"/>
      <c r="O412" s="9"/>
      <c r="P412" s="24"/>
    </row>
    <row r="413" spans="1:16" s="318" customFormat="1" ht="48" customHeight="1" x14ac:dyDescent="0.2">
      <c r="B413" s="312"/>
      <c r="C413" s="226" t="s">
        <v>59</v>
      </c>
      <c r="D413" s="681" t="s">
        <v>61</v>
      </c>
      <c r="E413" s="681"/>
      <c r="F413" s="681"/>
      <c r="G413" s="209" t="s">
        <v>117</v>
      </c>
      <c r="H413" s="210" t="s">
        <v>48</v>
      </c>
      <c r="I413" s="210" t="s">
        <v>144</v>
      </c>
      <c r="J413" s="298" t="s">
        <v>19</v>
      </c>
      <c r="K413" s="313" t="s">
        <v>126</v>
      </c>
      <c r="L413" s="210" t="s">
        <v>32</v>
      </c>
      <c r="M413" s="210" t="s">
        <v>33</v>
      </c>
      <c r="N413" s="314"/>
      <c r="O413" s="315"/>
      <c r="P413" s="316"/>
    </row>
    <row r="414" spans="1:16" s="59" customFormat="1" ht="17.100000000000001" customHeight="1" x14ac:dyDescent="0.35">
      <c r="B414" s="212" t="s">
        <v>24</v>
      </c>
      <c r="C414" s="324"/>
      <c r="D414" s="680"/>
      <c r="E414" s="680"/>
      <c r="F414" s="680"/>
      <c r="G414" s="331"/>
      <c r="H414" s="332"/>
      <c r="I414" s="333"/>
      <c r="J414" s="478" t="str">
        <f>IF((IF(ISNA(VLOOKUP(G414,Matériaux!C:G,4,FALSE)),"",VLOOKUP(G414,Matériaux!C:G,4,FALSE)))="mᶾ","mm",IF(ISNA(VLOOKUP(G414,Matériaux!C:G,4,FALSE)),"",VLOOKUP(G414,Matériaux!C:G,4,FALSE)))</f>
        <v/>
      </c>
      <c r="K414" s="479" t="str">
        <f>IF(ISNA(VLOOKUP(G414,Matériaux!C:G,5,FALSE)),"",VLOOKUP(G414,Matériaux!C:G,5,FALSE))</f>
        <v/>
      </c>
      <c r="L414" s="571" t="e">
        <f>IF(COUNTIF(J414,"mm"),IF(ISNA(VLOOKUP(G414,Matériaux!C:F,2,FALSE)*I414*(H414*10^-2)/1000),#N/A,VLOOKUP(G414,Matériaux!C:F,2,FALSE)*I414*(H414*10^-2)/1000),IF(ISNA(VLOOKUP(G414,Matériaux!C:F,2,FALSE)*I414*(H414*10^-2)),#N/A,VLOOKUP(G414,Matériaux!C:F,2,FALSE)*I414*(H414*10^-2)))</f>
        <v>#N/A</v>
      </c>
      <c r="M414" s="571" t="e">
        <f>IF(COUNTIF(J414,"mm"),IF(ISNA(VLOOKUP(G414,Matériaux!C:F,3,FALSE)*I414*(H414*10^-2)/1000),#N/A,VLOOKUP(G414,Matériaux!C:F,3,FALSE)*I414*(H414*10^-2)/1000),IF(ISNA(VLOOKUP(G414,Matériaux!C:F,3,FALSE)*I414*(H414*10^-2)),#N/A,VLOOKUP(G414,Matériaux!C:F,3,FALSE)*I414*(H414*10^-2)))</f>
        <v>#N/A</v>
      </c>
      <c r="N414" s="211"/>
      <c r="O414" s="67"/>
      <c r="P414" s="58"/>
    </row>
    <row r="415" spans="1:16" s="59" customFormat="1" ht="17.100000000000001" customHeight="1" x14ac:dyDescent="0.35">
      <c r="B415" s="212" t="s">
        <v>25</v>
      </c>
      <c r="C415" s="324"/>
      <c r="D415" s="680"/>
      <c r="E415" s="680"/>
      <c r="F415" s="680"/>
      <c r="G415" s="331"/>
      <c r="H415" s="332"/>
      <c r="I415" s="333"/>
      <c r="J415" s="478" t="str">
        <f>IF((IF(ISNA(VLOOKUP(G415,Matériaux!C:G,4,FALSE)),"",VLOOKUP(G415,Matériaux!C:G,4,FALSE)))="mᶾ","mm",IF(ISNA(VLOOKUP(G415,Matériaux!C:G,4,FALSE)),"",VLOOKUP(G415,Matériaux!C:G,4,FALSE)))</f>
        <v/>
      </c>
      <c r="K415" s="479" t="str">
        <f>IF(ISNA(VLOOKUP(G415,Matériaux!C:G,5,FALSE)),"",VLOOKUP(G415,Matériaux!C:G,5,FALSE))</f>
        <v/>
      </c>
      <c r="L415" s="571" t="e">
        <f>IF(COUNTIF(J415,"mm"),IF(ISNA(VLOOKUP(G415,Matériaux!C:F,2,FALSE)*I415*(H415*10^-2)/1000),#N/A,VLOOKUP(G415,Matériaux!C:F,2,FALSE)*I415*(H415*10^-2)/1000),IF(ISNA(VLOOKUP(G415,Matériaux!C:F,2,FALSE)*I415*(H415*10^-2)),#N/A,VLOOKUP(G415,Matériaux!C:F,2,FALSE)*I415*(H415*10^-2)))</f>
        <v>#N/A</v>
      </c>
      <c r="M415" s="571" t="e">
        <f>IF(COUNTIF(J415,"mm"),IF(ISNA(VLOOKUP(G415,Matériaux!C:F,3,FALSE)*I415*(H415*10^-2)/1000),#N/A,VLOOKUP(G415,Matériaux!C:F,3,FALSE)*I415*(H415*10^-2)/1000),IF(ISNA(VLOOKUP(G415,Matériaux!C:F,3,FALSE)*I415*(H415*10^-2)),#N/A,VLOOKUP(G415,Matériaux!C:F,3,FALSE)*I415*(H415*10^-2)))</f>
        <v>#N/A</v>
      </c>
      <c r="N415" s="211"/>
      <c r="O415" s="67"/>
      <c r="P415" s="58"/>
    </row>
    <row r="416" spans="1:16" s="59" customFormat="1" ht="17.100000000000001" customHeight="1" x14ac:dyDescent="0.35">
      <c r="B416" s="212" t="s">
        <v>26</v>
      </c>
      <c r="C416" s="324"/>
      <c r="D416" s="680"/>
      <c r="E416" s="680"/>
      <c r="F416" s="680"/>
      <c r="G416" s="331"/>
      <c r="H416" s="332"/>
      <c r="I416" s="333"/>
      <c r="J416" s="478" t="str">
        <f>IF((IF(ISNA(VLOOKUP(G416,Matériaux!C:G,4,FALSE)),"",VLOOKUP(G416,Matériaux!C:G,4,FALSE)))="mᶾ","mm",IF(ISNA(VLOOKUP(G416,Matériaux!C:G,4,FALSE)),"",VLOOKUP(G416,Matériaux!C:G,4,FALSE)))</f>
        <v/>
      </c>
      <c r="K416" s="479" t="str">
        <f>IF(ISNA(VLOOKUP(G416,Matériaux!C:G,5,FALSE)),"",VLOOKUP(G416,Matériaux!C:G,5,FALSE))</f>
        <v/>
      </c>
      <c r="L416" s="571" t="e">
        <f>IF(COUNTIF(J416,"mm"),IF(ISNA(VLOOKUP(G416,Matériaux!C:F,2,FALSE)*I416*(H416*10^-2)/1000),#N/A,VLOOKUP(G416,Matériaux!C:F,2,FALSE)*I416*(H416*10^-2)/1000),IF(ISNA(VLOOKUP(G416,Matériaux!C:F,2,FALSE)*I416*(H416*10^-2)),#N/A,VLOOKUP(G416,Matériaux!C:F,2,FALSE)*I416*(H416*10^-2)))</f>
        <v>#N/A</v>
      </c>
      <c r="M416" s="571" t="e">
        <f>IF(COUNTIF(J416,"mm"),IF(ISNA(VLOOKUP(G416,Matériaux!C:F,3,FALSE)*I416*(H416*10^-2)/1000),#N/A,VLOOKUP(G416,Matériaux!C:F,3,FALSE)*I416*(H416*10^-2)/1000),IF(ISNA(VLOOKUP(G416,Matériaux!C:F,3,FALSE)*I416*(H416*10^-2)),#N/A,VLOOKUP(G416,Matériaux!C:F,3,FALSE)*I416*(H416*10^-2)))</f>
        <v>#N/A</v>
      </c>
      <c r="N416" s="211"/>
      <c r="O416" s="67"/>
      <c r="P416" s="58"/>
    </row>
    <row r="417" spans="1:16" s="59" customFormat="1" ht="17.100000000000001" customHeight="1" x14ac:dyDescent="0.35">
      <c r="B417" s="212" t="s">
        <v>27</v>
      </c>
      <c r="C417" s="324"/>
      <c r="D417" s="680"/>
      <c r="E417" s="680"/>
      <c r="F417" s="680"/>
      <c r="G417" s="331"/>
      <c r="H417" s="332"/>
      <c r="I417" s="333"/>
      <c r="J417" s="478" t="str">
        <f>IF((IF(ISNA(VLOOKUP(G417,Matériaux!C:G,4,FALSE)),"",VLOOKUP(G417,Matériaux!C:G,4,FALSE)))="mᶾ","mm",IF(ISNA(VLOOKUP(G417,Matériaux!C:G,4,FALSE)),"",VLOOKUP(G417,Matériaux!C:G,4,FALSE)))</f>
        <v/>
      </c>
      <c r="K417" s="479" t="str">
        <f>IF(ISNA(VLOOKUP(G417,Matériaux!C:G,5,FALSE)),"",VLOOKUP(G417,Matériaux!C:G,5,FALSE))</f>
        <v/>
      </c>
      <c r="L417" s="571" t="e">
        <f>IF(COUNTIF(J417,"mm"),IF(ISNA(VLOOKUP(G417,Matériaux!C:F,2,FALSE)*I417*(H417*10^-2)/1000),#N/A,VLOOKUP(G417,Matériaux!C:F,2,FALSE)*I417*(H417*10^-2)/1000),IF(ISNA(VLOOKUP(G417,Matériaux!C:F,2,FALSE)*I417*(H417*10^-2)),#N/A,VLOOKUP(G417,Matériaux!C:F,2,FALSE)*I417*(H417*10^-2)))</f>
        <v>#N/A</v>
      </c>
      <c r="M417" s="571" t="e">
        <f>IF(COUNTIF(J417,"mm"),IF(ISNA(VLOOKUP(G417,Matériaux!C:F,3,FALSE)*I417*(H417*10^-2)/1000),#N/A,VLOOKUP(G417,Matériaux!C:F,3,FALSE)*I417*(H417*10^-2)/1000),IF(ISNA(VLOOKUP(G417,Matériaux!C:F,3,FALSE)*I417*(H417*10^-2)),#N/A,VLOOKUP(G417,Matériaux!C:F,3,FALSE)*I417*(H417*10^-2)))</f>
        <v>#N/A</v>
      </c>
      <c r="N417" s="211"/>
      <c r="O417" s="67"/>
      <c r="P417" s="58"/>
    </row>
    <row r="418" spans="1:16" s="59" customFormat="1" ht="17.100000000000001" customHeight="1" x14ac:dyDescent="0.35">
      <c r="B418" s="212" t="s">
        <v>28</v>
      </c>
      <c r="C418" s="324"/>
      <c r="D418" s="680"/>
      <c r="E418" s="680"/>
      <c r="F418" s="680"/>
      <c r="G418" s="331"/>
      <c r="H418" s="332"/>
      <c r="I418" s="333"/>
      <c r="J418" s="478" t="str">
        <f>IF((IF(ISNA(VLOOKUP(G418,Matériaux!C:G,4,FALSE)),"",VLOOKUP(G418,Matériaux!C:G,4,FALSE)))="mᶾ","mm",IF(ISNA(VLOOKUP(G418,Matériaux!C:G,4,FALSE)),"",VLOOKUP(G418,Matériaux!C:G,4,FALSE)))</f>
        <v/>
      </c>
      <c r="K418" s="479" t="str">
        <f>IF(ISNA(VLOOKUP(G418,Matériaux!C:G,5,FALSE)),"",VLOOKUP(G418,Matériaux!C:G,5,FALSE))</f>
        <v/>
      </c>
      <c r="L418" s="571" t="e">
        <f>IF(COUNTIF(J418,"mm"),IF(ISNA(VLOOKUP(G418,Matériaux!C:F,2,FALSE)*I418*(H418*10^-2)/1000),#N/A,VLOOKUP(G418,Matériaux!C:F,2,FALSE)*I418*(H418*10^-2)/1000),IF(ISNA(VLOOKUP(G418,Matériaux!C:F,2,FALSE)*I418*(H418*10^-2)),#N/A,VLOOKUP(G418,Matériaux!C:F,2,FALSE)*I418*(H418*10^-2)))</f>
        <v>#N/A</v>
      </c>
      <c r="M418" s="571" t="e">
        <f>IF(COUNTIF(J418,"mm"),IF(ISNA(VLOOKUP(G418,Matériaux!C:F,3,FALSE)*I418*(H418*10^-2)/1000),#N/A,VLOOKUP(G418,Matériaux!C:F,3,FALSE)*I418*(H418*10^-2)/1000),IF(ISNA(VLOOKUP(G418,Matériaux!C:F,3,FALSE)*I418*(H418*10^-2)),#N/A,VLOOKUP(G418,Matériaux!C:F,3,FALSE)*I418*(H418*10^-2)))</f>
        <v>#N/A</v>
      </c>
      <c r="N418" s="211"/>
      <c r="O418" s="67"/>
      <c r="P418" s="58"/>
    </row>
    <row r="419" spans="1:16" s="59" customFormat="1" ht="17.100000000000001" customHeight="1" x14ac:dyDescent="0.35">
      <c r="B419" s="212" t="s">
        <v>29</v>
      </c>
      <c r="C419" s="324"/>
      <c r="D419" s="680"/>
      <c r="E419" s="680"/>
      <c r="F419" s="680"/>
      <c r="G419" s="331"/>
      <c r="H419" s="332"/>
      <c r="I419" s="333"/>
      <c r="J419" s="478" t="str">
        <f>IF((IF(ISNA(VLOOKUP(G419,Matériaux!C:G,4,FALSE)),"",VLOOKUP(G419,Matériaux!C:G,4,FALSE)))="mᶾ","mm",IF(ISNA(VLOOKUP(G419,Matériaux!C:G,4,FALSE)),"",VLOOKUP(G419,Matériaux!C:G,4,FALSE)))</f>
        <v/>
      </c>
      <c r="K419" s="479" t="str">
        <f>IF(ISNA(VLOOKUP(G419,Matériaux!C:G,5,FALSE)),"",VLOOKUP(G419,Matériaux!C:G,5,FALSE))</f>
        <v/>
      </c>
      <c r="L419" s="571" t="e">
        <f>IF(COUNTIF(J419,"mm"),IF(ISNA(VLOOKUP(G419,Matériaux!C:F,2,FALSE)*I419*(H419*10^-2)/1000),#N/A,VLOOKUP(G419,Matériaux!C:F,2,FALSE)*I419*(H419*10^-2)/1000),IF(ISNA(VLOOKUP(G419,Matériaux!C:F,2,FALSE)*I419*(H419*10^-2)),#N/A,VLOOKUP(G419,Matériaux!C:F,2,FALSE)*I419*(H419*10^-2)))</f>
        <v>#N/A</v>
      </c>
      <c r="M419" s="571" t="e">
        <f>IF(COUNTIF(J419,"mm"),IF(ISNA(VLOOKUP(G419,Matériaux!C:F,3,FALSE)*I419*(H419*10^-2)/1000),#N/A,VLOOKUP(G419,Matériaux!C:F,3,FALSE)*I419*(H419*10^-2)/1000),IF(ISNA(VLOOKUP(G419,Matériaux!C:F,3,FALSE)*I419*(H419*10^-2)),#N/A,VLOOKUP(G419,Matériaux!C:F,3,FALSE)*I419*(H419*10^-2)))</f>
        <v>#N/A</v>
      </c>
      <c r="N419" s="211"/>
      <c r="O419" s="67"/>
      <c r="P419" s="58"/>
    </row>
    <row r="420" spans="1:16" s="59" customFormat="1" ht="17.100000000000001" customHeight="1" x14ac:dyDescent="0.35">
      <c r="B420" s="212" t="s">
        <v>30</v>
      </c>
      <c r="C420" s="324"/>
      <c r="D420" s="680"/>
      <c r="E420" s="680"/>
      <c r="F420" s="680"/>
      <c r="G420" s="331"/>
      <c r="H420" s="332"/>
      <c r="I420" s="333"/>
      <c r="J420" s="478" t="str">
        <f>IF((IF(ISNA(VLOOKUP(G420,Matériaux!C:G,4,FALSE)),"",VLOOKUP(G420,Matériaux!C:G,4,FALSE)))="mᶾ","mm",IF(ISNA(VLOOKUP(G420,Matériaux!C:G,4,FALSE)),"",VLOOKUP(G420,Matériaux!C:G,4,FALSE)))</f>
        <v/>
      </c>
      <c r="K420" s="479" t="str">
        <f>IF(ISNA(VLOOKUP(G420,Matériaux!C:G,5,FALSE)),"",VLOOKUP(G420,Matériaux!C:G,5,FALSE))</f>
        <v/>
      </c>
      <c r="L420" s="571" t="e">
        <f>IF(COUNTIF(J420,"mm"),IF(ISNA(VLOOKUP(G420,Matériaux!C:F,2,FALSE)*I420*(H420*10^-2)/1000),#N/A,VLOOKUP(G420,Matériaux!C:F,2,FALSE)*I420*(H420*10^-2)/1000),IF(ISNA(VLOOKUP(G420,Matériaux!C:F,2,FALSE)*I420*(H420*10^-2)),#N/A,VLOOKUP(G420,Matériaux!C:F,2,FALSE)*I420*(H420*10^-2)))</f>
        <v>#N/A</v>
      </c>
      <c r="M420" s="571" t="e">
        <f>IF(COUNTIF(J420,"mm"),IF(ISNA(VLOOKUP(G420,Matériaux!C:F,3,FALSE)*I420*(H420*10^-2)/1000),#N/A,VLOOKUP(G420,Matériaux!C:F,3,FALSE)*I420*(H420*10^-2)/1000),IF(ISNA(VLOOKUP(G420,Matériaux!C:F,3,FALSE)*I420*(H420*10^-2)),#N/A,VLOOKUP(G420,Matériaux!C:F,3,FALSE)*I420*(H420*10^-2)))</f>
        <v>#N/A</v>
      </c>
      <c r="N420" s="211"/>
      <c r="O420" s="67"/>
      <c r="P420" s="58"/>
    </row>
    <row r="421" spans="1:16" s="59" customFormat="1" ht="17.100000000000001" customHeight="1" x14ac:dyDescent="0.35">
      <c r="B421" s="212" t="s">
        <v>31</v>
      </c>
      <c r="C421" s="324"/>
      <c r="D421" s="680"/>
      <c r="E421" s="680"/>
      <c r="F421" s="680"/>
      <c r="G421" s="331"/>
      <c r="H421" s="332"/>
      <c r="I421" s="333"/>
      <c r="J421" s="478" t="str">
        <f>IF((IF(ISNA(VLOOKUP(G421,Matériaux!C:G,4,FALSE)),"",VLOOKUP(G421,Matériaux!C:G,4,FALSE)))="mᶾ","mm",IF(ISNA(VLOOKUP(G421,Matériaux!C:G,4,FALSE)),"",VLOOKUP(G421,Matériaux!C:G,4,FALSE)))</f>
        <v/>
      </c>
      <c r="K421" s="479" t="str">
        <f>IF(ISNA(VLOOKUP(G421,Matériaux!C:G,5,FALSE)),"",VLOOKUP(G421,Matériaux!C:G,5,FALSE))</f>
        <v/>
      </c>
      <c r="L421" s="571" t="e">
        <f>IF(COUNTIF(J421,"mm"),IF(ISNA(VLOOKUP(G421,Matériaux!C:F,2,FALSE)*I421*(H421*10^-2)/1000),#N/A,VLOOKUP(G421,Matériaux!C:F,2,FALSE)*I421*(H421*10^-2)/1000),IF(ISNA(VLOOKUP(G421,Matériaux!C:F,2,FALSE)*I421*(H421*10^-2)),#N/A,VLOOKUP(G421,Matériaux!C:F,2,FALSE)*I421*(H421*10^-2)))</f>
        <v>#N/A</v>
      </c>
      <c r="M421" s="571" t="e">
        <f>IF(COUNTIF(J421,"mm"),IF(ISNA(VLOOKUP(G421,Matériaux!C:F,3,FALSE)*I421*(H421*10^-2)/1000),#N/A,VLOOKUP(G421,Matériaux!C:F,3,FALSE)*I421*(H421*10^-2)/1000),IF(ISNA(VLOOKUP(G421,Matériaux!C:F,3,FALSE)*I421*(H421*10^-2)),#N/A,VLOOKUP(G421,Matériaux!C:F,3,FALSE)*I421*(H421*10^-2)))</f>
        <v>#N/A</v>
      </c>
      <c r="N421" s="211"/>
      <c r="O421" s="67"/>
      <c r="P421" s="58"/>
    </row>
    <row r="422" spans="1:16" s="59" customFormat="1" ht="17.100000000000001" customHeight="1" x14ac:dyDescent="0.35">
      <c r="B422" s="212" t="s">
        <v>58</v>
      </c>
      <c r="C422" s="324"/>
      <c r="D422" s="680"/>
      <c r="E422" s="680"/>
      <c r="F422" s="680"/>
      <c r="G422" s="331"/>
      <c r="H422" s="332"/>
      <c r="I422" s="333"/>
      <c r="J422" s="478" t="str">
        <f>IF((IF(ISNA(VLOOKUP(G422,Matériaux!C:G,4,FALSE)),"",VLOOKUP(G422,Matériaux!C:G,4,FALSE)))="mᶾ","mm",IF(ISNA(VLOOKUP(G422,Matériaux!C:G,4,FALSE)),"",VLOOKUP(G422,Matériaux!C:G,4,FALSE)))</f>
        <v/>
      </c>
      <c r="K422" s="479" t="str">
        <f>IF(ISNA(VLOOKUP(G422,Matériaux!C:G,5,FALSE)),"",VLOOKUP(G422,Matériaux!C:G,5,FALSE))</f>
        <v/>
      </c>
      <c r="L422" s="571" t="e">
        <f>IF(COUNTIF(J422,"mm"),IF(ISNA(VLOOKUP(G422,Matériaux!C:F,2,FALSE)*I422*(H422*10^-2)/1000),#N/A,VLOOKUP(G422,Matériaux!C:F,2,FALSE)*I422*(H422*10^-2)/1000),IF(ISNA(VLOOKUP(G422,Matériaux!C:F,2,FALSE)*I422*(H422*10^-2)),#N/A,VLOOKUP(G422,Matériaux!C:F,2,FALSE)*I422*(H422*10^-2)))</f>
        <v>#N/A</v>
      </c>
      <c r="M422" s="571" t="e">
        <f>IF(COUNTIF(J422,"mm"),IF(ISNA(VLOOKUP(G422,Matériaux!C:F,3,FALSE)*I422*(H422*10^-2)/1000),#N/A,VLOOKUP(G422,Matériaux!C:F,3,FALSE)*I422*(H422*10^-2)/1000),IF(ISNA(VLOOKUP(G422,Matériaux!C:F,3,FALSE)*I422*(H422*10^-2)),#N/A,VLOOKUP(G422,Matériaux!C:F,3,FALSE)*I422*(H422*10^-2)))</f>
        <v>#N/A</v>
      </c>
      <c r="N422" s="211"/>
      <c r="O422" s="67"/>
      <c r="P422" s="58"/>
    </row>
    <row r="423" spans="1:16" s="59" customFormat="1" ht="17.100000000000001" customHeight="1" x14ac:dyDescent="0.35">
      <c r="B423" s="212" t="s">
        <v>62</v>
      </c>
      <c r="C423" s="324"/>
      <c r="D423" s="682"/>
      <c r="E423" s="683"/>
      <c r="F423" s="684"/>
      <c r="G423" s="331"/>
      <c r="H423" s="332"/>
      <c r="I423" s="333"/>
      <c r="J423" s="478" t="str">
        <f>IF((IF(ISNA(VLOOKUP(G423,Matériaux!C:G,4,FALSE)),"",VLOOKUP(G423,Matériaux!C:G,4,FALSE)))="mᶾ","mm",IF(ISNA(VLOOKUP(G423,Matériaux!C:G,4,FALSE)),"",VLOOKUP(G423,Matériaux!C:G,4,FALSE)))</f>
        <v/>
      </c>
      <c r="K423" s="479" t="str">
        <f>IF(ISNA(VLOOKUP(G423,Matériaux!C:G,5,FALSE)),"",VLOOKUP(G423,Matériaux!C:G,5,FALSE))</f>
        <v/>
      </c>
      <c r="L423" s="571" t="e">
        <f>IF(COUNTIF(J423,"mm"),IF(ISNA(VLOOKUP(G423,Matériaux!C:F,2,FALSE)*I423*(H423*10^-2)/1000),#N/A,VLOOKUP(G423,Matériaux!C:F,2,FALSE)*I423*(H423*10^-2)/1000),IF(ISNA(VLOOKUP(G423,Matériaux!C:F,2,FALSE)*I423*(H423*10^-2)),#N/A,VLOOKUP(G423,Matériaux!C:F,2,FALSE)*I423*(H423*10^-2)))</f>
        <v>#N/A</v>
      </c>
      <c r="M423" s="571" t="e">
        <f>IF(COUNTIF(J423,"mm"),IF(ISNA(VLOOKUP(G423,Matériaux!C:F,3,FALSE)*I423*(H423*10^-2)/1000),#N/A,VLOOKUP(G423,Matériaux!C:F,3,FALSE)*I423*(H423*10^-2)/1000),IF(ISNA(VLOOKUP(G423,Matériaux!C:F,3,FALSE)*I423*(H423*10^-2)),#N/A,VLOOKUP(G423,Matériaux!C:F,3,FALSE)*I423*(H423*10^-2)))</f>
        <v>#N/A</v>
      </c>
      <c r="N423" s="211"/>
      <c r="O423" s="67"/>
      <c r="P423" s="58"/>
    </row>
    <row r="424" spans="1:16" s="59" customFormat="1" ht="17.100000000000001" customHeight="1" x14ac:dyDescent="0.35">
      <c r="B424" s="212" t="s">
        <v>63</v>
      </c>
      <c r="C424" s="324"/>
      <c r="D424" s="682"/>
      <c r="E424" s="683"/>
      <c r="F424" s="684"/>
      <c r="G424" s="331"/>
      <c r="H424" s="332"/>
      <c r="I424" s="333"/>
      <c r="J424" s="478" t="str">
        <f>IF((IF(ISNA(VLOOKUP(G424,Matériaux!C:G,4,FALSE)),"",VLOOKUP(G424,Matériaux!C:G,4,FALSE)))="mᶾ","mm",IF(ISNA(VLOOKUP(G424,Matériaux!C:G,4,FALSE)),"",VLOOKUP(G424,Matériaux!C:G,4,FALSE)))</f>
        <v/>
      </c>
      <c r="K424" s="479" t="str">
        <f>IF(ISNA(VLOOKUP(G424,Matériaux!C:G,5,FALSE)),"",VLOOKUP(G424,Matériaux!C:G,5,FALSE))</f>
        <v/>
      </c>
      <c r="L424" s="571" t="e">
        <f>IF(COUNTIF(J424,"mm"),IF(ISNA(VLOOKUP(G424,Matériaux!C:F,2,FALSE)*I424*(H424*10^-2)/1000),#N/A,VLOOKUP(G424,Matériaux!C:F,2,FALSE)*I424*(H424*10^-2)/1000),IF(ISNA(VLOOKUP(G424,Matériaux!C:F,2,FALSE)*I424*(H424*10^-2)),#N/A,VLOOKUP(G424,Matériaux!C:F,2,FALSE)*I424*(H424*10^-2)))</f>
        <v>#N/A</v>
      </c>
      <c r="M424" s="571" t="e">
        <f>IF(COUNTIF(J424,"mm"),IF(ISNA(VLOOKUP(G424,Matériaux!C:F,3,FALSE)*I424*(H424*10^-2)/1000),#N/A,VLOOKUP(G424,Matériaux!C:F,3,FALSE)*I424*(H424*10^-2)/1000),IF(ISNA(VLOOKUP(G424,Matériaux!C:F,3,FALSE)*I424*(H424*10^-2)),#N/A,VLOOKUP(G424,Matériaux!C:F,3,FALSE)*I424*(H424*10^-2)))</f>
        <v>#N/A</v>
      </c>
      <c r="N424" s="211"/>
      <c r="O424" s="67"/>
      <c r="P424" s="58"/>
    </row>
    <row r="425" spans="1:16" s="59" customFormat="1" ht="17.100000000000001" customHeight="1" x14ac:dyDescent="0.35">
      <c r="B425" s="212" t="s">
        <v>336</v>
      </c>
      <c r="C425" s="324"/>
      <c r="D425" s="682"/>
      <c r="E425" s="683"/>
      <c r="F425" s="684"/>
      <c r="G425" s="331"/>
      <c r="H425" s="332"/>
      <c r="I425" s="333"/>
      <c r="J425" s="478" t="str">
        <f>IF((IF(ISNA(VLOOKUP(G425,Matériaux!C:G,4,FALSE)),"",VLOOKUP(G425,Matériaux!C:G,4,FALSE)))="mᶾ","mm",IF(ISNA(VLOOKUP(G425,Matériaux!C:G,4,FALSE)),"",VLOOKUP(G425,Matériaux!C:G,4,FALSE)))</f>
        <v/>
      </c>
      <c r="K425" s="479" t="str">
        <f>IF(ISNA(VLOOKUP(G425,Matériaux!C:G,5,FALSE)),"",VLOOKUP(G425,Matériaux!C:G,5,FALSE))</f>
        <v/>
      </c>
      <c r="L425" s="571" t="e">
        <f>IF(COUNTIF(J425,"mm"),IF(ISNA(VLOOKUP(G425,Matériaux!C:F,2,FALSE)*I425*(H425*10^-2)/1000),#N/A,VLOOKUP(G425,Matériaux!C:F,2,FALSE)*I425*(H425*10^-2)/1000),IF(ISNA(VLOOKUP(G425,Matériaux!C:F,2,FALSE)*I425*(H425*10^-2)),#N/A,VLOOKUP(G425,Matériaux!C:F,2,FALSE)*I425*(H425*10^-2)))</f>
        <v>#N/A</v>
      </c>
      <c r="M425" s="571" t="e">
        <f>IF(COUNTIF(J425,"mm"),IF(ISNA(VLOOKUP(G425,Matériaux!C:F,3,FALSE)*I425*(H425*10^-2)/1000),#N/A,VLOOKUP(G425,Matériaux!C:F,3,FALSE)*I425*(H425*10^-2)/1000),IF(ISNA(VLOOKUP(G425,Matériaux!C:F,3,FALSE)*I425*(H425*10^-2)),#N/A,VLOOKUP(G425,Matériaux!C:F,3,FALSE)*I425*(H425*10^-2)))</f>
        <v>#N/A</v>
      </c>
      <c r="N425" s="211"/>
      <c r="O425" s="67"/>
      <c r="P425" s="58"/>
    </row>
    <row r="426" spans="1:16" s="59" customFormat="1" ht="17.100000000000001" customHeight="1" x14ac:dyDescent="0.35">
      <c r="B426" s="212" t="s">
        <v>337</v>
      </c>
      <c r="C426" s="324"/>
      <c r="D426" s="685"/>
      <c r="E426" s="685"/>
      <c r="F426" s="685"/>
      <c r="G426" s="331"/>
      <c r="H426" s="332"/>
      <c r="I426" s="333"/>
      <c r="J426" s="478" t="str">
        <f>IF((IF(ISNA(VLOOKUP(G426,Matériaux!C:G,4,FALSE)),"",VLOOKUP(G426,Matériaux!C:G,4,FALSE)))="mᶾ","mm",IF(ISNA(VLOOKUP(G426,Matériaux!C:G,4,FALSE)),"",VLOOKUP(G426,Matériaux!C:G,4,FALSE)))</f>
        <v/>
      </c>
      <c r="K426" s="479" t="str">
        <f>IF(ISNA(VLOOKUP(G426,Matériaux!C:G,5,FALSE)),"",VLOOKUP(G426,Matériaux!C:G,5,FALSE))</f>
        <v/>
      </c>
      <c r="L426" s="571" t="e">
        <f>IF(COUNTIF(J426,"mm"),IF(ISNA(VLOOKUP(G426,Matériaux!C:F,2,FALSE)*I426*(H426*10^-2)/1000),#N/A,VLOOKUP(G426,Matériaux!C:F,2,FALSE)*I426*(H426*10^-2)/1000),IF(ISNA(VLOOKUP(G426,Matériaux!C:F,2,FALSE)*I426*(H426*10^-2)),#N/A,VLOOKUP(G426,Matériaux!C:F,2,FALSE)*I426*(H426*10^-2)))</f>
        <v>#N/A</v>
      </c>
      <c r="M426" s="571" t="e">
        <f>IF(COUNTIF(J426,"mm"),IF(ISNA(VLOOKUP(G426,Matériaux!C:F,3,FALSE)*I426*(H426*10^-2)/1000),#N/A,VLOOKUP(G426,Matériaux!C:F,3,FALSE)*I426*(H426*10^-2)/1000),IF(ISNA(VLOOKUP(G426,Matériaux!C:F,3,FALSE)*I426*(H426*10^-2)),#N/A,VLOOKUP(G426,Matériaux!C:F,3,FALSE)*I426*(H426*10^-2)))</f>
        <v>#N/A</v>
      </c>
      <c r="N426" s="211"/>
      <c r="O426" s="67"/>
      <c r="P426" s="58"/>
    </row>
    <row r="427" spans="1:16" s="59" customFormat="1" ht="17.100000000000001" customHeight="1" x14ac:dyDescent="0.35">
      <c r="B427" s="212" t="s">
        <v>338</v>
      </c>
      <c r="C427" s="324"/>
      <c r="D427" s="682"/>
      <c r="E427" s="683"/>
      <c r="F427" s="684"/>
      <c r="G427" s="331"/>
      <c r="H427" s="332"/>
      <c r="I427" s="333"/>
      <c r="J427" s="478" t="str">
        <f>IF((IF(ISNA(VLOOKUP(G427,Matériaux!C:G,4,FALSE)),"",VLOOKUP(G427,Matériaux!C:G,4,FALSE)))="mᶾ","mm",IF(ISNA(VLOOKUP(G427,Matériaux!C:G,4,FALSE)),"",VLOOKUP(G427,Matériaux!C:G,4,FALSE)))</f>
        <v/>
      </c>
      <c r="K427" s="479" t="str">
        <f>IF(ISNA(VLOOKUP(G427,Matériaux!C:G,5,FALSE)),"",VLOOKUP(G427,Matériaux!C:G,5,FALSE))</f>
        <v/>
      </c>
      <c r="L427" s="571" t="e">
        <f>IF(COUNTIF(J427,"mm"),IF(ISNA(VLOOKUP(G427,Matériaux!C:F,2,FALSE)*I427*(H427*10^-2)/1000),#N/A,VLOOKUP(G427,Matériaux!C:F,2,FALSE)*I427*(H427*10^-2)/1000),IF(ISNA(VLOOKUP(G427,Matériaux!C:F,2,FALSE)*I427*(H427*10^-2)),#N/A,VLOOKUP(G427,Matériaux!C:F,2,FALSE)*I427*(H427*10^-2)))</f>
        <v>#N/A</v>
      </c>
      <c r="M427" s="571" t="e">
        <f>IF(COUNTIF(J427,"mm"),IF(ISNA(VLOOKUP(G427,Matériaux!C:F,3,FALSE)*I427*(H427*10^-2)/1000),#N/A,VLOOKUP(G427,Matériaux!C:F,3,FALSE)*I427*(H427*10^-2)/1000),IF(ISNA(VLOOKUP(G427,Matériaux!C:F,3,FALSE)*I427*(H427*10^-2)),#N/A,VLOOKUP(G427,Matériaux!C:F,3,FALSE)*I427*(H427*10^-2)))</f>
        <v>#N/A</v>
      </c>
      <c r="N427" s="211"/>
      <c r="O427" s="67"/>
      <c r="P427" s="58"/>
    </row>
    <row r="428" spans="1:16" s="59" customFormat="1" ht="17.100000000000001" customHeight="1" x14ac:dyDescent="0.35">
      <c r="B428" s="212" t="s">
        <v>339</v>
      </c>
      <c r="C428" s="324"/>
      <c r="D428" s="685"/>
      <c r="E428" s="685"/>
      <c r="F428" s="685"/>
      <c r="G428" s="331"/>
      <c r="H428" s="332"/>
      <c r="I428" s="333"/>
      <c r="J428" s="478" t="str">
        <f>IF((IF(ISNA(VLOOKUP(G428,Matériaux!C:G,4,FALSE)),"",VLOOKUP(G428,Matériaux!C:G,4,FALSE)))="mᶾ","mm",IF(ISNA(VLOOKUP(G428,Matériaux!C:G,4,FALSE)),"",VLOOKUP(G428,Matériaux!C:G,4,FALSE)))</f>
        <v/>
      </c>
      <c r="K428" s="479" t="str">
        <f>IF(ISNA(VLOOKUP(G428,Matériaux!C:G,5,FALSE)),"",VLOOKUP(G428,Matériaux!C:G,5,FALSE))</f>
        <v/>
      </c>
      <c r="L428" s="571" t="e">
        <f>IF(COUNTIF(J428,"mm"),IF(ISNA(VLOOKUP(G428,Matériaux!C:F,2,FALSE)*I428*(H428*10^-2)/1000),#N/A,VLOOKUP(G428,Matériaux!C:F,2,FALSE)*I428*(H428*10^-2)/1000),IF(ISNA(VLOOKUP(G428,Matériaux!C:F,2,FALSE)*I428*(H428*10^-2)),#N/A,VLOOKUP(G428,Matériaux!C:F,2,FALSE)*I428*(H428*10^-2)))</f>
        <v>#N/A</v>
      </c>
      <c r="M428" s="571" t="e">
        <f>IF(COUNTIF(J428,"mm"),IF(ISNA(VLOOKUP(G428,Matériaux!C:F,3,FALSE)*I428*(H428*10^-2)/1000),#N/A,VLOOKUP(G428,Matériaux!C:F,3,FALSE)*I428*(H428*10^-2)/1000),IF(ISNA(VLOOKUP(G428,Matériaux!C:F,3,FALSE)*I428*(H428*10^-2)),#N/A,VLOOKUP(G428,Matériaux!C:F,3,FALSE)*I428*(H428*10^-2)))</f>
        <v>#N/A</v>
      </c>
      <c r="N428" s="211"/>
      <c r="O428" s="67"/>
      <c r="P428" s="58"/>
    </row>
    <row r="429" spans="1:16" s="59" customFormat="1" ht="21.75" thickBot="1" x14ac:dyDescent="0.4">
      <c r="B429" s="207"/>
      <c r="C429" s="208"/>
      <c r="D429" s="213"/>
      <c r="E429" s="208"/>
      <c r="F429" s="208"/>
      <c r="G429" s="214"/>
      <c r="H429" s="215"/>
      <c r="I429" s="216"/>
      <c r="J429" s="214"/>
      <c r="K429" s="214"/>
      <c r="L429" s="217" t="s">
        <v>146</v>
      </c>
      <c r="M429" s="218" t="s">
        <v>147</v>
      </c>
      <c r="N429" s="211"/>
      <c r="O429" s="67"/>
      <c r="P429" s="58"/>
    </row>
    <row r="430" spans="1:16" s="59" customFormat="1" ht="22.5" thickTop="1" thickBot="1" x14ac:dyDescent="0.4">
      <c r="B430" s="207"/>
      <c r="C430" s="208"/>
      <c r="D430" s="213"/>
      <c r="E430" s="213"/>
      <c r="F430" s="213"/>
      <c r="G430" s="213"/>
      <c r="H430" s="219"/>
      <c r="I430" s="219"/>
      <c r="J430" s="213"/>
      <c r="K430" s="213"/>
      <c r="L430" s="572">
        <f>IF(ISNA(SUMIF(L414:L428,"&lt;&gt;#N/A")),"",SUMIF(L414:L428,"&lt;&gt;#N/A"))</f>
        <v>0</v>
      </c>
      <c r="M430" s="573">
        <f>IF(ISNA(SUMIF(M414:M428,"&lt;&gt;#N/A")),"",SUMIF(M414:M428,"&lt;&gt;#N/A"))</f>
        <v>0</v>
      </c>
      <c r="N430" s="211"/>
      <c r="O430" s="67"/>
      <c r="P430" s="58"/>
    </row>
    <row r="431" spans="1:16" ht="12" customHeight="1" thickTop="1" thickBot="1" x14ac:dyDescent="0.3">
      <c r="B431" s="220"/>
      <c r="C431" s="221"/>
      <c r="D431" s="222"/>
      <c r="E431" s="222"/>
      <c r="F431" s="222"/>
      <c r="G431" s="222"/>
      <c r="H431" s="223"/>
      <c r="I431" s="223"/>
      <c r="J431" s="222"/>
      <c r="K431" s="222"/>
      <c r="L431" s="574">
        <f>IF(ISNA(SUMIF(L414:L428,"&lt;&gt;#N/A")),"",SUMIF(L414:L428,"&lt;&gt;#N/A"))</f>
        <v>0</v>
      </c>
      <c r="M431" s="574">
        <f>IF(ISNA(SUMIF(M414:M428,"&lt;&gt;#N/A")),"",SUMIF(M414:M428,"&lt;&gt;#N/A"))</f>
        <v>0</v>
      </c>
      <c r="N431" s="224"/>
      <c r="O431" s="34"/>
      <c r="P431" s="24"/>
    </row>
    <row r="432" spans="1:16" x14ac:dyDescent="0.25">
      <c r="A432" s="9"/>
      <c r="B432" s="24"/>
      <c r="C432" s="24"/>
      <c r="D432" s="24"/>
      <c r="E432" s="24"/>
      <c r="F432" s="24"/>
      <c r="G432" s="24"/>
      <c r="H432" s="24"/>
      <c r="I432" s="24"/>
      <c r="J432" s="24"/>
      <c r="K432" s="24"/>
      <c r="L432" s="24"/>
      <c r="M432" s="24"/>
      <c r="N432" s="24"/>
      <c r="O432" s="24"/>
      <c r="P432" s="24"/>
    </row>
    <row r="433" spans="1:16" x14ac:dyDescent="0.25">
      <c r="A433" s="9"/>
      <c r="B433" s="9"/>
      <c r="C433" s="9"/>
      <c r="D433" s="9"/>
      <c r="E433" s="9"/>
      <c r="F433" s="9"/>
      <c r="G433" s="9"/>
      <c r="H433" s="9"/>
      <c r="I433" s="9"/>
      <c r="J433" s="9"/>
      <c r="K433" s="9"/>
      <c r="L433" s="9"/>
      <c r="M433" s="9"/>
      <c r="N433" s="9"/>
      <c r="O433" s="9"/>
      <c r="P433" s="9"/>
    </row>
    <row r="434" spans="1:16" x14ac:dyDescent="0.25">
      <c r="A434" s="9"/>
      <c r="B434" s="9"/>
      <c r="C434" s="9"/>
      <c r="D434" s="9"/>
      <c r="E434" s="9"/>
      <c r="F434" s="9"/>
      <c r="G434" s="9"/>
      <c r="H434" s="9"/>
      <c r="I434" s="9"/>
      <c r="J434" s="9"/>
      <c r="K434" s="9"/>
      <c r="L434" s="9"/>
      <c r="M434" s="9"/>
      <c r="N434" s="9"/>
      <c r="O434" s="9"/>
      <c r="P434" s="9"/>
    </row>
    <row r="435" spans="1:16" x14ac:dyDescent="0.25">
      <c r="A435" s="9"/>
      <c r="B435" s="9"/>
      <c r="C435" s="9"/>
      <c r="D435" s="9"/>
      <c r="E435" s="9"/>
      <c r="F435" s="9"/>
      <c r="G435" s="9"/>
      <c r="H435" s="9"/>
      <c r="I435" s="9"/>
      <c r="J435" s="9"/>
      <c r="K435" s="9"/>
      <c r="L435" s="9"/>
      <c r="M435" s="9"/>
      <c r="N435" s="9"/>
      <c r="O435" s="9"/>
      <c r="P435" s="9"/>
    </row>
    <row r="436" spans="1:16" x14ac:dyDescent="0.25">
      <c r="A436" s="9"/>
      <c r="B436" s="9"/>
      <c r="C436" s="438"/>
      <c r="D436" s="438"/>
      <c r="E436" s="9"/>
      <c r="F436" s="9"/>
      <c r="G436" s="9"/>
      <c r="H436" s="9"/>
      <c r="I436" s="9"/>
      <c r="J436" s="9"/>
      <c r="K436" s="9"/>
      <c r="L436" s="9"/>
      <c r="M436" s="9"/>
      <c r="N436" s="9"/>
      <c r="O436" s="9"/>
      <c r="P436" s="9"/>
    </row>
    <row r="437" spans="1:16" x14ac:dyDescent="0.25">
      <c r="A437" s="9"/>
      <c r="B437" s="9"/>
      <c r="C437" s="438"/>
      <c r="D437" s="438"/>
      <c r="E437" s="9"/>
      <c r="F437" s="9"/>
      <c r="G437" s="9"/>
      <c r="H437" s="9"/>
      <c r="I437" s="9"/>
      <c r="J437" s="9"/>
      <c r="K437" s="9"/>
      <c r="L437" s="9"/>
      <c r="M437" s="9"/>
      <c r="N437" s="9"/>
      <c r="O437" s="9"/>
      <c r="P437" s="9"/>
    </row>
    <row r="438" spans="1:16" x14ac:dyDescent="0.25">
      <c r="A438" s="9"/>
      <c r="B438" s="9"/>
      <c r="C438" s="438"/>
      <c r="D438" s="438"/>
      <c r="E438" s="9"/>
      <c r="F438" s="9"/>
      <c r="G438" s="9"/>
      <c r="H438" s="9"/>
      <c r="I438" s="9"/>
      <c r="J438" s="9"/>
      <c r="K438" s="9"/>
      <c r="L438" s="9"/>
      <c r="M438" s="9"/>
      <c r="N438" s="9"/>
      <c r="O438" s="9"/>
      <c r="P438" s="9"/>
    </row>
    <row r="439" spans="1:16" x14ac:dyDescent="0.25">
      <c r="A439" s="9"/>
      <c r="B439" s="9"/>
      <c r="C439" s="438"/>
      <c r="D439" s="438"/>
      <c r="E439" s="9"/>
      <c r="F439" s="9"/>
      <c r="G439" s="9"/>
      <c r="H439" s="9"/>
      <c r="I439" s="9"/>
      <c r="J439" s="9"/>
      <c r="K439" s="9"/>
      <c r="L439" s="9"/>
      <c r="M439" s="9"/>
      <c r="N439" s="9"/>
      <c r="O439" s="9"/>
      <c r="P439" s="9"/>
    </row>
    <row r="440" spans="1:16" x14ac:dyDescent="0.25">
      <c r="A440" s="9"/>
      <c r="B440" s="9"/>
      <c r="C440" s="438"/>
      <c r="D440" s="438"/>
      <c r="E440" s="9"/>
      <c r="F440" s="9"/>
      <c r="G440" s="9"/>
      <c r="H440" s="9"/>
      <c r="I440" s="9"/>
      <c r="J440" s="9"/>
      <c r="K440" s="9"/>
      <c r="L440" s="9"/>
      <c r="M440" s="9"/>
      <c r="N440" s="9"/>
      <c r="O440" s="9"/>
      <c r="P440" s="9"/>
    </row>
    <row r="441" spans="1:16" x14ac:dyDescent="0.25">
      <c r="A441" s="9"/>
      <c r="B441" s="9"/>
      <c r="C441" s="438"/>
      <c r="D441" s="438"/>
      <c r="E441" s="9"/>
      <c r="F441" s="9"/>
      <c r="G441" s="9"/>
      <c r="H441" s="9"/>
      <c r="I441" s="9"/>
      <c r="J441" s="9"/>
      <c r="K441" s="9"/>
      <c r="L441" s="9"/>
      <c r="M441" s="9"/>
      <c r="N441" s="9"/>
      <c r="O441" s="9"/>
      <c r="P441" s="9"/>
    </row>
    <row r="442" spans="1:16" x14ac:dyDescent="0.25">
      <c r="A442" s="9"/>
      <c r="B442" s="9"/>
      <c r="C442" s="438"/>
      <c r="D442" s="438"/>
      <c r="E442" s="9"/>
      <c r="F442" s="9"/>
      <c r="G442" s="9"/>
      <c r="H442" s="9"/>
      <c r="I442" s="9"/>
      <c r="J442" s="9"/>
      <c r="K442" s="9"/>
      <c r="L442" s="9"/>
      <c r="M442" s="9"/>
      <c r="N442" s="9"/>
      <c r="O442" s="9"/>
      <c r="P442" s="9"/>
    </row>
    <row r="443" spans="1:16" x14ac:dyDescent="0.25">
      <c r="A443" s="9"/>
      <c r="B443" s="9"/>
      <c r="C443" s="438"/>
      <c r="D443" s="438"/>
      <c r="E443" s="9"/>
      <c r="F443" s="9"/>
      <c r="G443" s="9"/>
      <c r="H443" s="9"/>
      <c r="I443" s="9"/>
      <c r="J443" s="9"/>
      <c r="K443" s="9"/>
      <c r="L443" s="9"/>
      <c r="M443" s="9"/>
      <c r="N443" s="9"/>
      <c r="O443" s="9"/>
      <c r="P443" s="9"/>
    </row>
    <row r="444" spans="1:16" x14ac:dyDescent="0.25">
      <c r="A444" s="9"/>
      <c r="B444" s="9"/>
      <c r="C444" s="438"/>
      <c r="D444" s="438"/>
      <c r="E444" s="9"/>
      <c r="F444" s="9"/>
      <c r="G444" s="9"/>
      <c r="H444" s="9"/>
      <c r="I444" s="9"/>
      <c r="J444" s="9"/>
      <c r="K444" s="9"/>
      <c r="L444" s="9"/>
      <c r="M444" s="9"/>
      <c r="N444" s="9"/>
      <c r="O444" s="9"/>
      <c r="P444" s="9"/>
    </row>
    <row r="445" spans="1:16" x14ac:dyDescent="0.25">
      <c r="A445" s="9"/>
      <c r="B445" s="9"/>
      <c r="C445" s="438"/>
      <c r="D445" s="438"/>
      <c r="E445" s="9"/>
      <c r="F445" s="9"/>
      <c r="G445" s="9"/>
      <c r="H445" s="9"/>
      <c r="I445" s="9"/>
      <c r="J445" s="9"/>
      <c r="K445" s="9"/>
      <c r="L445" s="9"/>
      <c r="M445" s="9"/>
      <c r="N445" s="9"/>
      <c r="O445" s="9"/>
      <c r="P445" s="9"/>
    </row>
    <row r="446" spans="1:16" x14ac:dyDescent="0.25">
      <c r="A446" s="9"/>
      <c r="B446" s="9"/>
      <c r="C446" s="438"/>
      <c r="D446" s="438"/>
      <c r="E446" s="9"/>
      <c r="F446" s="9"/>
      <c r="G446" s="9"/>
      <c r="H446" s="9"/>
      <c r="I446" s="9"/>
      <c r="J446" s="9"/>
      <c r="K446" s="9"/>
      <c r="L446" s="9"/>
      <c r="M446" s="9"/>
      <c r="N446" s="9"/>
      <c r="O446" s="9"/>
      <c r="P446" s="9"/>
    </row>
    <row r="447" spans="1:16" x14ac:dyDescent="0.25">
      <c r="A447" s="9"/>
      <c r="B447" s="9"/>
      <c r="C447" s="438"/>
      <c r="D447" s="438"/>
      <c r="E447" s="9"/>
      <c r="F447" s="9"/>
      <c r="G447" s="9"/>
      <c r="H447" s="9"/>
      <c r="I447" s="9"/>
      <c r="J447" s="9"/>
      <c r="K447" s="9"/>
      <c r="L447" s="9"/>
      <c r="M447" s="9"/>
      <c r="N447" s="9"/>
      <c r="O447" s="9"/>
      <c r="P447" s="9"/>
    </row>
    <row r="448" spans="1:16" x14ac:dyDescent="0.25">
      <c r="A448" s="9"/>
      <c r="B448" s="9"/>
      <c r="C448" s="438"/>
      <c r="D448" s="438"/>
      <c r="E448" s="9"/>
      <c r="F448" s="9"/>
      <c r="G448" s="9"/>
      <c r="H448" s="9"/>
      <c r="I448" s="9"/>
      <c r="J448" s="9"/>
      <c r="K448" s="9"/>
      <c r="L448" s="9"/>
      <c r="M448" s="9"/>
      <c r="N448" s="9"/>
      <c r="O448" s="9"/>
      <c r="P448" s="9"/>
    </row>
    <row r="449" spans="1:16" x14ac:dyDescent="0.25">
      <c r="A449" s="9"/>
      <c r="B449" s="9"/>
      <c r="C449" s="438"/>
      <c r="D449" s="438"/>
      <c r="E449" s="9"/>
      <c r="F449" s="9"/>
      <c r="G449" s="9"/>
      <c r="H449" s="9"/>
      <c r="I449" s="9"/>
      <c r="J449" s="9"/>
      <c r="K449" s="9"/>
      <c r="L449" s="9"/>
      <c r="M449" s="9"/>
      <c r="N449" s="9"/>
      <c r="O449" s="9"/>
      <c r="P449" s="9"/>
    </row>
    <row r="450" spans="1:16" x14ac:dyDescent="0.25">
      <c r="A450" s="9"/>
      <c r="B450" s="9"/>
      <c r="C450" s="438"/>
      <c r="D450" s="438"/>
      <c r="E450" s="9"/>
      <c r="F450" s="9"/>
      <c r="G450" s="9"/>
      <c r="H450" s="9"/>
      <c r="I450" s="9"/>
      <c r="J450" s="9"/>
      <c r="K450" s="9"/>
      <c r="L450" s="9"/>
      <c r="M450" s="9"/>
      <c r="N450" s="9"/>
      <c r="O450" s="9"/>
      <c r="P450" s="9"/>
    </row>
    <row r="451" spans="1:16" x14ac:dyDescent="0.25">
      <c r="A451" s="9"/>
      <c r="B451" s="9"/>
      <c r="C451" s="438"/>
      <c r="D451" s="438"/>
      <c r="E451" s="9"/>
      <c r="F451" s="9"/>
      <c r="G451" s="9"/>
      <c r="H451" s="9"/>
      <c r="I451" s="9"/>
      <c r="J451" s="9"/>
      <c r="K451" s="9"/>
      <c r="L451" s="9"/>
      <c r="M451" s="9"/>
      <c r="N451" s="9"/>
      <c r="O451" s="9"/>
      <c r="P451" s="9"/>
    </row>
    <row r="452" spans="1:16" x14ac:dyDescent="0.25">
      <c r="A452" s="9"/>
      <c r="B452" s="9"/>
      <c r="C452" s="9"/>
      <c r="D452" s="9"/>
      <c r="E452" s="9"/>
      <c r="F452" s="9"/>
      <c r="G452" s="9"/>
      <c r="H452" s="9"/>
      <c r="I452" s="9"/>
      <c r="J452" s="9"/>
      <c r="K452" s="9"/>
      <c r="L452" s="9"/>
      <c r="M452" s="9"/>
      <c r="N452" s="9"/>
      <c r="O452" s="9"/>
      <c r="P452" s="9"/>
    </row>
    <row r="453" spans="1:16" x14ac:dyDescent="0.25">
      <c r="A453" s="9"/>
      <c r="B453" s="9"/>
      <c r="C453" s="9"/>
      <c r="D453" s="9"/>
      <c r="E453" s="9"/>
      <c r="F453" s="9"/>
      <c r="G453" s="9"/>
      <c r="H453" s="9"/>
      <c r="I453" s="9"/>
      <c r="J453" s="9"/>
      <c r="K453" s="9"/>
      <c r="L453" s="9"/>
      <c r="M453" s="9"/>
      <c r="N453" s="9"/>
      <c r="O453" s="9"/>
      <c r="P453" s="9"/>
    </row>
    <row r="454" spans="1:16" ht="15.75" thickBot="1" x14ac:dyDescent="0.3">
      <c r="A454" s="9"/>
      <c r="B454" s="9"/>
      <c r="C454" s="9"/>
      <c r="D454" s="9"/>
      <c r="E454" s="9"/>
      <c r="F454" s="9"/>
      <c r="G454" s="9"/>
      <c r="H454" s="9"/>
      <c r="I454" s="9"/>
      <c r="J454" s="9"/>
      <c r="K454" s="9"/>
      <c r="L454" s="9"/>
      <c r="M454" s="9"/>
      <c r="N454" s="9"/>
      <c r="O454" s="9"/>
      <c r="P454" s="9"/>
    </row>
    <row r="455" spans="1:16" s="59" customFormat="1" ht="21" x14ac:dyDescent="0.35">
      <c r="B455" s="60"/>
      <c r="C455" s="61"/>
      <c r="D455" s="319"/>
      <c r="E455" s="320" t="s">
        <v>340</v>
      </c>
      <c r="F455" s="321"/>
      <c r="G455" s="321"/>
      <c r="H455" s="63"/>
      <c r="I455" s="63"/>
      <c r="J455" s="63"/>
      <c r="K455" s="63"/>
      <c r="L455" s="63"/>
      <c r="M455" s="63"/>
      <c r="N455" s="64"/>
      <c r="O455" s="65"/>
      <c r="P455" s="58"/>
    </row>
    <row r="456" spans="1:16" s="84" customFormat="1" ht="33.75" customHeight="1" x14ac:dyDescent="0.55000000000000004">
      <c r="B456" s="81"/>
      <c r="C456" s="335" t="s">
        <v>143</v>
      </c>
      <c r="D456" s="356">
        <f>D411+1</f>
        <v>11</v>
      </c>
      <c r="E456" s="686"/>
      <c r="F456" s="686"/>
      <c r="G456" s="686"/>
      <c r="H456" s="686"/>
      <c r="I456" s="686"/>
      <c r="J456" s="686"/>
      <c r="K456" s="686"/>
      <c r="L456" s="686"/>
      <c r="M456" s="686"/>
      <c r="N456" s="85"/>
      <c r="O456" s="86"/>
      <c r="P456" s="87"/>
    </row>
    <row r="457" spans="1:16" ht="7.5" customHeight="1" x14ac:dyDescent="0.25">
      <c r="B457" s="37"/>
      <c r="C457" s="24"/>
      <c r="D457" s="25"/>
      <c r="E457" s="26"/>
      <c r="F457" s="9"/>
      <c r="G457" s="9"/>
      <c r="H457" s="27"/>
      <c r="I457" s="9"/>
      <c r="J457" s="439"/>
      <c r="K457" s="439"/>
      <c r="L457" s="439"/>
      <c r="M457" s="439"/>
      <c r="N457" s="575"/>
      <c r="O457" s="9"/>
      <c r="P457" s="24"/>
    </row>
    <row r="458" spans="1:16" s="318" customFormat="1" ht="48" customHeight="1" x14ac:dyDescent="0.2">
      <c r="B458" s="312"/>
      <c r="C458" s="226" t="s">
        <v>59</v>
      </c>
      <c r="D458" s="681" t="s">
        <v>61</v>
      </c>
      <c r="E458" s="681"/>
      <c r="F458" s="681"/>
      <c r="G458" s="209" t="s">
        <v>117</v>
      </c>
      <c r="H458" s="210" t="s">
        <v>48</v>
      </c>
      <c r="I458" s="210" t="s">
        <v>144</v>
      </c>
      <c r="J458" s="298" t="s">
        <v>19</v>
      </c>
      <c r="K458" s="313" t="s">
        <v>126</v>
      </c>
      <c r="L458" s="210" t="s">
        <v>32</v>
      </c>
      <c r="M458" s="210" t="s">
        <v>33</v>
      </c>
      <c r="N458" s="314"/>
      <c r="O458" s="315"/>
      <c r="P458" s="316"/>
    </row>
    <row r="459" spans="1:16" s="59" customFormat="1" ht="17.100000000000001" customHeight="1" x14ac:dyDescent="0.35">
      <c r="B459" s="212" t="s">
        <v>24</v>
      </c>
      <c r="C459" s="324"/>
      <c r="D459" s="680"/>
      <c r="E459" s="680"/>
      <c r="F459" s="680"/>
      <c r="G459" s="331"/>
      <c r="H459" s="332"/>
      <c r="I459" s="333"/>
      <c r="J459" s="478" t="str">
        <f>IF((IF(ISNA(VLOOKUP(G459,Matériaux!C:G,4,FALSE)),"",VLOOKUP(G459,Matériaux!C:G,4,FALSE)))="mᶾ","mm",IF(ISNA(VLOOKUP(G459,Matériaux!C:G,4,FALSE)),"",VLOOKUP(G459,Matériaux!C:G,4,FALSE)))</f>
        <v/>
      </c>
      <c r="K459" s="479" t="str">
        <f>IF(ISNA(VLOOKUP(G459,Matériaux!C:G,5,FALSE)),"",VLOOKUP(G459,Matériaux!C:G,5,FALSE))</f>
        <v/>
      </c>
      <c r="L459" s="571" t="e">
        <f>IF(COUNTIF(J459,"mm"),IF(ISNA(VLOOKUP(G459,Matériaux!C:F,2,FALSE)*I459*(H459*10^-2)/1000),#N/A,VLOOKUP(G459,Matériaux!C:F,2,FALSE)*I459*(H459*10^-2)/1000),IF(ISNA(VLOOKUP(G459,Matériaux!C:F,2,FALSE)*I459*(H459*10^-2)),#N/A,VLOOKUP(G459,Matériaux!C:F,2,FALSE)*I459*(H459*10^-2)))</f>
        <v>#N/A</v>
      </c>
      <c r="M459" s="571" t="e">
        <f>IF(COUNTIF(J459,"mm"),IF(ISNA(VLOOKUP(G459,Matériaux!C:F,3,FALSE)*I459*(H459*10^-2)/1000),#N/A,VLOOKUP(G459,Matériaux!C:F,3,FALSE)*I459*(H459*10^-2)/1000),IF(ISNA(VLOOKUP(G459,Matériaux!C:F,3,FALSE)*I459*(H459*10^-2)),#N/A,VLOOKUP(G459,Matériaux!C:F,3,FALSE)*I459*(H459*10^-2)))</f>
        <v>#N/A</v>
      </c>
      <c r="N459" s="211"/>
      <c r="O459" s="67"/>
      <c r="P459" s="58"/>
    </row>
    <row r="460" spans="1:16" s="59" customFormat="1" ht="17.100000000000001" customHeight="1" x14ac:dyDescent="0.35">
      <c r="B460" s="212" t="s">
        <v>25</v>
      </c>
      <c r="C460" s="324"/>
      <c r="D460" s="680"/>
      <c r="E460" s="680"/>
      <c r="F460" s="680"/>
      <c r="G460" s="331"/>
      <c r="H460" s="332"/>
      <c r="I460" s="333"/>
      <c r="J460" s="478" t="str">
        <f>IF((IF(ISNA(VLOOKUP(G460,Matériaux!C:G,4,FALSE)),"",VLOOKUP(G460,Matériaux!C:G,4,FALSE)))="mᶾ","mm",IF(ISNA(VLOOKUP(G460,Matériaux!C:G,4,FALSE)),"",VLOOKUP(G460,Matériaux!C:G,4,FALSE)))</f>
        <v/>
      </c>
      <c r="K460" s="479" t="str">
        <f>IF(ISNA(VLOOKUP(G460,Matériaux!C:G,5,FALSE)),"",VLOOKUP(G460,Matériaux!C:G,5,FALSE))</f>
        <v/>
      </c>
      <c r="L460" s="571" t="e">
        <f>IF(COUNTIF(J460,"mm"),IF(ISNA(VLOOKUP(G460,Matériaux!C:F,2,FALSE)*I460*(H460*10^-2)/1000),#N/A,VLOOKUP(G460,Matériaux!C:F,2,FALSE)*I460*(H460*10^-2)/1000),IF(ISNA(VLOOKUP(G460,Matériaux!C:F,2,FALSE)*I460*(H460*10^-2)),#N/A,VLOOKUP(G460,Matériaux!C:F,2,FALSE)*I460*(H460*10^-2)))</f>
        <v>#N/A</v>
      </c>
      <c r="M460" s="571" t="e">
        <f>IF(COUNTIF(J460,"mm"),IF(ISNA(VLOOKUP(G460,Matériaux!C:F,3,FALSE)*I460*(H460*10^-2)/1000),#N/A,VLOOKUP(G460,Matériaux!C:F,3,FALSE)*I460*(H460*10^-2)/1000),IF(ISNA(VLOOKUP(G460,Matériaux!C:F,3,FALSE)*I460*(H460*10^-2)),#N/A,VLOOKUP(G460,Matériaux!C:F,3,FALSE)*I460*(H460*10^-2)))</f>
        <v>#N/A</v>
      </c>
      <c r="N460" s="211"/>
      <c r="O460" s="67"/>
      <c r="P460" s="58"/>
    </row>
    <row r="461" spans="1:16" s="59" customFormat="1" ht="17.100000000000001" customHeight="1" x14ac:dyDescent="0.35">
      <c r="B461" s="212" t="s">
        <v>26</v>
      </c>
      <c r="C461" s="324"/>
      <c r="D461" s="680"/>
      <c r="E461" s="680"/>
      <c r="F461" s="680"/>
      <c r="G461" s="331"/>
      <c r="H461" s="332"/>
      <c r="I461" s="333"/>
      <c r="J461" s="478" t="str">
        <f>IF((IF(ISNA(VLOOKUP(G461,Matériaux!C:G,4,FALSE)),"",VLOOKUP(G461,Matériaux!C:G,4,FALSE)))="mᶾ","mm",IF(ISNA(VLOOKUP(G461,Matériaux!C:G,4,FALSE)),"",VLOOKUP(G461,Matériaux!C:G,4,FALSE)))</f>
        <v/>
      </c>
      <c r="K461" s="479" t="str">
        <f>IF(ISNA(VLOOKUP(G461,Matériaux!C:G,5,FALSE)),"",VLOOKUP(G461,Matériaux!C:G,5,FALSE))</f>
        <v/>
      </c>
      <c r="L461" s="571" t="e">
        <f>IF(COUNTIF(J461,"mm"),IF(ISNA(VLOOKUP(G461,Matériaux!C:F,2,FALSE)*I461*(H461*10^-2)/1000),#N/A,VLOOKUP(G461,Matériaux!C:F,2,FALSE)*I461*(H461*10^-2)/1000),IF(ISNA(VLOOKUP(G461,Matériaux!C:F,2,FALSE)*I461*(H461*10^-2)),#N/A,VLOOKUP(G461,Matériaux!C:F,2,FALSE)*I461*(H461*10^-2)))</f>
        <v>#N/A</v>
      </c>
      <c r="M461" s="571" t="e">
        <f>IF(COUNTIF(J461,"mm"),IF(ISNA(VLOOKUP(G461,Matériaux!C:F,3,FALSE)*I461*(H461*10^-2)/1000),#N/A,VLOOKUP(G461,Matériaux!C:F,3,FALSE)*I461*(H461*10^-2)/1000),IF(ISNA(VLOOKUP(G461,Matériaux!C:F,3,FALSE)*I461*(H461*10^-2)),#N/A,VLOOKUP(G461,Matériaux!C:F,3,FALSE)*I461*(H461*10^-2)))</f>
        <v>#N/A</v>
      </c>
      <c r="N461" s="211"/>
      <c r="O461" s="67"/>
      <c r="P461" s="58"/>
    </row>
    <row r="462" spans="1:16" s="59" customFormat="1" ht="17.100000000000001" customHeight="1" x14ac:dyDescent="0.35">
      <c r="B462" s="212" t="s">
        <v>27</v>
      </c>
      <c r="C462" s="324"/>
      <c r="D462" s="680"/>
      <c r="E462" s="680"/>
      <c r="F462" s="680"/>
      <c r="G462" s="331"/>
      <c r="H462" s="332"/>
      <c r="I462" s="333"/>
      <c r="J462" s="478" t="str">
        <f>IF((IF(ISNA(VLOOKUP(G462,Matériaux!C:G,4,FALSE)),"",VLOOKUP(G462,Matériaux!C:G,4,FALSE)))="mᶾ","mm",IF(ISNA(VLOOKUP(G462,Matériaux!C:G,4,FALSE)),"",VLOOKUP(G462,Matériaux!C:G,4,FALSE)))</f>
        <v/>
      </c>
      <c r="K462" s="479" t="str">
        <f>IF(ISNA(VLOOKUP(G462,Matériaux!C:G,5,FALSE)),"",VLOOKUP(G462,Matériaux!C:G,5,FALSE))</f>
        <v/>
      </c>
      <c r="L462" s="571" t="e">
        <f>IF(COUNTIF(J462,"mm"),IF(ISNA(VLOOKUP(G462,Matériaux!C:F,2,FALSE)*I462*(H462*10^-2)/1000),#N/A,VLOOKUP(G462,Matériaux!C:F,2,FALSE)*I462*(H462*10^-2)/1000),IF(ISNA(VLOOKUP(G462,Matériaux!C:F,2,FALSE)*I462*(H462*10^-2)),#N/A,VLOOKUP(G462,Matériaux!C:F,2,FALSE)*I462*(H462*10^-2)))</f>
        <v>#N/A</v>
      </c>
      <c r="M462" s="571" t="e">
        <f>IF(COUNTIF(J462,"mm"),IF(ISNA(VLOOKUP(G462,Matériaux!C:F,3,FALSE)*I462*(H462*10^-2)/1000),#N/A,VLOOKUP(G462,Matériaux!C:F,3,FALSE)*I462*(H462*10^-2)/1000),IF(ISNA(VLOOKUP(G462,Matériaux!C:F,3,FALSE)*I462*(H462*10^-2)),#N/A,VLOOKUP(G462,Matériaux!C:F,3,FALSE)*I462*(H462*10^-2)))</f>
        <v>#N/A</v>
      </c>
      <c r="N462" s="211"/>
      <c r="O462" s="67"/>
      <c r="P462" s="58"/>
    </row>
    <row r="463" spans="1:16" s="59" customFormat="1" ht="17.100000000000001" customHeight="1" x14ac:dyDescent="0.35">
      <c r="B463" s="212" t="s">
        <v>28</v>
      </c>
      <c r="C463" s="324"/>
      <c r="D463" s="680"/>
      <c r="E463" s="680"/>
      <c r="F463" s="680"/>
      <c r="G463" s="331"/>
      <c r="H463" s="332"/>
      <c r="I463" s="333"/>
      <c r="J463" s="478" t="str">
        <f>IF((IF(ISNA(VLOOKUP(G463,Matériaux!C:G,4,FALSE)),"",VLOOKUP(G463,Matériaux!C:G,4,FALSE)))="mᶾ","mm",IF(ISNA(VLOOKUP(G463,Matériaux!C:G,4,FALSE)),"",VLOOKUP(G463,Matériaux!C:G,4,FALSE)))</f>
        <v/>
      </c>
      <c r="K463" s="479" t="str">
        <f>IF(ISNA(VLOOKUP(G463,Matériaux!C:G,5,FALSE)),"",VLOOKUP(G463,Matériaux!C:G,5,FALSE))</f>
        <v/>
      </c>
      <c r="L463" s="571" t="e">
        <f>IF(COUNTIF(J463,"mm"),IF(ISNA(VLOOKUP(G463,Matériaux!C:F,2,FALSE)*I463*(H463*10^-2)/1000),#N/A,VLOOKUP(G463,Matériaux!C:F,2,FALSE)*I463*(H463*10^-2)/1000),IF(ISNA(VLOOKUP(G463,Matériaux!C:F,2,FALSE)*I463*(H463*10^-2)),#N/A,VLOOKUP(G463,Matériaux!C:F,2,FALSE)*I463*(H463*10^-2)))</f>
        <v>#N/A</v>
      </c>
      <c r="M463" s="571" t="e">
        <f>IF(COUNTIF(J463,"mm"),IF(ISNA(VLOOKUP(G463,Matériaux!C:F,3,FALSE)*I463*(H463*10^-2)/1000),#N/A,VLOOKUP(G463,Matériaux!C:F,3,FALSE)*I463*(H463*10^-2)/1000),IF(ISNA(VLOOKUP(G463,Matériaux!C:F,3,FALSE)*I463*(H463*10^-2)),#N/A,VLOOKUP(G463,Matériaux!C:F,3,FALSE)*I463*(H463*10^-2)))</f>
        <v>#N/A</v>
      </c>
      <c r="N463" s="211"/>
      <c r="O463" s="67"/>
      <c r="P463" s="58"/>
    </row>
    <row r="464" spans="1:16" s="59" customFormat="1" ht="17.100000000000001" customHeight="1" x14ac:dyDescent="0.35">
      <c r="B464" s="212" t="s">
        <v>29</v>
      </c>
      <c r="C464" s="324"/>
      <c r="D464" s="680"/>
      <c r="E464" s="680"/>
      <c r="F464" s="680"/>
      <c r="G464" s="331"/>
      <c r="H464" s="332"/>
      <c r="I464" s="333"/>
      <c r="J464" s="478" t="str">
        <f>IF((IF(ISNA(VLOOKUP(G464,Matériaux!C:G,4,FALSE)),"",VLOOKUP(G464,Matériaux!C:G,4,FALSE)))="mᶾ","mm",IF(ISNA(VLOOKUP(G464,Matériaux!C:G,4,FALSE)),"",VLOOKUP(G464,Matériaux!C:G,4,FALSE)))</f>
        <v/>
      </c>
      <c r="K464" s="479" t="str">
        <f>IF(ISNA(VLOOKUP(G464,Matériaux!C:G,5,FALSE)),"",VLOOKUP(G464,Matériaux!C:G,5,FALSE))</f>
        <v/>
      </c>
      <c r="L464" s="571" t="e">
        <f>IF(COUNTIF(J464,"mm"),IF(ISNA(VLOOKUP(G464,Matériaux!C:F,2,FALSE)*I464*(H464*10^-2)/1000),#N/A,VLOOKUP(G464,Matériaux!C:F,2,FALSE)*I464*(H464*10^-2)/1000),IF(ISNA(VLOOKUP(G464,Matériaux!C:F,2,FALSE)*I464*(H464*10^-2)),#N/A,VLOOKUP(G464,Matériaux!C:F,2,FALSE)*I464*(H464*10^-2)))</f>
        <v>#N/A</v>
      </c>
      <c r="M464" s="571" t="e">
        <f>IF(COUNTIF(J464,"mm"),IF(ISNA(VLOOKUP(G464,Matériaux!C:F,3,FALSE)*I464*(H464*10^-2)/1000),#N/A,VLOOKUP(G464,Matériaux!C:F,3,FALSE)*I464*(H464*10^-2)/1000),IF(ISNA(VLOOKUP(G464,Matériaux!C:F,3,FALSE)*I464*(H464*10^-2)),#N/A,VLOOKUP(G464,Matériaux!C:F,3,FALSE)*I464*(H464*10^-2)))</f>
        <v>#N/A</v>
      </c>
      <c r="N464" s="211"/>
      <c r="O464" s="67"/>
      <c r="P464" s="58"/>
    </row>
    <row r="465" spans="1:16" s="59" customFormat="1" ht="17.100000000000001" customHeight="1" x14ac:dyDescent="0.35">
      <c r="B465" s="212" t="s">
        <v>30</v>
      </c>
      <c r="C465" s="324"/>
      <c r="D465" s="680"/>
      <c r="E465" s="680"/>
      <c r="F465" s="680"/>
      <c r="G465" s="331"/>
      <c r="H465" s="332"/>
      <c r="I465" s="333"/>
      <c r="J465" s="478" t="str">
        <f>IF((IF(ISNA(VLOOKUP(G465,Matériaux!C:G,4,FALSE)),"",VLOOKUP(G465,Matériaux!C:G,4,FALSE)))="mᶾ","mm",IF(ISNA(VLOOKUP(G465,Matériaux!C:G,4,FALSE)),"",VLOOKUP(G465,Matériaux!C:G,4,FALSE)))</f>
        <v/>
      </c>
      <c r="K465" s="479" t="str">
        <f>IF(ISNA(VLOOKUP(G465,Matériaux!C:G,5,FALSE)),"",VLOOKUP(G465,Matériaux!C:G,5,FALSE))</f>
        <v/>
      </c>
      <c r="L465" s="571" t="e">
        <f>IF(COUNTIF(J465,"mm"),IF(ISNA(VLOOKUP(G465,Matériaux!C:F,2,FALSE)*I465*(H465*10^-2)/1000),#N/A,VLOOKUP(G465,Matériaux!C:F,2,FALSE)*I465*(H465*10^-2)/1000),IF(ISNA(VLOOKUP(G465,Matériaux!C:F,2,FALSE)*I465*(H465*10^-2)),#N/A,VLOOKUP(G465,Matériaux!C:F,2,FALSE)*I465*(H465*10^-2)))</f>
        <v>#N/A</v>
      </c>
      <c r="M465" s="571" t="e">
        <f>IF(COUNTIF(J465,"mm"),IF(ISNA(VLOOKUP(G465,Matériaux!C:F,3,FALSE)*I465*(H465*10^-2)/1000),#N/A,VLOOKUP(G465,Matériaux!C:F,3,FALSE)*I465*(H465*10^-2)/1000),IF(ISNA(VLOOKUP(G465,Matériaux!C:F,3,FALSE)*I465*(H465*10^-2)),#N/A,VLOOKUP(G465,Matériaux!C:F,3,FALSE)*I465*(H465*10^-2)))</f>
        <v>#N/A</v>
      </c>
      <c r="N465" s="211"/>
      <c r="O465" s="67"/>
      <c r="P465" s="58"/>
    </row>
    <row r="466" spans="1:16" s="59" customFormat="1" ht="17.100000000000001" customHeight="1" x14ac:dyDescent="0.35">
      <c r="B466" s="212" t="s">
        <v>31</v>
      </c>
      <c r="C466" s="324"/>
      <c r="D466" s="680"/>
      <c r="E466" s="680"/>
      <c r="F466" s="680"/>
      <c r="G466" s="331"/>
      <c r="H466" s="332"/>
      <c r="I466" s="333"/>
      <c r="J466" s="478" t="str">
        <f>IF((IF(ISNA(VLOOKUP(G466,Matériaux!C:G,4,FALSE)),"",VLOOKUP(G466,Matériaux!C:G,4,FALSE)))="mᶾ","mm",IF(ISNA(VLOOKUP(G466,Matériaux!C:G,4,FALSE)),"",VLOOKUP(G466,Matériaux!C:G,4,FALSE)))</f>
        <v/>
      </c>
      <c r="K466" s="479" t="str">
        <f>IF(ISNA(VLOOKUP(G466,Matériaux!C:G,5,FALSE)),"",VLOOKUP(G466,Matériaux!C:G,5,FALSE))</f>
        <v/>
      </c>
      <c r="L466" s="571" t="e">
        <f>IF(COUNTIF(J466,"mm"),IF(ISNA(VLOOKUP(G466,Matériaux!C:F,2,FALSE)*I466*(H466*10^-2)/1000),#N/A,VLOOKUP(G466,Matériaux!C:F,2,FALSE)*I466*(H466*10^-2)/1000),IF(ISNA(VLOOKUP(G466,Matériaux!C:F,2,FALSE)*I466*(H466*10^-2)),#N/A,VLOOKUP(G466,Matériaux!C:F,2,FALSE)*I466*(H466*10^-2)))</f>
        <v>#N/A</v>
      </c>
      <c r="M466" s="571" t="e">
        <f>IF(COUNTIF(J466,"mm"),IF(ISNA(VLOOKUP(G466,Matériaux!C:F,3,FALSE)*I466*(H466*10^-2)/1000),#N/A,VLOOKUP(G466,Matériaux!C:F,3,FALSE)*I466*(H466*10^-2)/1000),IF(ISNA(VLOOKUP(G466,Matériaux!C:F,3,FALSE)*I466*(H466*10^-2)),#N/A,VLOOKUP(G466,Matériaux!C:F,3,FALSE)*I466*(H466*10^-2)))</f>
        <v>#N/A</v>
      </c>
      <c r="N466" s="211"/>
      <c r="O466" s="67"/>
      <c r="P466" s="58"/>
    </row>
    <row r="467" spans="1:16" s="59" customFormat="1" ht="17.100000000000001" customHeight="1" x14ac:dyDescent="0.35">
      <c r="B467" s="212" t="s">
        <v>58</v>
      </c>
      <c r="C467" s="324"/>
      <c r="D467" s="680"/>
      <c r="E467" s="680"/>
      <c r="F467" s="680"/>
      <c r="G467" s="331"/>
      <c r="H467" s="332"/>
      <c r="I467" s="333"/>
      <c r="J467" s="478" t="str">
        <f>IF((IF(ISNA(VLOOKUP(G467,Matériaux!C:G,4,FALSE)),"",VLOOKUP(G467,Matériaux!C:G,4,FALSE)))="mᶾ","mm",IF(ISNA(VLOOKUP(G467,Matériaux!C:G,4,FALSE)),"",VLOOKUP(G467,Matériaux!C:G,4,FALSE)))</f>
        <v/>
      </c>
      <c r="K467" s="479" t="str">
        <f>IF(ISNA(VLOOKUP(G467,Matériaux!C:G,5,FALSE)),"",VLOOKUP(G467,Matériaux!C:G,5,FALSE))</f>
        <v/>
      </c>
      <c r="L467" s="571" t="e">
        <f>IF(COUNTIF(J467,"mm"),IF(ISNA(VLOOKUP(G467,Matériaux!C:F,2,FALSE)*I467*(H467*10^-2)/1000),#N/A,VLOOKUP(G467,Matériaux!C:F,2,FALSE)*I467*(H467*10^-2)/1000),IF(ISNA(VLOOKUP(G467,Matériaux!C:F,2,FALSE)*I467*(H467*10^-2)),#N/A,VLOOKUP(G467,Matériaux!C:F,2,FALSE)*I467*(H467*10^-2)))</f>
        <v>#N/A</v>
      </c>
      <c r="M467" s="571" t="e">
        <f>IF(COUNTIF(J467,"mm"),IF(ISNA(VLOOKUP(G467,Matériaux!C:F,3,FALSE)*I467*(H467*10^-2)/1000),#N/A,VLOOKUP(G467,Matériaux!C:F,3,FALSE)*I467*(H467*10^-2)/1000),IF(ISNA(VLOOKUP(G467,Matériaux!C:F,3,FALSE)*I467*(H467*10^-2)),#N/A,VLOOKUP(G467,Matériaux!C:F,3,FALSE)*I467*(H467*10^-2)))</f>
        <v>#N/A</v>
      </c>
      <c r="N467" s="211"/>
      <c r="O467" s="67"/>
      <c r="P467" s="58"/>
    </row>
    <row r="468" spans="1:16" s="59" customFormat="1" ht="17.100000000000001" customHeight="1" x14ac:dyDescent="0.35">
      <c r="B468" s="212" t="s">
        <v>62</v>
      </c>
      <c r="C468" s="324"/>
      <c r="D468" s="682"/>
      <c r="E468" s="683"/>
      <c r="F468" s="684"/>
      <c r="G468" s="331"/>
      <c r="H468" s="332"/>
      <c r="I468" s="333"/>
      <c r="J468" s="478" t="str">
        <f>IF((IF(ISNA(VLOOKUP(G468,Matériaux!C:G,4,FALSE)),"",VLOOKUP(G468,Matériaux!C:G,4,FALSE)))="mᶾ","mm",IF(ISNA(VLOOKUP(G468,Matériaux!C:G,4,FALSE)),"",VLOOKUP(G468,Matériaux!C:G,4,FALSE)))</f>
        <v/>
      </c>
      <c r="K468" s="479" t="str">
        <f>IF(ISNA(VLOOKUP(G468,Matériaux!C:G,5,FALSE)),"",VLOOKUP(G468,Matériaux!C:G,5,FALSE))</f>
        <v/>
      </c>
      <c r="L468" s="571" t="e">
        <f>IF(COUNTIF(J468,"mm"),IF(ISNA(VLOOKUP(G468,Matériaux!C:F,2,FALSE)*I468*(H468*10^-2)/1000),#N/A,VLOOKUP(G468,Matériaux!C:F,2,FALSE)*I468*(H468*10^-2)/1000),IF(ISNA(VLOOKUP(G468,Matériaux!C:F,2,FALSE)*I468*(H468*10^-2)),#N/A,VLOOKUP(G468,Matériaux!C:F,2,FALSE)*I468*(H468*10^-2)))</f>
        <v>#N/A</v>
      </c>
      <c r="M468" s="571" t="e">
        <f>IF(COUNTIF(J468,"mm"),IF(ISNA(VLOOKUP(G468,Matériaux!C:F,3,FALSE)*I468*(H468*10^-2)/1000),#N/A,VLOOKUP(G468,Matériaux!C:F,3,FALSE)*I468*(H468*10^-2)/1000),IF(ISNA(VLOOKUP(G468,Matériaux!C:F,3,FALSE)*I468*(H468*10^-2)),#N/A,VLOOKUP(G468,Matériaux!C:F,3,FALSE)*I468*(H468*10^-2)))</f>
        <v>#N/A</v>
      </c>
      <c r="N468" s="211"/>
      <c r="O468" s="67"/>
      <c r="P468" s="58"/>
    </row>
    <row r="469" spans="1:16" s="59" customFormat="1" ht="17.100000000000001" customHeight="1" x14ac:dyDescent="0.35">
      <c r="B469" s="212" t="s">
        <v>63</v>
      </c>
      <c r="C469" s="324"/>
      <c r="D469" s="682"/>
      <c r="E469" s="683"/>
      <c r="F469" s="684"/>
      <c r="G469" s="331"/>
      <c r="H469" s="332"/>
      <c r="I469" s="333"/>
      <c r="J469" s="478" t="str">
        <f>IF((IF(ISNA(VLOOKUP(G469,Matériaux!C:G,4,FALSE)),"",VLOOKUP(G469,Matériaux!C:G,4,FALSE)))="mᶾ","mm",IF(ISNA(VLOOKUP(G469,Matériaux!C:G,4,FALSE)),"",VLOOKUP(G469,Matériaux!C:G,4,FALSE)))</f>
        <v/>
      </c>
      <c r="K469" s="479" t="str">
        <f>IF(ISNA(VLOOKUP(G469,Matériaux!C:G,5,FALSE)),"",VLOOKUP(G469,Matériaux!C:G,5,FALSE))</f>
        <v/>
      </c>
      <c r="L469" s="571" t="e">
        <f>IF(COUNTIF(J469,"mm"),IF(ISNA(VLOOKUP(G469,Matériaux!C:F,2,FALSE)*I469*(H469*10^-2)/1000),#N/A,VLOOKUP(G469,Matériaux!C:F,2,FALSE)*I469*(H469*10^-2)/1000),IF(ISNA(VLOOKUP(G469,Matériaux!C:F,2,FALSE)*I469*(H469*10^-2)),#N/A,VLOOKUP(G469,Matériaux!C:F,2,FALSE)*I469*(H469*10^-2)))</f>
        <v>#N/A</v>
      </c>
      <c r="M469" s="571" t="e">
        <f>IF(COUNTIF(J469,"mm"),IF(ISNA(VLOOKUP(G469,Matériaux!C:F,3,FALSE)*I469*(H469*10^-2)/1000),#N/A,VLOOKUP(G469,Matériaux!C:F,3,FALSE)*I469*(H469*10^-2)/1000),IF(ISNA(VLOOKUP(G469,Matériaux!C:F,3,FALSE)*I469*(H469*10^-2)),#N/A,VLOOKUP(G469,Matériaux!C:F,3,FALSE)*I469*(H469*10^-2)))</f>
        <v>#N/A</v>
      </c>
      <c r="N469" s="211"/>
      <c r="O469" s="67"/>
      <c r="P469" s="58"/>
    </row>
    <row r="470" spans="1:16" s="59" customFormat="1" ht="17.100000000000001" customHeight="1" x14ac:dyDescent="0.35">
      <c r="B470" s="212" t="s">
        <v>336</v>
      </c>
      <c r="C470" s="324"/>
      <c r="D470" s="682"/>
      <c r="E470" s="683"/>
      <c r="F470" s="684"/>
      <c r="G470" s="331"/>
      <c r="H470" s="332"/>
      <c r="I470" s="333"/>
      <c r="J470" s="478" t="str">
        <f>IF((IF(ISNA(VLOOKUP(G470,Matériaux!C:G,4,FALSE)),"",VLOOKUP(G470,Matériaux!C:G,4,FALSE)))="mᶾ","mm",IF(ISNA(VLOOKUP(G470,Matériaux!C:G,4,FALSE)),"",VLOOKUP(G470,Matériaux!C:G,4,FALSE)))</f>
        <v/>
      </c>
      <c r="K470" s="479" t="str">
        <f>IF(ISNA(VLOOKUP(G470,Matériaux!C:G,5,FALSE)),"",VLOOKUP(G470,Matériaux!C:G,5,FALSE))</f>
        <v/>
      </c>
      <c r="L470" s="571" t="e">
        <f>IF(COUNTIF(J470,"mm"),IF(ISNA(VLOOKUP(G470,Matériaux!C:F,2,FALSE)*I470*(H470*10^-2)/1000),#N/A,VLOOKUP(G470,Matériaux!C:F,2,FALSE)*I470*(H470*10^-2)/1000),IF(ISNA(VLOOKUP(G470,Matériaux!C:F,2,FALSE)*I470*(H470*10^-2)),#N/A,VLOOKUP(G470,Matériaux!C:F,2,FALSE)*I470*(H470*10^-2)))</f>
        <v>#N/A</v>
      </c>
      <c r="M470" s="571" t="e">
        <f>IF(COUNTIF(J470,"mm"),IF(ISNA(VLOOKUP(G470,Matériaux!C:F,3,FALSE)*I470*(H470*10^-2)/1000),#N/A,VLOOKUP(G470,Matériaux!C:F,3,FALSE)*I470*(H470*10^-2)/1000),IF(ISNA(VLOOKUP(G470,Matériaux!C:F,3,FALSE)*I470*(H470*10^-2)),#N/A,VLOOKUP(G470,Matériaux!C:F,3,FALSE)*I470*(H470*10^-2)))</f>
        <v>#N/A</v>
      </c>
      <c r="N470" s="211"/>
      <c r="O470" s="67"/>
      <c r="P470" s="58"/>
    </row>
    <row r="471" spans="1:16" s="59" customFormat="1" ht="17.100000000000001" customHeight="1" x14ac:dyDescent="0.35">
      <c r="B471" s="212" t="s">
        <v>337</v>
      </c>
      <c r="C471" s="324"/>
      <c r="D471" s="685"/>
      <c r="E471" s="685"/>
      <c r="F471" s="685"/>
      <c r="G471" s="331"/>
      <c r="H471" s="332"/>
      <c r="I471" s="333"/>
      <c r="J471" s="478" t="str">
        <f>IF((IF(ISNA(VLOOKUP(G471,Matériaux!C:G,4,FALSE)),"",VLOOKUP(G471,Matériaux!C:G,4,FALSE)))="mᶾ","mm",IF(ISNA(VLOOKUP(G471,Matériaux!C:G,4,FALSE)),"",VLOOKUP(G471,Matériaux!C:G,4,FALSE)))</f>
        <v/>
      </c>
      <c r="K471" s="479" t="str">
        <f>IF(ISNA(VLOOKUP(G471,Matériaux!C:G,5,FALSE)),"",VLOOKUP(G471,Matériaux!C:G,5,FALSE))</f>
        <v/>
      </c>
      <c r="L471" s="571" t="e">
        <f>IF(COUNTIF(J471,"mm"),IF(ISNA(VLOOKUP(G471,Matériaux!C:F,2,FALSE)*I471*(H471*10^-2)/1000),#N/A,VLOOKUP(G471,Matériaux!C:F,2,FALSE)*I471*(H471*10^-2)/1000),IF(ISNA(VLOOKUP(G471,Matériaux!C:F,2,FALSE)*I471*(H471*10^-2)),#N/A,VLOOKUP(G471,Matériaux!C:F,2,FALSE)*I471*(H471*10^-2)))</f>
        <v>#N/A</v>
      </c>
      <c r="M471" s="571" t="e">
        <f>IF(COUNTIF(J471,"mm"),IF(ISNA(VLOOKUP(G471,Matériaux!C:F,3,FALSE)*I471*(H471*10^-2)/1000),#N/A,VLOOKUP(G471,Matériaux!C:F,3,FALSE)*I471*(H471*10^-2)/1000),IF(ISNA(VLOOKUP(G471,Matériaux!C:F,3,FALSE)*I471*(H471*10^-2)),#N/A,VLOOKUP(G471,Matériaux!C:F,3,FALSE)*I471*(H471*10^-2)))</f>
        <v>#N/A</v>
      </c>
      <c r="N471" s="211"/>
      <c r="O471" s="67"/>
      <c r="P471" s="58"/>
    </row>
    <row r="472" spans="1:16" s="59" customFormat="1" ht="17.100000000000001" customHeight="1" x14ac:dyDescent="0.35">
      <c r="B472" s="212" t="s">
        <v>338</v>
      </c>
      <c r="C472" s="324"/>
      <c r="D472" s="682"/>
      <c r="E472" s="683"/>
      <c r="F472" s="684"/>
      <c r="G472" s="331"/>
      <c r="H472" s="332"/>
      <c r="I472" s="333"/>
      <c r="J472" s="478" t="str">
        <f>IF((IF(ISNA(VLOOKUP(G472,Matériaux!C:G,4,FALSE)),"",VLOOKUP(G472,Matériaux!C:G,4,FALSE)))="mᶾ","mm",IF(ISNA(VLOOKUP(G472,Matériaux!C:G,4,FALSE)),"",VLOOKUP(G472,Matériaux!C:G,4,FALSE)))</f>
        <v/>
      </c>
      <c r="K472" s="479" t="str">
        <f>IF(ISNA(VLOOKUP(G472,Matériaux!C:G,5,FALSE)),"",VLOOKUP(G472,Matériaux!C:G,5,FALSE))</f>
        <v/>
      </c>
      <c r="L472" s="571" t="e">
        <f>IF(COUNTIF(J472,"mm"),IF(ISNA(VLOOKUP(G472,Matériaux!C:F,2,FALSE)*I472*(H472*10^-2)/1000),#N/A,VLOOKUP(G472,Matériaux!C:F,2,FALSE)*I472*(H472*10^-2)/1000),IF(ISNA(VLOOKUP(G472,Matériaux!C:F,2,FALSE)*I472*(H472*10^-2)),#N/A,VLOOKUP(G472,Matériaux!C:F,2,FALSE)*I472*(H472*10^-2)))</f>
        <v>#N/A</v>
      </c>
      <c r="M472" s="571" t="e">
        <f>IF(COUNTIF(J472,"mm"),IF(ISNA(VLOOKUP(G472,Matériaux!C:F,3,FALSE)*I472*(H472*10^-2)/1000),#N/A,VLOOKUP(G472,Matériaux!C:F,3,FALSE)*I472*(H472*10^-2)/1000),IF(ISNA(VLOOKUP(G472,Matériaux!C:F,3,FALSE)*I472*(H472*10^-2)),#N/A,VLOOKUP(G472,Matériaux!C:F,3,FALSE)*I472*(H472*10^-2)))</f>
        <v>#N/A</v>
      </c>
      <c r="N472" s="211"/>
      <c r="O472" s="67"/>
      <c r="P472" s="58"/>
    </row>
    <row r="473" spans="1:16" s="59" customFormat="1" ht="17.100000000000001" customHeight="1" x14ac:dyDescent="0.35">
      <c r="B473" s="212" t="s">
        <v>339</v>
      </c>
      <c r="C473" s="324"/>
      <c r="D473" s="685"/>
      <c r="E473" s="685"/>
      <c r="F473" s="685"/>
      <c r="G473" s="331"/>
      <c r="H473" s="332"/>
      <c r="I473" s="333"/>
      <c r="J473" s="478" t="str">
        <f>IF((IF(ISNA(VLOOKUP(G473,Matériaux!C:G,4,FALSE)),"",VLOOKUP(G473,Matériaux!C:G,4,FALSE)))="mᶾ","mm",IF(ISNA(VLOOKUP(G473,Matériaux!C:G,4,FALSE)),"",VLOOKUP(G473,Matériaux!C:G,4,FALSE)))</f>
        <v/>
      </c>
      <c r="K473" s="479" t="str">
        <f>IF(ISNA(VLOOKUP(G473,Matériaux!C:G,5,FALSE)),"",VLOOKUP(G473,Matériaux!C:G,5,FALSE))</f>
        <v/>
      </c>
      <c r="L473" s="571" t="e">
        <f>IF(COUNTIF(J473,"mm"),IF(ISNA(VLOOKUP(G473,Matériaux!C:F,2,FALSE)*I473*(H473*10^-2)/1000),#N/A,VLOOKUP(G473,Matériaux!C:F,2,FALSE)*I473*(H473*10^-2)/1000),IF(ISNA(VLOOKUP(G473,Matériaux!C:F,2,FALSE)*I473*(H473*10^-2)),#N/A,VLOOKUP(G473,Matériaux!C:F,2,FALSE)*I473*(H473*10^-2)))</f>
        <v>#N/A</v>
      </c>
      <c r="M473" s="571" t="e">
        <f>IF(COUNTIF(J473,"mm"),IF(ISNA(VLOOKUP(G473,Matériaux!C:F,3,FALSE)*I473*(H473*10^-2)/1000),#N/A,VLOOKUP(G473,Matériaux!C:F,3,FALSE)*I473*(H473*10^-2)/1000),IF(ISNA(VLOOKUP(G473,Matériaux!C:F,3,FALSE)*I473*(H473*10^-2)),#N/A,VLOOKUP(G473,Matériaux!C:F,3,FALSE)*I473*(H473*10^-2)))</f>
        <v>#N/A</v>
      </c>
      <c r="N473" s="211"/>
      <c r="O473" s="67"/>
      <c r="P473" s="58"/>
    </row>
    <row r="474" spans="1:16" s="59" customFormat="1" ht="21.75" thickBot="1" x14ac:dyDescent="0.4">
      <c r="B474" s="207"/>
      <c r="C474" s="208"/>
      <c r="D474" s="213"/>
      <c r="E474" s="208"/>
      <c r="F474" s="208"/>
      <c r="G474" s="214"/>
      <c r="H474" s="215"/>
      <c r="I474" s="216"/>
      <c r="J474" s="214"/>
      <c r="K474" s="214"/>
      <c r="L474" s="217" t="s">
        <v>146</v>
      </c>
      <c r="M474" s="218" t="s">
        <v>147</v>
      </c>
      <c r="N474" s="211"/>
      <c r="O474" s="67"/>
      <c r="P474" s="58"/>
    </row>
    <row r="475" spans="1:16" s="59" customFormat="1" ht="22.5" thickTop="1" thickBot="1" x14ac:dyDescent="0.4">
      <c r="B475" s="207"/>
      <c r="C475" s="208"/>
      <c r="D475" s="213"/>
      <c r="E475" s="213"/>
      <c r="F475" s="213"/>
      <c r="G475" s="213"/>
      <c r="H475" s="219"/>
      <c r="I475" s="219"/>
      <c r="J475" s="213"/>
      <c r="K475" s="213"/>
      <c r="L475" s="572">
        <f>IF(ISNA(SUMIF(L459:L473,"&lt;&gt;#N/A")),"",SUMIF(L459:L473,"&lt;&gt;#N/A"))</f>
        <v>0</v>
      </c>
      <c r="M475" s="573">
        <f>IF(ISNA(SUMIF(M459:M473,"&lt;&gt;#N/A")),"",SUMIF(M459:M473,"&lt;&gt;#N/A"))</f>
        <v>0</v>
      </c>
      <c r="N475" s="211"/>
      <c r="O475" s="67"/>
      <c r="P475" s="58"/>
    </row>
    <row r="476" spans="1:16" ht="12" customHeight="1" thickTop="1" thickBot="1" x14ac:dyDescent="0.3">
      <c r="B476" s="220"/>
      <c r="C476" s="221"/>
      <c r="D476" s="222"/>
      <c r="E476" s="222"/>
      <c r="F476" s="222"/>
      <c r="G476" s="222"/>
      <c r="H476" s="223"/>
      <c r="I476" s="223"/>
      <c r="J476" s="222"/>
      <c r="K476" s="222"/>
      <c r="L476" s="574">
        <f>IF(ISNA(SUMIF(L459:L473,"&lt;&gt;#N/A")),"",SUMIF(L459:L473,"&lt;&gt;#N/A"))</f>
        <v>0</v>
      </c>
      <c r="M476" s="574">
        <f>IF(ISNA(SUMIF(M459:M473,"&lt;&gt;#N/A")),"",SUMIF(M459:M473,"&lt;&gt;#N/A"))</f>
        <v>0</v>
      </c>
      <c r="N476" s="224"/>
      <c r="O476" s="34"/>
      <c r="P476" s="24"/>
    </row>
    <row r="477" spans="1:16" x14ac:dyDescent="0.25">
      <c r="A477" s="9"/>
      <c r="B477" s="24"/>
      <c r="C477" s="24"/>
      <c r="D477" s="24"/>
      <c r="E477" s="24"/>
      <c r="F477" s="24"/>
      <c r="G477" s="24"/>
      <c r="H477" s="24"/>
      <c r="I477" s="24"/>
      <c r="J477" s="24"/>
      <c r="K477" s="24"/>
      <c r="L477" s="24"/>
      <c r="M477" s="24"/>
      <c r="N477" s="24"/>
      <c r="O477" s="24"/>
      <c r="P477" s="24"/>
    </row>
    <row r="478" spans="1:16" x14ac:dyDescent="0.25">
      <c r="A478" s="9"/>
      <c r="B478" s="9"/>
      <c r="C478" s="9"/>
      <c r="D478" s="9"/>
      <c r="E478" s="9"/>
      <c r="F478" s="9"/>
      <c r="G478" s="9"/>
      <c r="H478" s="9"/>
      <c r="I478" s="9"/>
      <c r="J478" s="9"/>
      <c r="K478" s="9"/>
      <c r="L478" s="9"/>
      <c r="M478" s="9"/>
      <c r="N478" s="9"/>
      <c r="O478" s="9"/>
      <c r="P478" s="9"/>
    </row>
    <row r="479" spans="1:16" x14ac:dyDescent="0.25">
      <c r="A479" s="9"/>
      <c r="B479" s="9"/>
      <c r="C479" s="9"/>
      <c r="D479" s="9"/>
      <c r="E479" s="9"/>
      <c r="F479" s="9"/>
      <c r="G479" s="9"/>
      <c r="H479" s="9"/>
      <c r="I479" s="9"/>
      <c r="J479" s="9"/>
      <c r="K479" s="9"/>
      <c r="L479" s="9"/>
      <c r="M479" s="9"/>
      <c r="N479" s="9"/>
      <c r="O479" s="9"/>
      <c r="P479" s="9"/>
    </row>
    <row r="480" spans="1:16" x14ac:dyDescent="0.25">
      <c r="A480" s="9"/>
      <c r="B480" s="9"/>
      <c r="C480" s="9"/>
      <c r="D480" s="9"/>
      <c r="E480" s="9"/>
      <c r="F480" s="9"/>
      <c r="G480" s="9"/>
      <c r="H480" s="9"/>
      <c r="I480" s="9"/>
      <c r="J480" s="9"/>
      <c r="K480" s="9"/>
      <c r="L480" s="9"/>
      <c r="M480" s="9"/>
      <c r="N480" s="9"/>
      <c r="O480" s="9"/>
      <c r="P480" s="9"/>
    </row>
    <row r="481" spans="1:16" x14ac:dyDescent="0.25">
      <c r="A481" s="9"/>
      <c r="B481" s="9"/>
      <c r="C481" s="9"/>
      <c r="D481" s="9"/>
      <c r="E481" s="9"/>
      <c r="F481" s="9"/>
      <c r="G481" s="9"/>
      <c r="H481" s="9"/>
      <c r="I481" s="9"/>
      <c r="J481" s="9"/>
      <c r="K481" s="9"/>
      <c r="L481" s="9"/>
      <c r="M481" s="9"/>
      <c r="N481" s="9"/>
      <c r="O481" s="9"/>
      <c r="P481" s="9"/>
    </row>
    <row r="482" spans="1:16" x14ac:dyDescent="0.25">
      <c r="A482" s="9"/>
      <c r="B482" s="9"/>
      <c r="C482" s="438"/>
      <c r="D482" s="438"/>
      <c r="E482" s="9"/>
      <c r="F482" s="9"/>
      <c r="G482" s="9"/>
      <c r="H482" s="9"/>
      <c r="I482" s="9"/>
      <c r="J482" s="9"/>
      <c r="K482" s="9"/>
      <c r="L482" s="9"/>
      <c r="M482" s="9"/>
      <c r="N482" s="9"/>
      <c r="O482" s="9"/>
      <c r="P482" s="9"/>
    </row>
    <row r="483" spans="1:16" x14ac:dyDescent="0.25">
      <c r="A483" s="9"/>
      <c r="B483" s="9"/>
      <c r="C483" s="438"/>
      <c r="D483" s="438"/>
      <c r="E483" s="9"/>
      <c r="F483" s="9"/>
      <c r="G483" s="9"/>
      <c r="H483" s="9"/>
      <c r="I483" s="9"/>
      <c r="J483" s="9"/>
      <c r="K483" s="9"/>
      <c r="L483" s="9"/>
      <c r="M483" s="9"/>
      <c r="N483" s="9"/>
      <c r="O483" s="9"/>
      <c r="P483" s="9"/>
    </row>
    <row r="484" spans="1:16" x14ac:dyDescent="0.25">
      <c r="A484" s="9"/>
      <c r="B484" s="9"/>
      <c r="C484" s="438"/>
      <c r="D484" s="438"/>
      <c r="E484" s="9"/>
      <c r="F484" s="9"/>
      <c r="G484" s="9"/>
      <c r="H484" s="9"/>
      <c r="I484" s="9"/>
      <c r="J484" s="9"/>
      <c r="K484" s="9"/>
      <c r="L484" s="9"/>
      <c r="M484" s="9"/>
      <c r="N484" s="9"/>
      <c r="O484" s="9"/>
      <c r="P484" s="9"/>
    </row>
    <row r="485" spans="1:16" x14ac:dyDescent="0.25">
      <c r="A485" s="9"/>
      <c r="B485" s="9"/>
      <c r="C485" s="438"/>
      <c r="D485" s="438"/>
      <c r="E485" s="9"/>
      <c r="F485" s="9"/>
      <c r="G485" s="9"/>
      <c r="H485" s="9"/>
      <c r="I485" s="9"/>
      <c r="J485" s="9"/>
      <c r="K485" s="9"/>
      <c r="L485" s="9"/>
      <c r="M485" s="9"/>
      <c r="N485" s="9"/>
      <c r="O485" s="9"/>
      <c r="P485" s="9"/>
    </row>
    <row r="486" spans="1:16" x14ac:dyDescent="0.25">
      <c r="A486" s="9"/>
      <c r="B486" s="9"/>
      <c r="C486" s="438"/>
      <c r="D486" s="438"/>
      <c r="E486" s="9"/>
      <c r="F486" s="9"/>
      <c r="G486" s="9"/>
      <c r="H486" s="9"/>
      <c r="I486" s="9"/>
      <c r="J486" s="9"/>
      <c r="K486" s="9"/>
      <c r="L486" s="9"/>
      <c r="M486" s="9"/>
      <c r="N486" s="9"/>
      <c r="O486" s="9"/>
      <c r="P486" s="9"/>
    </row>
    <row r="487" spans="1:16" x14ac:dyDescent="0.25">
      <c r="A487" s="9"/>
      <c r="B487" s="9"/>
      <c r="C487" s="438"/>
      <c r="D487" s="438"/>
      <c r="E487" s="9"/>
      <c r="F487" s="9"/>
      <c r="G487" s="9"/>
      <c r="H487" s="9"/>
      <c r="I487" s="9"/>
      <c r="J487" s="9"/>
      <c r="K487" s="9"/>
      <c r="L487" s="9"/>
      <c r="M487" s="9"/>
      <c r="N487" s="9"/>
      <c r="O487" s="9"/>
      <c r="P487" s="9"/>
    </row>
    <row r="488" spans="1:16" x14ac:dyDescent="0.25">
      <c r="A488" s="9"/>
      <c r="B488" s="9"/>
      <c r="C488" s="438"/>
      <c r="D488" s="438"/>
      <c r="E488" s="9"/>
      <c r="F488" s="9"/>
      <c r="G488" s="9"/>
      <c r="H488" s="9"/>
      <c r="I488" s="9"/>
      <c r="J488" s="9"/>
      <c r="K488" s="9"/>
      <c r="L488" s="9"/>
      <c r="M488" s="9"/>
      <c r="N488" s="9"/>
      <c r="O488" s="9"/>
      <c r="P488" s="9"/>
    </row>
    <row r="489" spans="1:16" x14ac:dyDescent="0.25">
      <c r="A489" s="9"/>
      <c r="B489" s="9"/>
      <c r="C489" s="438"/>
      <c r="D489" s="438"/>
      <c r="E489" s="9"/>
      <c r="F489" s="9"/>
      <c r="G489" s="9"/>
      <c r="H489" s="9"/>
      <c r="I489" s="9"/>
      <c r="J489" s="9"/>
      <c r="K489" s="9"/>
      <c r="L489" s="9"/>
      <c r="M489" s="9"/>
      <c r="N489" s="9"/>
      <c r="O489" s="9"/>
      <c r="P489" s="9"/>
    </row>
    <row r="490" spans="1:16" x14ac:dyDescent="0.25">
      <c r="A490" s="9"/>
      <c r="B490" s="9"/>
      <c r="C490" s="438"/>
      <c r="D490" s="438"/>
      <c r="E490" s="9"/>
      <c r="F490" s="9"/>
      <c r="G490" s="9"/>
      <c r="H490" s="9"/>
      <c r="I490" s="9"/>
      <c r="J490" s="9"/>
      <c r="K490" s="9"/>
      <c r="L490" s="9"/>
      <c r="M490" s="9"/>
      <c r="N490" s="9"/>
      <c r="O490" s="9"/>
      <c r="P490" s="9"/>
    </row>
    <row r="491" spans="1:16" x14ac:dyDescent="0.25">
      <c r="A491" s="9"/>
      <c r="B491" s="9"/>
      <c r="C491" s="438"/>
      <c r="D491" s="438"/>
      <c r="E491" s="9"/>
      <c r="F491" s="9"/>
      <c r="G491" s="9"/>
      <c r="H491" s="9"/>
      <c r="I491" s="9"/>
      <c r="J491" s="9"/>
      <c r="K491" s="9"/>
      <c r="L491" s="9"/>
      <c r="M491" s="9"/>
      <c r="N491" s="9"/>
      <c r="O491" s="9"/>
      <c r="P491" s="9"/>
    </row>
    <row r="492" spans="1:16" x14ac:dyDescent="0.25">
      <c r="A492" s="9"/>
      <c r="B492" s="9"/>
      <c r="C492" s="438"/>
      <c r="D492" s="438"/>
      <c r="E492" s="9"/>
      <c r="F492" s="9"/>
      <c r="G492" s="9"/>
      <c r="H492" s="9"/>
      <c r="I492" s="9"/>
      <c r="J492" s="9"/>
      <c r="K492" s="9"/>
      <c r="L492" s="9"/>
      <c r="M492" s="9"/>
      <c r="N492" s="9"/>
      <c r="O492" s="9"/>
      <c r="P492" s="9"/>
    </row>
    <row r="493" spans="1:16" x14ac:dyDescent="0.25">
      <c r="A493" s="9"/>
      <c r="B493" s="9"/>
      <c r="C493" s="438"/>
      <c r="D493" s="438"/>
      <c r="E493" s="9"/>
      <c r="F493" s="9"/>
      <c r="G493" s="9"/>
      <c r="H493" s="9"/>
      <c r="I493" s="9"/>
      <c r="J493" s="9"/>
      <c r="K493" s="9"/>
      <c r="L493" s="9"/>
      <c r="M493" s="9"/>
      <c r="N493" s="9"/>
      <c r="O493" s="9"/>
      <c r="P493" s="9"/>
    </row>
    <row r="494" spans="1:16" x14ac:dyDescent="0.25">
      <c r="A494" s="9"/>
      <c r="B494" s="9"/>
      <c r="C494" s="438"/>
      <c r="D494" s="438"/>
      <c r="E494" s="9"/>
      <c r="F494" s="9"/>
      <c r="G494" s="9"/>
      <c r="H494" s="9"/>
      <c r="I494" s="9"/>
      <c r="J494" s="9"/>
      <c r="K494" s="9"/>
      <c r="L494" s="9"/>
      <c r="M494" s="9"/>
      <c r="N494" s="9"/>
      <c r="O494" s="9"/>
      <c r="P494" s="9"/>
    </row>
    <row r="495" spans="1:16" x14ac:dyDescent="0.25">
      <c r="A495" s="9"/>
      <c r="B495" s="9"/>
      <c r="C495" s="438"/>
      <c r="D495" s="438"/>
      <c r="E495" s="9"/>
      <c r="F495" s="9"/>
      <c r="G495" s="9"/>
      <c r="H495" s="9"/>
      <c r="I495" s="9"/>
      <c r="J495" s="9"/>
      <c r="K495" s="9"/>
      <c r="L495" s="9"/>
      <c r="M495" s="9"/>
      <c r="N495" s="9"/>
      <c r="O495" s="9"/>
      <c r="P495" s="9"/>
    </row>
    <row r="496" spans="1:16" x14ac:dyDescent="0.25">
      <c r="A496" s="9"/>
      <c r="B496" s="9"/>
      <c r="C496" s="438"/>
      <c r="D496" s="438"/>
      <c r="E496" s="9"/>
      <c r="F496" s="9"/>
      <c r="G496" s="9"/>
      <c r="H496" s="9"/>
      <c r="I496" s="9"/>
      <c r="J496" s="9"/>
      <c r="K496" s="9"/>
      <c r="L496" s="9"/>
      <c r="M496" s="9"/>
      <c r="N496" s="9"/>
      <c r="O496" s="9"/>
      <c r="P496" s="9"/>
    </row>
    <row r="497" spans="1:16" x14ac:dyDescent="0.25">
      <c r="A497" s="9"/>
      <c r="B497" s="9"/>
      <c r="C497" s="438"/>
      <c r="D497" s="438"/>
      <c r="E497" s="9"/>
      <c r="F497" s="9"/>
      <c r="G497" s="9"/>
      <c r="H497" s="9"/>
      <c r="I497" s="9"/>
      <c r="J497" s="9"/>
      <c r="K497" s="9"/>
      <c r="L497" s="9"/>
      <c r="M497" s="9"/>
      <c r="N497" s="9"/>
      <c r="O497" s="9"/>
      <c r="P497" s="9"/>
    </row>
    <row r="498" spans="1:16" x14ac:dyDescent="0.25">
      <c r="A498" s="9"/>
      <c r="B498" s="9"/>
      <c r="C498" s="438"/>
      <c r="D498" s="438"/>
      <c r="E498" s="9"/>
      <c r="F498" s="9"/>
      <c r="G498" s="9"/>
      <c r="H498" s="9"/>
      <c r="I498" s="9"/>
      <c r="J498" s="9"/>
      <c r="K498" s="9"/>
      <c r="L498" s="9"/>
      <c r="M498" s="9"/>
      <c r="N498" s="9"/>
      <c r="O498" s="9"/>
      <c r="P498" s="9"/>
    </row>
    <row r="499" spans="1:16" ht="15.75" thickBot="1" x14ac:dyDescent="0.3">
      <c r="A499" s="9"/>
      <c r="B499" s="9"/>
      <c r="C499" s="9"/>
      <c r="D499" s="9"/>
      <c r="E499" s="9"/>
      <c r="F499" s="9"/>
      <c r="G499" s="9"/>
      <c r="H499" s="9"/>
      <c r="I499" s="9"/>
      <c r="J499" s="9"/>
      <c r="K499" s="9"/>
      <c r="L499" s="9"/>
      <c r="M499" s="9"/>
      <c r="N499" s="9"/>
      <c r="O499" s="9"/>
      <c r="P499" s="9"/>
    </row>
    <row r="500" spans="1:16" s="59" customFormat="1" ht="21" x14ac:dyDescent="0.35">
      <c r="B500" s="60"/>
      <c r="C500" s="61"/>
      <c r="D500" s="319"/>
      <c r="E500" s="320" t="s">
        <v>340</v>
      </c>
      <c r="F500" s="321"/>
      <c r="G500" s="321"/>
      <c r="H500" s="63"/>
      <c r="I500" s="63"/>
      <c r="J500" s="63"/>
      <c r="K500" s="63"/>
      <c r="L500" s="63"/>
      <c r="M500" s="63"/>
      <c r="N500" s="64"/>
      <c r="O500" s="65"/>
      <c r="P500" s="58"/>
    </row>
    <row r="501" spans="1:16" s="84" customFormat="1" ht="33.75" customHeight="1" x14ac:dyDescent="0.55000000000000004">
      <c r="B501" s="81"/>
      <c r="C501" s="335" t="s">
        <v>143</v>
      </c>
      <c r="D501" s="356">
        <f>D456+1</f>
        <v>12</v>
      </c>
      <c r="E501" s="686"/>
      <c r="F501" s="686"/>
      <c r="G501" s="686"/>
      <c r="H501" s="686"/>
      <c r="I501" s="686"/>
      <c r="J501" s="686"/>
      <c r="K501" s="686"/>
      <c r="L501" s="686"/>
      <c r="M501" s="686"/>
      <c r="N501" s="85"/>
      <c r="O501" s="86"/>
      <c r="P501" s="87"/>
    </row>
    <row r="502" spans="1:16" ht="7.5" customHeight="1" x14ac:dyDescent="0.25">
      <c r="B502" s="37"/>
      <c r="C502" s="24"/>
      <c r="D502" s="25"/>
      <c r="E502" s="26"/>
      <c r="F502" s="9"/>
      <c r="G502" s="9"/>
      <c r="H502" s="27"/>
      <c r="I502" s="9"/>
      <c r="J502" s="439"/>
      <c r="K502" s="439"/>
      <c r="L502" s="439"/>
      <c r="M502" s="439"/>
      <c r="N502" s="575"/>
      <c r="O502" s="9"/>
      <c r="P502" s="24"/>
    </row>
    <row r="503" spans="1:16" s="318" customFormat="1" ht="48" customHeight="1" x14ac:dyDescent="0.2">
      <c r="B503" s="312"/>
      <c r="C503" s="226" t="s">
        <v>59</v>
      </c>
      <c r="D503" s="681" t="s">
        <v>61</v>
      </c>
      <c r="E503" s="681"/>
      <c r="F503" s="681"/>
      <c r="G503" s="209" t="s">
        <v>117</v>
      </c>
      <c r="H503" s="210" t="s">
        <v>48</v>
      </c>
      <c r="I503" s="210" t="s">
        <v>144</v>
      </c>
      <c r="J503" s="298" t="s">
        <v>19</v>
      </c>
      <c r="K503" s="313" t="s">
        <v>126</v>
      </c>
      <c r="L503" s="210" t="s">
        <v>32</v>
      </c>
      <c r="M503" s="210" t="s">
        <v>33</v>
      </c>
      <c r="N503" s="314"/>
      <c r="O503" s="315"/>
      <c r="P503" s="316"/>
    </row>
    <row r="504" spans="1:16" s="59" customFormat="1" ht="17.100000000000001" customHeight="1" x14ac:dyDescent="0.35">
      <c r="B504" s="212" t="s">
        <v>24</v>
      </c>
      <c r="C504" s="334"/>
      <c r="D504" s="680"/>
      <c r="E504" s="680"/>
      <c r="F504" s="680"/>
      <c r="G504" s="331"/>
      <c r="H504" s="332"/>
      <c r="I504" s="333"/>
      <c r="J504" s="478" t="str">
        <f>IF((IF(ISNA(VLOOKUP(G504,Matériaux!C:G,4,FALSE)),"",VLOOKUP(G504,Matériaux!C:G,4,FALSE)))="mᶾ","mm",IF(ISNA(VLOOKUP(G504,Matériaux!C:G,4,FALSE)),"",VLOOKUP(G504,Matériaux!C:G,4,FALSE)))</f>
        <v/>
      </c>
      <c r="K504" s="479" t="str">
        <f>IF(ISNA(VLOOKUP(G504,Matériaux!C:G,5,FALSE)),"",VLOOKUP(G504,Matériaux!C:G,5,FALSE))</f>
        <v/>
      </c>
      <c r="L504" s="571" t="e">
        <f>IF(COUNTIF(J504,"mm"),IF(ISNA(VLOOKUP(G504,Matériaux!C:F,2,FALSE)*I504*(H504*10^-2)/1000),#N/A,VLOOKUP(G504,Matériaux!C:F,2,FALSE)*I504*(H504*10^-2)/1000),IF(ISNA(VLOOKUP(G504,Matériaux!C:F,2,FALSE)*I504*(H504*10^-2)),#N/A,VLOOKUP(G504,Matériaux!C:F,2,FALSE)*I504*(H504*10^-2)))</f>
        <v>#N/A</v>
      </c>
      <c r="M504" s="571" t="e">
        <f>IF(COUNTIF(J504,"mm"),IF(ISNA(VLOOKUP(G504,Matériaux!C:F,3,FALSE)*I504*(H504*10^-2)/1000),#N/A,VLOOKUP(G504,Matériaux!C:F,3,FALSE)*I504*(H504*10^-2)/1000),IF(ISNA(VLOOKUP(G504,Matériaux!C:F,3,FALSE)*I504*(H504*10^-2)),#N/A,VLOOKUP(G504,Matériaux!C:F,3,FALSE)*I504*(H504*10^-2)))</f>
        <v>#N/A</v>
      </c>
      <c r="N504" s="211"/>
      <c r="O504" s="67"/>
      <c r="P504" s="58"/>
    </row>
    <row r="505" spans="1:16" s="59" customFormat="1" ht="17.100000000000001" customHeight="1" x14ac:dyDescent="0.35">
      <c r="B505" s="212" t="s">
        <v>25</v>
      </c>
      <c r="C505" s="334"/>
      <c r="D505" s="680"/>
      <c r="E505" s="680"/>
      <c r="F505" s="680"/>
      <c r="G505" s="331"/>
      <c r="H505" s="332"/>
      <c r="I505" s="333"/>
      <c r="J505" s="478" t="str">
        <f>IF((IF(ISNA(VLOOKUP(G505,Matériaux!C:G,4,FALSE)),"",VLOOKUP(G505,Matériaux!C:G,4,FALSE)))="mᶾ","mm",IF(ISNA(VLOOKUP(G505,Matériaux!C:G,4,FALSE)),"",VLOOKUP(G505,Matériaux!C:G,4,FALSE)))</f>
        <v/>
      </c>
      <c r="K505" s="479" t="str">
        <f>IF(ISNA(VLOOKUP(G505,Matériaux!C:G,5,FALSE)),"",VLOOKUP(G505,Matériaux!C:G,5,FALSE))</f>
        <v/>
      </c>
      <c r="L505" s="571" t="e">
        <f>IF(COUNTIF(J505,"mm"),IF(ISNA(VLOOKUP(G505,Matériaux!C:F,2,FALSE)*I505*(H505*10^-2)/1000),#N/A,VLOOKUP(G505,Matériaux!C:F,2,FALSE)*I505*(H505*10^-2)/1000),IF(ISNA(VLOOKUP(G505,Matériaux!C:F,2,FALSE)*I505*(H505*10^-2)),#N/A,VLOOKUP(G505,Matériaux!C:F,2,FALSE)*I505*(H505*10^-2)))</f>
        <v>#N/A</v>
      </c>
      <c r="M505" s="571" t="e">
        <f>IF(COUNTIF(J505,"mm"),IF(ISNA(VLOOKUP(G505,Matériaux!C:F,3,FALSE)*I505*(H505*10^-2)/1000),#N/A,VLOOKUP(G505,Matériaux!C:F,3,FALSE)*I505*(H505*10^-2)/1000),IF(ISNA(VLOOKUP(G505,Matériaux!C:F,3,FALSE)*I505*(H505*10^-2)),#N/A,VLOOKUP(G505,Matériaux!C:F,3,FALSE)*I505*(H505*10^-2)))</f>
        <v>#N/A</v>
      </c>
      <c r="N505" s="211"/>
      <c r="O505" s="67"/>
      <c r="P505" s="58"/>
    </row>
    <row r="506" spans="1:16" s="59" customFormat="1" ht="17.100000000000001" customHeight="1" x14ac:dyDescent="0.35">
      <c r="B506" s="212" t="s">
        <v>26</v>
      </c>
      <c r="C506" s="334"/>
      <c r="D506" s="680"/>
      <c r="E506" s="680"/>
      <c r="F506" s="680"/>
      <c r="G506" s="331"/>
      <c r="H506" s="332"/>
      <c r="I506" s="333"/>
      <c r="J506" s="478" t="str">
        <f>IF((IF(ISNA(VLOOKUP(G506,Matériaux!C:G,4,FALSE)),"",VLOOKUP(G506,Matériaux!C:G,4,FALSE)))="mᶾ","mm",IF(ISNA(VLOOKUP(G506,Matériaux!C:G,4,FALSE)),"",VLOOKUP(G506,Matériaux!C:G,4,FALSE)))</f>
        <v/>
      </c>
      <c r="K506" s="479" t="str">
        <f>IF(ISNA(VLOOKUP(G506,Matériaux!C:G,5,FALSE)),"",VLOOKUP(G506,Matériaux!C:G,5,FALSE))</f>
        <v/>
      </c>
      <c r="L506" s="571" t="e">
        <f>IF(COUNTIF(J506,"mm"),IF(ISNA(VLOOKUP(G506,Matériaux!C:F,2,FALSE)*I506*(H506*10^-2)/1000),#N/A,VLOOKUP(G506,Matériaux!C:F,2,FALSE)*I506*(H506*10^-2)/1000),IF(ISNA(VLOOKUP(G506,Matériaux!C:F,2,FALSE)*I506*(H506*10^-2)),#N/A,VLOOKUP(G506,Matériaux!C:F,2,FALSE)*I506*(H506*10^-2)))</f>
        <v>#N/A</v>
      </c>
      <c r="M506" s="571" t="e">
        <f>IF(COUNTIF(J506,"mm"),IF(ISNA(VLOOKUP(G506,Matériaux!C:F,3,FALSE)*I506*(H506*10^-2)/1000),#N/A,VLOOKUP(G506,Matériaux!C:F,3,FALSE)*I506*(H506*10^-2)/1000),IF(ISNA(VLOOKUP(G506,Matériaux!C:F,3,FALSE)*I506*(H506*10^-2)),#N/A,VLOOKUP(G506,Matériaux!C:F,3,FALSE)*I506*(H506*10^-2)))</f>
        <v>#N/A</v>
      </c>
      <c r="N506" s="211"/>
      <c r="O506" s="67"/>
      <c r="P506" s="58"/>
    </row>
    <row r="507" spans="1:16" s="59" customFormat="1" ht="17.100000000000001" customHeight="1" x14ac:dyDescent="0.35">
      <c r="B507" s="212" t="s">
        <v>27</v>
      </c>
      <c r="C507" s="334"/>
      <c r="D507" s="680"/>
      <c r="E507" s="680"/>
      <c r="F507" s="680"/>
      <c r="G507" s="331"/>
      <c r="H507" s="332"/>
      <c r="I507" s="333"/>
      <c r="J507" s="478" t="str">
        <f>IF((IF(ISNA(VLOOKUP(G507,Matériaux!C:G,4,FALSE)),"",VLOOKUP(G507,Matériaux!C:G,4,FALSE)))="mᶾ","mm",IF(ISNA(VLOOKUP(G507,Matériaux!C:G,4,FALSE)),"",VLOOKUP(G507,Matériaux!C:G,4,FALSE)))</f>
        <v/>
      </c>
      <c r="K507" s="479" t="str">
        <f>IF(ISNA(VLOOKUP(G507,Matériaux!C:G,5,FALSE)),"",VLOOKUP(G507,Matériaux!C:G,5,FALSE))</f>
        <v/>
      </c>
      <c r="L507" s="571" t="e">
        <f>IF(COUNTIF(J507,"mm"),IF(ISNA(VLOOKUP(G507,Matériaux!C:F,2,FALSE)*I507*(H507*10^-2)/1000),#N/A,VLOOKUP(G507,Matériaux!C:F,2,FALSE)*I507*(H507*10^-2)/1000),IF(ISNA(VLOOKUP(G507,Matériaux!C:F,2,FALSE)*I507*(H507*10^-2)),#N/A,VLOOKUP(G507,Matériaux!C:F,2,FALSE)*I507*(H507*10^-2)))</f>
        <v>#N/A</v>
      </c>
      <c r="M507" s="571" t="e">
        <f>IF(COUNTIF(J507,"mm"),IF(ISNA(VLOOKUP(G507,Matériaux!C:F,3,FALSE)*I507*(H507*10^-2)/1000),#N/A,VLOOKUP(G507,Matériaux!C:F,3,FALSE)*I507*(H507*10^-2)/1000),IF(ISNA(VLOOKUP(G507,Matériaux!C:F,3,FALSE)*I507*(H507*10^-2)),#N/A,VLOOKUP(G507,Matériaux!C:F,3,FALSE)*I507*(H507*10^-2)))</f>
        <v>#N/A</v>
      </c>
      <c r="N507" s="211"/>
      <c r="O507" s="67"/>
      <c r="P507" s="58"/>
    </row>
    <row r="508" spans="1:16" s="59" customFormat="1" ht="17.100000000000001" customHeight="1" x14ac:dyDescent="0.35">
      <c r="B508" s="212" t="s">
        <v>28</v>
      </c>
      <c r="C508" s="334"/>
      <c r="D508" s="680"/>
      <c r="E508" s="680"/>
      <c r="F508" s="680"/>
      <c r="G508" s="331"/>
      <c r="H508" s="332"/>
      <c r="I508" s="333"/>
      <c r="J508" s="478" t="str">
        <f>IF((IF(ISNA(VLOOKUP(G508,Matériaux!C:G,4,FALSE)),"",VLOOKUP(G508,Matériaux!C:G,4,FALSE)))="mᶾ","mm",IF(ISNA(VLOOKUP(G508,Matériaux!C:G,4,FALSE)),"",VLOOKUP(G508,Matériaux!C:G,4,FALSE)))</f>
        <v/>
      </c>
      <c r="K508" s="479" t="str">
        <f>IF(ISNA(VLOOKUP(G508,Matériaux!C:G,5,FALSE)),"",VLOOKUP(G508,Matériaux!C:G,5,FALSE))</f>
        <v/>
      </c>
      <c r="L508" s="571" t="e">
        <f>IF(COUNTIF(J508,"mm"),IF(ISNA(VLOOKUP(G508,Matériaux!C:F,2,FALSE)*I508*(H508*10^-2)/1000),#N/A,VLOOKUP(G508,Matériaux!C:F,2,FALSE)*I508*(H508*10^-2)/1000),IF(ISNA(VLOOKUP(G508,Matériaux!C:F,2,FALSE)*I508*(H508*10^-2)),#N/A,VLOOKUP(G508,Matériaux!C:F,2,FALSE)*I508*(H508*10^-2)))</f>
        <v>#N/A</v>
      </c>
      <c r="M508" s="571" t="e">
        <f>IF(COUNTIF(J508,"mm"),IF(ISNA(VLOOKUP(G508,Matériaux!C:F,3,FALSE)*I508*(H508*10^-2)/1000),#N/A,VLOOKUP(G508,Matériaux!C:F,3,FALSE)*I508*(H508*10^-2)/1000),IF(ISNA(VLOOKUP(G508,Matériaux!C:F,3,FALSE)*I508*(H508*10^-2)),#N/A,VLOOKUP(G508,Matériaux!C:F,3,FALSE)*I508*(H508*10^-2)))</f>
        <v>#N/A</v>
      </c>
      <c r="N508" s="211"/>
      <c r="O508" s="67"/>
      <c r="P508" s="58"/>
    </row>
    <row r="509" spans="1:16" s="59" customFormat="1" ht="17.100000000000001" customHeight="1" x14ac:dyDescent="0.35">
      <c r="B509" s="212" t="s">
        <v>29</v>
      </c>
      <c r="C509" s="334"/>
      <c r="D509" s="680"/>
      <c r="E509" s="680"/>
      <c r="F509" s="680"/>
      <c r="G509" s="331"/>
      <c r="H509" s="332"/>
      <c r="I509" s="333"/>
      <c r="J509" s="478" t="str">
        <f>IF((IF(ISNA(VLOOKUP(G509,Matériaux!C:G,4,FALSE)),"",VLOOKUP(G509,Matériaux!C:G,4,FALSE)))="mᶾ","mm",IF(ISNA(VLOOKUP(G509,Matériaux!C:G,4,FALSE)),"",VLOOKUP(G509,Matériaux!C:G,4,FALSE)))</f>
        <v/>
      </c>
      <c r="K509" s="479" t="str">
        <f>IF(ISNA(VLOOKUP(G509,Matériaux!C:G,5,FALSE)),"",VLOOKUP(G509,Matériaux!C:G,5,FALSE))</f>
        <v/>
      </c>
      <c r="L509" s="571" t="e">
        <f>IF(COUNTIF(J509,"mm"),IF(ISNA(VLOOKUP(G509,Matériaux!C:F,2,FALSE)*I509*(H509*10^-2)/1000),#N/A,VLOOKUP(G509,Matériaux!C:F,2,FALSE)*I509*(H509*10^-2)/1000),IF(ISNA(VLOOKUP(G509,Matériaux!C:F,2,FALSE)*I509*(H509*10^-2)),#N/A,VLOOKUP(G509,Matériaux!C:F,2,FALSE)*I509*(H509*10^-2)))</f>
        <v>#N/A</v>
      </c>
      <c r="M509" s="571" t="e">
        <f>IF(COUNTIF(J509,"mm"),IF(ISNA(VLOOKUP(G509,Matériaux!C:F,3,FALSE)*I509*(H509*10^-2)/1000),#N/A,VLOOKUP(G509,Matériaux!C:F,3,FALSE)*I509*(H509*10^-2)/1000),IF(ISNA(VLOOKUP(G509,Matériaux!C:F,3,FALSE)*I509*(H509*10^-2)),#N/A,VLOOKUP(G509,Matériaux!C:F,3,FALSE)*I509*(H509*10^-2)))</f>
        <v>#N/A</v>
      </c>
      <c r="N509" s="211"/>
      <c r="O509" s="67"/>
      <c r="P509" s="58"/>
    </row>
    <row r="510" spans="1:16" s="59" customFormat="1" ht="17.100000000000001" customHeight="1" x14ac:dyDescent="0.35">
      <c r="B510" s="212" t="s">
        <v>30</v>
      </c>
      <c r="C510" s="334"/>
      <c r="D510" s="680"/>
      <c r="E510" s="680"/>
      <c r="F510" s="680"/>
      <c r="G510" s="483"/>
      <c r="H510" s="332"/>
      <c r="I510" s="333"/>
      <c r="J510" s="478" t="str">
        <f>IF((IF(ISNA(VLOOKUP(G510,Matériaux!C:G,4,FALSE)),"",VLOOKUP(G510,Matériaux!C:G,4,FALSE)))="mᶾ","mm",IF(ISNA(VLOOKUP(G510,Matériaux!C:G,4,FALSE)),"",VLOOKUP(G510,Matériaux!C:G,4,FALSE)))</f>
        <v/>
      </c>
      <c r="K510" s="479" t="str">
        <f>IF(ISNA(VLOOKUP(G510,Matériaux!C:G,5,FALSE)),"",VLOOKUP(G510,Matériaux!C:G,5,FALSE))</f>
        <v/>
      </c>
      <c r="L510" s="571" t="e">
        <f>IF(COUNTIF(J510,"mm"),IF(ISNA(VLOOKUP(G510,Matériaux!C:F,2,FALSE)*I510*(H510*10^-2)/1000),#N/A,VLOOKUP(G510,Matériaux!C:F,2,FALSE)*I510*(H510*10^-2)/1000),IF(ISNA(VLOOKUP(G510,Matériaux!C:F,2,FALSE)*I510*(H510*10^-2)),#N/A,VLOOKUP(G510,Matériaux!C:F,2,FALSE)*I510*(H510*10^-2)))</f>
        <v>#N/A</v>
      </c>
      <c r="M510" s="571" t="e">
        <f>IF(COUNTIF(J510,"mm"),IF(ISNA(VLOOKUP(G510,Matériaux!C:F,3,FALSE)*I510*(H510*10^-2)/1000),#N/A,VLOOKUP(G510,Matériaux!C:F,3,FALSE)*I510*(H510*10^-2)/1000),IF(ISNA(VLOOKUP(G510,Matériaux!C:F,3,FALSE)*I510*(H510*10^-2)),#N/A,VLOOKUP(G510,Matériaux!C:F,3,FALSE)*I510*(H510*10^-2)))</f>
        <v>#N/A</v>
      </c>
      <c r="N510" s="211"/>
      <c r="O510" s="67"/>
      <c r="P510" s="58"/>
    </row>
    <row r="511" spans="1:16" s="59" customFormat="1" ht="17.100000000000001" customHeight="1" x14ac:dyDescent="0.35">
      <c r="B511" s="212" t="s">
        <v>31</v>
      </c>
      <c r="C511" s="334"/>
      <c r="D511" s="680"/>
      <c r="E511" s="680"/>
      <c r="F511" s="680"/>
      <c r="G511" s="331"/>
      <c r="H511" s="332"/>
      <c r="I511" s="333"/>
      <c r="J511" s="478" t="str">
        <f>IF((IF(ISNA(VLOOKUP(G511,Matériaux!C:G,4,FALSE)),"",VLOOKUP(G511,Matériaux!C:G,4,FALSE)))="mᶾ","mm",IF(ISNA(VLOOKUP(G511,Matériaux!C:G,4,FALSE)),"",VLOOKUP(G511,Matériaux!C:G,4,FALSE)))</f>
        <v/>
      </c>
      <c r="K511" s="479" t="str">
        <f>IF(ISNA(VLOOKUP(G511,Matériaux!C:G,5,FALSE)),"",VLOOKUP(G511,Matériaux!C:G,5,FALSE))</f>
        <v/>
      </c>
      <c r="L511" s="571" t="e">
        <f>IF(COUNTIF(J511,"mm"),IF(ISNA(VLOOKUP(G511,Matériaux!C:F,2,FALSE)*I511*(H511*10^-2)/1000),#N/A,VLOOKUP(G511,Matériaux!C:F,2,FALSE)*I511*(H511*10^-2)/1000),IF(ISNA(VLOOKUP(G511,Matériaux!C:F,2,FALSE)*I511*(H511*10^-2)),#N/A,VLOOKUP(G511,Matériaux!C:F,2,FALSE)*I511*(H511*10^-2)))</f>
        <v>#N/A</v>
      </c>
      <c r="M511" s="571" t="e">
        <f>IF(COUNTIF(J511,"mm"),IF(ISNA(VLOOKUP(G511,Matériaux!C:F,3,FALSE)*I511*(H511*10^-2)/1000),#N/A,VLOOKUP(G511,Matériaux!C:F,3,FALSE)*I511*(H511*10^-2)/1000),IF(ISNA(VLOOKUP(G511,Matériaux!C:F,3,FALSE)*I511*(H511*10^-2)),#N/A,VLOOKUP(G511,Matériaux!C:F,3,FALSE)*I511*(H511*10^-2)))</f>
        <v>#N/A</v>
      </c>
      <c r="N511" s="211"/>
      <c r="O511" s="67"/>
      <c r="P511" s="58"/>
    </row>
    <row r="512" spans="1:16" s="59" customFormat="1" ht="17.100000000000001" customHeight="1" x14ac:dyDescent="0.35">
      <c r="B512" s="212" t="s">
        <v>58</v>
      </c>
      <c r="C512" s="334"/>
      <c r="D512" s="680"/>
      <c r="E512" s="680"/>
      <c r="F512" s="680"/>
      <c r="G512" s="331"/>
      <c r="H512" s="332"/>
      <c r="I512" s="333"/>
      <c r="J512" s="478" t="str">
        <f>IF((IF(ISNA(VLOOKUP(G512,Matériaux!C:G,4,FALSE)),"",VLOOKUP(G512,Matériaux!C:G,4,FALSE)))="mᶾ","mm",IF(ISNA(VLOOKUP(G512,Matériaux!C:G,4,FALSE)),"",VLOOKUP(G512,Matériaux!C:G,4,FALSE)))</f>
        <v/>
      </c>
      <c r="K512" s="479" t="str">
        <f>IF(ISNA(VLOOKUP(G512,Matériaux!C:G,5,FALSE)),"",VLOOKUP(G512,Matériaux!C:G,5,FALSE))</f>
        <v/>
      </c>
      <c r="L512" s="571" t="e">
        <f>IF(COUNTIF(J512,"mm"),IF(ISNA(VLOOKUP(G512,Matériaux!C:F,2,FALSE)*I512*(H512*10^-2)/1000),#N/A,VLOOKUP(G512,Matériaux!C:F,2,FALSE)*I512*(H512*10^-2)/1000),IF(ISNA(VLOOKUP(G512,Matériaux!C:F,2,FALSE)*I512*(H512*10^-2)),#N/A,VLOOKUP(G512,Matériaux!C:F,2,FALSE)*I512*(H512*10^-2)))</f>
        <v>#N/A</v>
      </c>
      <c r="M512" s="571" t="e">
        <f>IF(COUNTIF(J512,"mm"),IF(ISNA(VLOOKUP(G512,Matériaux!C:F,3,FALSE)*I512*(H512*10^-2)/1000),#N/A,VLOOKUP(G512,Matériaux!C:F,3,FALSE)*I512*(H512*10^-2)/1000),IF(ISNA(VLOOKUP(G512,Matériaux!C:F,3,FALSE)*I512*(H512*10^-2)),#N/A,VLOOKUP(G512,Matériaux!C:F,3,FALSE)*I512*(H512*10^-2)))</f>
        <v>#N/A</v>
      </c>
      <c r="N512" s="211"/>
      <c r="O512" s="67"/>
      <c r="P512" s="58"/>
    </row>
    <row r="513" spans="1:16" s="59" customFormat="1" ht="17.100000000000001" customHeight="1" x14ac:dyDescent="0.35">
      <c r="B513" s="212" t="s">
        <v>62</v>
      </c>
      <c r="C513" s="334"/>
      <c r="D513" s="682"/>
      <c r="E513" s="683"/>
      <c r="F513" s="684"/>
      <c r="G513" s="331"/>
      <c r="H513" s="332"/>
      <c r="I513" s="333"/>
      <c r="J513" s="478" t="str">
        <f>IF((IF(ISNA(VLOOKUP(G513,Matériaux!C:G,4,FALSE)),"",VLOOKUP(G513,Matériaux!C:G,4,FALSE)))="mᶾ","mm",IF(ISNA(VLOOKUP(G513,Matériaux!C:G,4,FALSE)),"",VLOOKUP(G513,Matériaux!C:G,4,FALSE)))</f>
        <v/>
      </c>
      <c r="K513" s="479" t="str">
        <f>IF(ISNA(VLOOKUP(G513,Matériaux!C:G,5,FALSE)),"",VLOOKUP(G513,Matériaux!C:G,5,FALSE))</f>
        <v/>
      </c>
      <c r="L513" s="571" t="e">
        <f>IF(COUNTIF(J513,"mm"),IF(ISNA(VLOOKUP(G513,Matériaux!C:F,2,FALSE)*I513*(H513*10^-2)/1000),#N/A,VLOOKUP(G513,Matériaux!C:F,2,FALSE)*I513*(H513*10^-2)/1000),IF(ISNA(VLOOKUP(G513,Matériaux!C:F,2,FALSE)*I513*(H513*10^-2)),#N/A,VLOOKUP(G513,Matériaux!C:F,2,FALSE)*I513*(H513*10^-2)))</f>
        <v>#N/A</v>
      </c>
      <c r="M513" s="571" t="e">
        <f>IF(COUNTIF(J513,"mm"),IF(ISNA(VLOOKUP(G513,Matériaux!C:F,3,FALSE)*I513*(H513*10^-2)/1000),#N/A,VLOOKUP(G513,Matériaux!C:F,3,FALSE)*I513*(H513*10^-2)/1000),IF(ISNA(VLOOKUP(G513,Matériaux!C:F,3,FALSE)*I513*(H513*10^-2)),#N/A,VLOOKUP(G513,Matériaux!C:F,3,FALSE)*I513*(H513*10^-2)))</f>
        <v>#N/A</v>
      </c>
      <c r="N513" s="211"/>
      <c r="O513" s="67"/>
      <c r="P513" s="58"/>
    </row>
    <row r="514" spans="1:16" s="59" customFormat="1" ht="17.100000000000001" customHeight="1" x14ac:dyDescent="0.35">
      <c r="B514" s="212" t="s">
        <v>63</v>
      </c>
      <c r="C514" s="334"/>
      <c r="D514" s="682"/>
      <c r="E514" s="683"/>
      <c r="F514" s="684"/>
      <c r="G514" s="331"/>
      <c r="H514" s="332"/>
      <c r="I514" s="333"/>
      <c r="J514" s="478" t="str">
        <f>IF((IF(ISNA(VLOOKUP(G514,Matériaux!C:G,4,FALSE)),"",VLOOKUP(G514,Matériaux!C:G,4,FALSE)))="mᶾ","mm",IF(ISNA(VLOOKUP(G514,Matériaux!C:G,4,FALSE)),"",VLOOKUP(G514,Matériaux!C:G,4,FALSE)))</f>
        <v/>
      </c>
      <c r="K514" s="479" t="str">
        <f>IF(ISNA(VLOOKUP(G514,Matériaux!C:G,5,FALSE)),"",VLOOKUP(G514,Matériaux!C:G,5,FALSE))</f>
        <v/>
      </c>
      <c r="L514" s="571" t="e">
        <f>IF(COUNTIF(J514,"mm"),IF(ISNA(VLOOKUP(G514,Matériaux!C:F,2,FALSE)*I514*(H514*10^-2)/1000),#N/A,VLOOKUP(G514,Matériaux!C:F,2,FALSE)*I514*(H514*10^-2)/1000),IF(ISNA(VLOOKUP(G514,Matériaux!C:F,2,FALSE)*I514*(H514*10^-2)),#N/A,VLOOKUP(G514,Matériaux!C:F,2,FALSE)*I514*(H514*10^-2)))</f>
        <v>#N/A</v>
      </c>
      <c r="M514" s="571" t="e">
        <f>IF(COUNTIF(J514,"mm"),IF(ISNA(VLOOKUP(G514,Matériaux!C:F,3,FALSE)*I514*(H514*10^-2)/1000),#N/A,VLOOKUP(G514,Matériaux!C:F,3,FALSE)*I514*(H514*10^-2)/1000),IF(ISNA(VLOOKUP(G514,Matériaux!C:F,3,FALSE)*I514*(H514*10^-2)),#N/A,VLOOKUP(G514,Matériaux!C:F,3,FALSE)*I514*(H514*10^-2)))</f>
        <v>#N/A</v>
      </c>
      <c r="N514" s="211"/>
      <c r="O514" s="67"/>
      <c r="P514" s="58"/>
    </row>
    <row r="515" spans="1:16" s="59" customFormat="1" ht="17.100000000000001" customHeight="1" x14ac:dyDescent="0.35">
      <c r="B515" s="212" t="s">
        <v>336</v>
      </c>
      <c r="C515" s="334"/>
      <c r="D515" s="682"/>
      <c r="E515" s="683"/>
      <c r="F515" s="684"/>
      <c r="G515" s="331"/>
      <c r="H515" s="332"/>
      <c r="I515" s="333"/>
      <c r="J515" s="478" t="str">
        <f>IF((IF(ISNA(VLOOKUP(G515,Matériaux!C:G,4,FALSE)),"",VLOOKUP(G515,Matériaux!C:G,4,FALSE)))="mᶾ","mm",IF(ISNA(VLOOKUP(G515,Matériaux!C:G,4,FALSE)),"",VLOOKUP(G515,Matériaux!C:G,4,FALSE)))</f>
        <v/>
      </c>
      <c r="K515" s="479" t="str">
        <f>IF(ISNA(VLOOKUP(G515,Matériaux!C:G,5,FALSE)),"",VLOOKUP(G515,Matériaux!C:G,5,FALSE))</f>
        <v/>
      </c>
      <c r="L515" s="571" t="e">
        <f>IF(COUNTIF(J515,"mm"),IF(ISNA(VLOOKUP(G515,Matériaux!C:F,2,FALSE)*I515*(H515*10^-2)/1000),#N/A,VLOOKUP(G515,Matériaux!C:F,2,FALSE)*I515*(H515*10^-2)/1000),IF(ISNA(VLOOKUP(G515,Matériaux!C:F,2,FALSE)*I515*(H515*10^-2)),#N/A,VLOOKUP(G515,Matériaux!C:F,2,FALSE)*I515*(H515*10^-2)))</f>
        <v>#N/A</v>
      </c>
      <c r="M515" s="571" t="e">
        <f>IF(COUNTIF(J515,"mm"),IF(ISNA(VLOOKUP(G515,Matériaux!C:F,3,FALSE)*I515*(H515*10^-2)/1000),#N/A,VLOOKUP(G515,Matériaux!C:F,3,FALSE)*I515*(H515*10^-2)/1000),IF(ISNA(VLOOKUP(G515,Matériaux!C:F,3,FALSE)*I515*(H515*10^-2)),#N/A,VLOOKUP(G515,Matériaux!C:F,3,FALSE)*I515*(H515*10^-2)))</f>
        <v>#N/A</v>
      </c>
      <c r="N515" s="211"/>
      <c r="O515" s="67"/>
      <c r="P515" s="58"/>
    </row>
    <row r="516" spans="1:16" s="59" customFormat="1" ht="17.100000000000001" customHeight="1" x14ac:dyDescent="0.35">
      <c r="B516" s="212" t="s">
        <v>337</v>
      </c>
      <c r="C516" s="334"/>
      <c r="D516" s="685"/>
      <c r="E516" s="685"/>
      <c r="F516" s="685"/>
      <c r="G516" s="331"/>
      <c r="H516" s="332"/>
      <c r="I516" s="333"/>
      <c r="J516" s="478" t="str">
        <f>IF((IF(ISNA(VLOOKUP(G516,Matériaux!C:G,4,FALSE)),"",VLOOKUP(G516,Matériaux!C:G,4,FALSE)))="mᶾ","mm",IF(ISNA(VLOOKUP(G516,Matériaux!C:G,4,FALSE)),"",VLOOKUP(G516,Matériaux!C:G,4,FALSE)))</f>
        <v/>
      </c>
      <c r="K516" s="479" t="str">
        <f>IF(ISNA(VLOOKUP(G516,Matériaux!C:G,5,FALSE)),"",VLOOKUP(G516,Matériaux!C:G,5,FALSE))</f>
        <v/>
      </c>
      <c r="L516" s="571" t="e">
        <f>IF(COUNTIF(J516,"mm"),IF(ISNA(VLOOKUP(G516,Matériaux!C:F,2,FALSE)*I516*(H516*10^-2)/1000),#N/A,VLOOKUP(G516,Matériaux!C:F,2,FALSE)*I516*(H516*10^-2)/1000),IF(ISNA(VLOOKUP(G516,Matériaux!C:F,2,FALSE)*I516*(H516*10^-2)),#N/A,VLOOKUP(G516,Matériaux!C:F,2,FALSE)*I516*(H516*10^-2)))</f>
        <v>#N/A</v>
      </c>
      <c r="M516" s="571" t="e">
        <f>IF(COUNTIF(J516,"mm"),IF(ISNA(VLOOKUP(G516,Matériaux!C:F,3,FALSE)*I516*(H516*10^-2)/1000),#N/A,VLOOKUP(G516,Matériaux!C:F,3,FALSE)*I516*(H516*10^-2)/1000),IF(ISNA(VLOOKUP(G516,Matériaux!C:F,3,FALSE)*I516*(H516*10^-2)),#N/A,VLOOKUP(G516,Matériaux!C:F,3,FALSE)*I516*(H516*10^-2)))</f>
        <v>#N/A</v>
      </c>
      <c r="N516" s="211"/>
      <c r="O516" s="67"/>
      <c r="P516" s="58"/>
    </row>
    <row r="517" spans="1:16" s="59" customFormat="1" ht="17.100000000000001" customHeight="1" x14ac:dyDescent="0.35">
      <c r="B517" s="212" t="s">
        <v>338</v>
      </c>
      <c r="C517" s="334"/>
      <c r="D517" s="682"/>
      <c r="E517" s="683"/>
      <c r="F517" s="684"/>
      <c r="G517" s="331"/>
      <c r="H517" s="332"/>
      <c r="I517" s="333"/>
      <c r="J517" s="478" t="str">
        <f>IF((IF(ISNA(VLOOKUP(G517,Matériaux!C:G,4,FALSE)),"",VLOOKUP(G517,Matériaux!C:G,4,FALSE)))="mᶾ","mm",IF(ISNA(VLOOKUP(G517,Matériaux!C:G,4,FALSE)),"",VLOOKUP(G517,Matériaux!C:G,4,FALSE)))</f>
        <v/>
      </c>
      <c r="K517" s="479" t="str">
        <f>IF(ISNA(VLOOKUP(G517,Matériaux!C:G,5,FALSE)),"",VLOOKUP(G517,Matériaux!C:G,5,FALSE))</f>
        <v/>
      </c>
      <c r="L517" s="571" t="e">
        <f>IF(COUNTIF(J517,"mm"),IF(ISNA(VLOOKUP(G517,Matériaux!C:F,2,FALSE)*I517*(H517*10^-2)/1000),#N/A,VLOOKUP(G517,Matériaux!C:F,2,FALSE)*I517*(H517*10^-2)/1000),IF(ISNA(VLOOKUP(G517,Matériaux!C:F,2,FALSE)*I517*(H517*10^-2)),#N/A,VLOOKUP(G517,Matériaux!C:F,2,FALSE)*I517*(H517*10^-2)))</f>
        <v>#N/A</v>
      </c>
      <c r="M517" s="571" t="e">
        <f>IF(COUNTIF(J517,"mm"),IF(ISNA(VLOOKUP(G517,Matériaux!C:F,3,FALSE)*I517*(H517*10^-2)/1000),#N/A,VLOOKUP(G517,Matériaux!C:F,3,FALSE)*I517*(H517*10^-2)/1000),IF(ISNA(VLOOKUP(G517,Matériaux!C:F,3,FALSE)*I517*(H517*10^-2)),#N/A,VLOOKUP(G517,Matériaux!C:F,3,FALSE)*I517*(H517*10^-2)))</f>
        <v>#N/A</v>
      </c>
      <c r="N517" s="211"/>
      <c r="O517" s="67"/>
      <c r="P517" s="58"/>
    </row>
    <row r="518" spans="1:16" s="59" customFormat="1" ht="17.100000000000001" customHeight="1" x14ac:dyDescent="0.35">
      <c r="B518" s="212" t="s">
        <v>339</v>
      </c>
      <c r="C518" s="334"/>
      <c r="D518" s="685"/>
      <c r="E518" s="685"/>
      <c r="F518" s="685"/>
      <c r="G518" s="331" t="s">
        <v>139</v>
      </c>
      <c r="H518" s="332"/>
      <c r="I518" s="333"/>
      <c r="J518" s="478" t="str">
        <f>IF((IF(ISNA(VLOOKUP(G518,Matériaux!C:G,4,FALSE)),"",VLOOKUP(G518,Matériaux!C:G,4,FALSE)))="mᶾ","mm",IF(ISNA(VLOOKUP(G518,Matériaux!C:G,4,FALSE)),"",VLOOKUP(G518,Matériaux!C:G,4,FALSE)))</f>
        <v/>
      </c>
      <c r="K518" s="479" t="str">
        <f>IF(ISNA(VLOOKUP(G518,Matériaux!C:G,5,FALSE)),"",VLOOKUP(G518,Matériaux!C:G,5,FALSE))</f>
        <v/>
      </c>
      <c r="L518" s="571" t="e">
        <f>IF(COUNTIF(J518,"mm"),IF(ISNA(VLOOKUP(G518,Matériaux!C:F,2,FALSE)*I518*(H518*10^-2)/1000),#N/A,VLOOKUP(G518,Matériaux!C:F,2,FALSE)*I518*(H518*10^-2)/1000),IF(ISNA(VLOOKUP(G518,Matériaux!C:F,2,FALSE)*I518*(H518*10^-2)),#N/A,VLOOKUP(G518,Matériaux!C:F,2,FALSE)*I518*(H518*10^-2)))</f>
        <v>#N/A</v>
      </c>
      <c r="M518" s="571" t="e">
        <f>IF(COUNTIF(J518,"mm"),IF(ISNA(VLOOKUP(G518,Matériaux!C:F,3,FALSE)*I518*(H518*10^-2)/1000),#N/A,VLOOKUP(G518,Matériaux!C:F,3,FALSE)*I518*(H518*10^-2)/1000),IF(ISNA(VLOOKUP(G518,Matériaux!C:F,3,FALSE)*I518*(H518*10^-2)),#N/A,VLOOKUP(G518,Matériaux!C:F,3,FALSE)*I518*(H518*10^-2)))</f>
        <v>#N/A</v>
      </c>
      <c r="N518" s="211"/>
      <c r="O518" s="67"/>
      <c r="P518" s="58"/>
    </row>
    <row r="519" spans="1:16" s="59" customFormat="1" ht="21.75" thickBot="1" x14ac:dyDescent="0.4">
      <c r="B519" s="207"/>
      <c r="C519" s="208"/>
      <c r="D519" s="213"/>
      <c r="E519" s="208"/>
      <c r="F519" s="208"/>
      <c r="G519" s="214"/>
      <c r="H519" s="215"/>
      <c r="I519" s="216"/>
      <c r="J519" s="214"/>
      <c r="K519" s="214"/>
      <c r="L519" s="217" t="s">
        <v>146</v>
      </c>
      <c r="M519" s="218" t="s">
        <v>147</v>
      </c>
      <c r="N519" s="211"/>
      <c r="O519" s="67"/>
      <c r="P519" s="58"/>
    </row>
    <row r="520" spans="1:16" s="59" customFormat="1" ht="22.5" thickTop="1" thickBot="1" x14ac:dyDescent="0.4">
      <c r="B520" s="207"/>
      <c r="C520" s="208"/>
      <c r="D520" s="213"/>
      <c r="E520" s="213"/>
      <c r="F520" s="213"/>
      <c r="G520" s="213"/>
      <c r="H520" s="219"/>
      <c r="I520" s="219"/>
      <c r="J520" s="213"/>
      <c r="K520" s="213"/>
      <c r="L520" s="572">
        <f>IF(ISNA(SUMIF(L504:L518,"&lt;&gt;#N/A")),"",SUMIF(L504:L518,"&lt;&gt;#N/A"))</f>
        <v>0</v>
      </c>
      <c r="M520" s="573">
        <f>IF(ISNA(SUMIF(M504:M518,"&lt;&gt;#N/A")),"",SUMIF(M504:M518,"&lt;&gt;#N/A"))</f>
        <v>0</v>
      </c>
      <c r="N520" s="211"/>
      <c r="O520" s="67"/>
      <c r="P520" s="58"/>
    </row>
    <row r="521" spans="1:16" ht="12" customHeight="1" thickTop="1" thickBot="1" x14ac:dyDescent="0.3">
      <c r="B521" s="220"/>
      <c r="C521" s="221"/>
      <c r="D521" s="222"/>
      <c r="E521" s="222"/>
      <c r="F521" s="222"/>
      <c r="G521" s="222"/>
      <c r="H521" s="223"/>
      <c r="I521" s="223"/>
      <c r="J521" s="222"/>
      <c r="K521" s="222"/>
      <c r="L521" s="574">
        <f>IF(ISNA(SUMIF(L504:L518,"&lt;&gt;#N/A")),"",SUMIF(L504:L518,"&lt;&gt;#N/A"))</f>
        <v>0</v>
      </c>
      <c r="M521" s="574">
        <f>IF(ISNA(SUMIF(M504:M518,"&lt;&gt;#N/A")),"",SUMIF(M504:M518,"&lt;&gt;#N/A"))</f>
        <v>0</v>
      </c>
      <c r="N521" s="224"/>
      <c r="O521" s="34"/>
      <c r="P521" s="24"/>
    </row>
    <row r="522" spans="1:16" x14ac:dyDescent="0.25">
      <c r="A522" s="9"/>
      <c r="B522" s="24"/>
      <c r="C522" s="24"/>
      <c r="D522" s="24"/>
      <c r="E522" s="24"/>
      <c r="F522" s="24"/>
      <c r="G522" s="24"/>
      <c r="H522" s="24"/>
      <c r="I522" s="24"/>
      <c r="J522" s="24"/>
      <c r="K522" s="24"/>
      <c r="L522" s="24"/>
      <c r="M522" s="24"/>
      <c r="N522" s="24"/>
      <c r="O522" s="24"/>
      <c r="P522" s="24"/>
    </row>
    <row r="523" spans="1:16" x14ac:dyDescent="0.25">
      <c r="A523" s="9"/>
      <c r="B523" s="9"/>
      <c r="C523" s="9"/>
      <c r="D523" s="9"/>
      <c r="E523" s="9"/>
      <c r="F523" s="9"/>
      <c r="G523" s="9"/>
      <c r="H523" s="9"/>
      <c r="I523" s="9"/>
      <c r="J523" s="9"/>
      <c r="K523" s="9"/>
      <c r="L523" s="9"/>
      <c r="M523" s="9"/>
      <c r="N523" s="9"/>
      <c r="O523" s="9"/>
      <c r="P523" s="9"/>
    </row>
    <row r="524" spans="1:16" x14ac:dyDescent="0.25">
      <c r="A524" s="9"/>
      <c r="B524" s="9"/>
      <c r="C524" s="9"/>
      <c r="D524" s="9"/>
      <c r="E524" s="9"/>
      <c r="F524" s="9"/>
      <c r="G524" s="9"/>
      <c r="H524" s="9"/>
      <c r="I524" s="9"/>
      <c r="J524" s="9"/>
      <c r="K524" s="9"/>
      <c r="L524" s="9"/>
      <c r="M524" s="9"/>
      <c r="N524" s="9"/>
      <c r="O524" s="9"/>
      <c r="P524" s="9"/>
    </row>
    <row r="525" spans="1:16" x14ac:dyDescent="0.25">
      <c r="A525" s="9"/>
      <c r="B525" s="9"/>
      <c r="C525" s="9"/>
      <c r="D525" s="9"/>
      <c r="E525" s="9"/>
      <c r="F525" s="9"/>
      <c r="G525" s="9"/>
      <c r="H525" s="9"/>
      <c r="I525" s="9"/>
      <c r="J525" s="9"/>
      <c r="K525" s="9"/>
      <c r="L525" s="9"/>
      <c r="M525" s="9"/>
      <c r="N525" s="9"/>
      <c r="O525" s="9"/>
      <c r="P525" s="9"/>
    </row>
    <row r="526" spans="1:16" x14ac:dyDescent="0.25">
      <c r="A526" s="9"/>
      <c r="B526" s="9"/>
      <c r="C526" s="438"/>
      <c r="D526" s="438"/>
      <c r="E526" s="9"/>
      <c r="F526" s="9"/>
      <c r="G526" s="9"/>
      <c r="H526" s="9"/>
      <c r="I526" s="9"/>
      <c r="J526" s="9"/>
      <c r="K526" s="9"/>
      <c r="L526" s="9"/>
      <c r="M526" s="9"/>
      <c r="N526" s="9"/>
      <c r="O526" s="9"/>
      <c r="P526" s="9"/>
    </row>
    <row r="527" spans="1:16" x14ac:dyDescent="0.25">
      <c r="A527" s="9"/>
      <c r="B527" s="9"/>
      <c r="C527" s="438"/>
      <c r="D527" s="438"/>
      <c r="E527" s="9"/>
      <c r="F527" s="9"/>
      <c r="G527" s="9"/>
      <c r="H527" s="9"/>
      <c r="I527" s="9"/>
      <c r="J527" s="9"/>
      <c r="K527" s="9"/>
      <c r="L527" s="9"/>
      <c r="M527" s="9"/>
      <c r="N527" s="9"/>
      <c r="O527" s="9"/>
      <c r="P527" s="9"/>
    </row>
    <row r="528" spans="1:16" x14ac:dyDescent="0.25">
      <c r="A528" s="9"/>
      <c r="B528" s="9"/>
      <c r="C528" s="438"/>
      <c r="D528" s="438"/>
      <c r="E528" s="9"/>
      <c r="F528" s="9"/>
      <c r="G528" s="9"/>
      <c r="H528" s="9"/>
      <c r="I528" s="9"/>
      <c r="J528" s="9"/>
      <c r="K528" s="9"/>
      <c r="L528" s="9"/>
      <c r="M528" s="9"/>
      <c r="N528" s="9"/>
      <c r="O528" s="9"/>
      <c r="P528" s="9"/>
    </row>
    <row r="529" spans="1:16" x14ac:dyDescent="0.25">
      <c r="A529" s="9"/>
      <c r="B529" s="9"/>
      <c r="C529" s="438"/>
      <c r="D529" s="438"/>
      <c r="E529" s="9"/>
      <c r="F529" s="9"/>
      <c r="G529" s="9"/>
      <c r="H529" s="9"/>
      <c r="I529" s="9"/>
      <c r="J529" s="9"/>
      <c r="K529" s="9"/>
      <c r="L529" s="9"/>
      <c r="M529" s="9"/>
      <c r="N529" s="9"/>
      <c r="O529" s="9"/>
      <c r="P529" s="9"/>
    </row>
    <row r="530" spans="1:16" x14ac:dyDescent="0.25">
      <c r="A530" s="9"/>
      <c r="B530" s="9"/>
      <c r="C530" s="438"/>
      <c r="D530" s="438"/>
      <c r="E530" s="9"/>
      <c r="F530" s="9"/>
      <c r="G530" s="9"/>
      <c r="H530" s="9"/>
      <c r="I530" s="9"/>
      <c r="J530" s="9"/>
      <c r="K530" s="9"/>
      <c r="L530" s="9"/>
      <c r="M530" s="9"/>
      <c r="N530" s="9"/>
      <c r="O530" s="9"/>
      <c r="P530" s="9"/>
    </row>
    <row r="531" spans="1:16" x14ac:dyDescent="0.25">
      <c r="A531" s="9"/>
      <c r="B531" s="9"/>
      <c r="C531" s="438"/>
      <c r="D531" s="438"/>
      <c r="E531" s="9"/>
      <c r="F531" s="9"/>
      <c r="G531" s="9"/>
      <c r="H531" s="9"/>
      <c r="I531" s="9"/>
      <c r="J531" s="9"/>
      <c r="K531" s="9"/>
      <c r="L531" s="9"/>
      <c r="M531" s="9"/>
      <c r="N531" s="9"/>
      <c r="O531" s="9"/>
      <c r="P531" s="9"/>
    </row>
    <row r="532" spans="1:16" x14ac:dyDescent="0.25">
      <c r="A532" s="9"/>
      <c r="B532" s="9"/>
      <c r="C532" s="438"/>
      <c r="D532" s="438"/>
      <c r="E532" s="9"/>
      <c r="F532" s="9"/>
      <c r="G532" s="9"/>
      <c r="H532" s="9"/>
      <c r="I532" s="9"/>
      <c r="J532" s="9"/>
      <c r="K532" s="9"/>
      <c r="L532" s="9"/>
      <c r="M532" s="9"/>
      <c r="N532" s="9"/>
      <c r="O532" s="9"/>
      <c r="P532" s="9"/>
    </row>
    <row r="533" spans="1:16" x14ac:dyDescent="0.25">
      <c r="A533" s="9"/>
      <c r="B533" s="9"/>
      <c r="C533" s="438"/>
      <c r="D533" s="438"/>
      <c r="E533" s="9"/>
      <c r="F533" s="9"/>
      <c r="G533" s="9"/>
      <c r="H533" s="9"/>
      <c r="I533" s="9"/>
      <c r="J533" s="9"/>
      <c r="K533" s="9"/>
      <c r="L533" s="9"/>
      <c r="M533" s="9"/>
      <c r="N533" s="9"/>
      <c r="O533" s="9"/>
      <c r="P533" s="9"/>
    </row>
    <row r="534" spans="1:16" x14ac:dyDescent="0.25">
      <c r="A534" s="9"/>
      <c r="B534" s="9"/>
      <c r="C534" s="438"/>
      <c r="D534" s="438"/>
      <c r="E534" s="9"/>
      <c r="F534" s="9"/>
      <c r="G534" s="9"/>
      <c r="H534" s="9"/>
      <c r="I534" s="9"/>
      <c r="J534" s="9"/>
      <c r="K534" s="9"/>
      <c r="L534" s="9"/>
      <c r="M534" s="9"/>
      <c r="N534" s="9"/>
      <c r="O534" s="9"/>
      <c r="P534" s="9"/>
    </row>
    <row r="535" spans="1:16" x14ac:dyDescent="0.25">
      <c r="A535" s="9"/>
      <c r="B535" s="9"/>
      <c r="C535" s="438"/>
      <c r="D535" s="438"/>
      <c r="E535" s="9"/>
      <c r="F535" s="9"/>
      <c r="G535" s="9"/>
      <c r="H535" s="9"/>
      <c r="I535" s="9"/>
      <c r="J535" s="9"/>
      <c r="K535" s="9"/>
      <c r="L535" s="9"/>
      <c r="M535" s="9"/>
      <c r="N535" s="9"/>
      <c r="O535" s="9"/>
      <c r="P535" s="9"/>
    </row>
    <row r="536" spans="1:16" x14ac:dyDescent="0.25">
      <c r="A536" s="9"/>
      <c r="B536" s="9"/>
      <c r="C536" s="438"/>
      <c r="D536" s="438"/>
      <c r="E536" s="9"/>
      <c r="F536" s="9"/>
      <c r="G536" s="9"/>
      <c r="H536" s="9"/>
      <c r="I536" s="9"/>
      <c r="J536" s="9"/>
      <c r="K536" s="9"/>
      <c r="L536" s="9"/>
      <c r="M536" s="9"/>
      <c r="N536" s="9"/>
      <c r="O536" s="9"/>
      <c r="P536" s="9"/>
    </row>
    <row r="537" spans="1:16" x14ac:dyDescent="0.25">
      <c r="A537" s="9"/>
      <c r="B537" s="9"/>
      <c r="C537" s="438"/>
      <c r="D537" s="438"/>
      <c r="E537" s="9"/>
      <c r="F537" s="9"/>
      <c r="G537" s="9"/>
      <c r="H537" s="9"/>
      <c r="I537" s="9"/>
      <c r="J537" s="9"/>
      <c r="K537" s="9"/>
      <c r="L537" s="9"/>
      <c r="M537" s="9"/>
      <c r="N537" s="9"/>
      <c r="O537" s="9"/>
      <c r="P537" s="9"/>
    </row>
    <row r="538" spans="1:16" x14ac:dyDescent="0.25">
      <c r="A538" s="9"/>
      <c r="B538" s="9"/>
      <c r="C538" s="438"/>
      <c r="D538" s="438"/>
      <c r="E538" s="9"/>
      <c r="F538" s="9"/>
      <c r="G538" s="9"/>
      <c r="H538" s="9"/>
      <c r="I538" s="9"/>
      <c r="J538" s="9"/>
      <c r="K538" s="9"/>
      <c r="L538" s="9"/>
      <c r="M538" s="9"/>
      <c r="N538" s="9"/>
      <c r="O538" s="9"/>
      <c r="P538" s="9"/>
    </row>
    <row r="539" spans="1:16" x14ac:dyDescent="0.25">
      <c r="A539" s="9"/>
      <c r="B539" s="9"/>
      <c r="C539" s="438"/>
      <c r="D539" s="438"/>
      <c r="E539" s="9"/>
      <c r="F539" s="9"/>
      <c r="G539" s="9"/>
      <c r="H539" s="9"/>
      <c r="I539" s="9"/>
      <c r="J539" s="9"/>
      <c r="K539" s="9"/>
      <c r="L539" s="9"/>
      <c r="M539" s="9"/>
      <c r="N539" s="9"/>
      <c r="O539" s="9"/>
      <c r="P539" s="9"/>
    </row>
    <row r="540" spans="1:16" x14ac:dyDescent="0.25">
      <c r="A540" s="9"/>
      <c r="B540" s="9"/>
      <c r="C540" s="438"/>
      <c r="D540" s="438"/>
      <c r="E540" s="9"/>
      <c r="F540" s="9"/>
      <c r="G540" s="9"/>
      <c r="H540" s="9"/>
      <c r="I540" s="9"/>
      <c r="J540" s="9"/>
      <c r="K540" s="9"/>
      <c r="L540" s="9"/>
      <c r="M540" s="9"/>
      <c r="N540" s="9"/>
      <c r="O540" s="9"/>
      <c r="P540" s="9"/>
    </row>
    <row r="541" spans="1:16" x14ac:dyDescent="0.25">
      <c r="A541" s="9"/>
      <c r="B541" s="9"/>
      <c r="C541" s="438"/>
      <c r="D541" s="438"/>
      <c r="E541" s="9"/>
      <c r="F541" s="9"/>
      <c r="G541" s="9"/>
      <c r="H541" s="9"/>
      <c r="I541" s="9"/>
      <c r="J541" s="9"/>
      <c r="K541" s="9"/>
      <c r="L541" s="9"/>
      <c r="M541" s="9"/>
      <c r="N541" s="9"/>
      <c r="O541" s="9"/>
      <c r="P541" s="9"/>
    </row>
    <row r="542" spans="1:16" x14ac:dyDescent="0.25">
      <c r="A542" s="9"/>
      <c r="B542" s="9"/>
      <c r="C542" s="438"/>
      <c r="D542" s="438"/>
      <c r="E542" s="9"/>
      <c r="F542" s="9"/>
      <c r="G542" s="9"/>
      <c r="H542" s="9"/>
      <c r="I542" s="9"/>
      <c r="J542" s="9"/>
      <c r="K542" s="9"/>
      <c r="L542" s="9"/>
      <c r="M542" s="9"/>
      <c r="N542" s="9"/>
      <c r="O542" s="9"/>
      <c r="P542" s="9"/>
    </row>
    <row r="543" spans="1:16" x14ac:dyDescent="0.25">
      <c r="A543" s="9"/>
      <c r="B543" s="9"/>
      <c r="C543" s="9"/>
      <c r="D543" s="9"/>
      <c r="E543" s="9"/>
      <c r="F543" s="9"/>
      <c r="G543" s="9"/>
      <c r="H543" s="9"/>
      <c r="I543" s="9"/>
      <c r="J543" s="9"/>
      <c r="K543" s="9"/>
      <c r="L543" s="9"/>
      <c r="M543" s="9"/>
      <c r="N543" s="9"/>
      <c r="O543" s="9"/>
      <c r="P543" s="9"/>
    </row>
    <row r="544" spans="1:16" ht="15.75" thickBot="1" x14ac:dyDescent="0.3">
      <c r="A544" s="9"/>
      <c r="B544" s="9"/>
      <c r="C544" s="9"/>
      <c r="D544" s="9"/>
      <c r="E544" s="9"/>
      <c r="F544" s="9"/>
      <c r="G544" s="9"/>
      <c r="H544" s="9"/>
      <c r="I544" s="9"/>
      <c r="J544" s="9"/>
      <c r="K544" s="9"/>
      <c r="L544" s="9"/>
      <c r="M544" s="9"/>
      <c r="N544" s="9"/>
      <c r="O544" s="9"/>
      <c r="P544" s="9"/>
    </row>
    <row r="545" spans="2:15" s="59" customFormat="1" ht="21" x14ac:dyDescent="0.35">
      <c r="B545" s="60"/>
      <c r="C545" s="61"/>
      <c r="D545" s="319"/>
      <c r="E545" s="320" t="s">
        <v>340</v>
      </c>
      <c r="F545" s="321"/>
      <c r="G545" s="321"/>
      <c r="H545" s="63"/>
      <c r="I545" s="63"/>
      <c r="J545" s="63"/>
      <c r="K545" s="63"/>
      <c r="L545" s="63"/>
      <c r="M545" s="63"/>
      <c r="N545" s="64"/>
      <c r="O545" s="65"/>
    </row>
    <row r="546" spans="2:15" s="84" customFormat="1" ht="33.75" customHeight="1" x14ac:dyDescent="0.55000000000000004">
      <c r="B546" s="81"/>
      <c r="C546" s="335" t="s">
        <v>143</v>
      </c>
      <c r="D546" s="356">
        <f>D501+1</f>
        <v>13</v>
      </c>
      <c r="E546" s="686"/>
      <c r="F546" s="686"/>
      <c r="G546" s="686"/>
      <c r="H546" s="686"/>
      <c r="I546" s="686"/>
      <c r="J546" s="686"/>
      <c r="K546" s="686"/>
      <c r="L546" s="686"/>
      <c r="M546" s="686"/>
      <c r="N546" s="85"/>
      <c r="O546" s="86"/>
    </row>
    <row r="547" spans="2:15" ht="7.5" customHeight="1" x14ac:dyDescent="0.25">
      <c r="B547" s="37"/>
      <c r="C547" s="24"/>
      <c r="D547" s="25"/>
      <c r="E547" s="26"/>
      <c r="F547" s="9"/>
      <c r="G547" s="9"/>
      <c r="H547" s="27"/>
      <c r="I547" s="9"/>
      <c r="J547" s="439"/>
      <c r="K547" s="439"/>
      <c r="L547" s="439"/>
      <c r="M547" s="439"/>
      <c r="N547" s="575"/>
      <c r="O547" s="9"/>
    </row>
    <row r="548" spans="2:15" s="318" customFormat="1" ht="48" customHeight="1" x14ac:dyDescent="0.2">
      <c r="B548" s="312"/>
      <c r="C548" s="226" t="s">
        <v>59</v>
      </c>
      <c r="D548" s="681" t="s">
        <v>61</v>
      </c>
      <c r="E548" s="681"/>
      <c r="F548" s="681"/>
      <c r="G548" s="209" t="s">
        <v>117</v>
      </c>
      <c r="H548" s="210" t="s">
        <v>48</v>
      </c>
      <c r="I548" s="210" t="s">
        <v>144</v>
      </c>
      <c r="J548" s="298" t="s">
        <v>19</v>
      </c>
      <c r="K548" s="313" t="s">
        <v>126</v>
      </c>
      <c r="L548" s="210" t="s">
        <v>32</v>
      </c>
      <c r="M548" s="210" t="s">
        <v>33</v>
      </c>
      <c r="N548" s="314"/>
      <c r="O548" s="315"/>
    </row>
    <row r="549" spans="2:15" s="59" customFormat="1" ht="17.100000000000001" customHeight="1" x14ac:dyDescent="0.35">
      <c r="B549" s="212" t="s">
        <v>24</v>
      </c>
      <c r="C549" s="324"/>
      <c r="D549" s="680"/>
      <c r="E549" s="680"/>
      <c r="F549" s="680"/>
      <c r="G549" s="331"/>
      <c r="H549" s="332"/>
      <c r="I549" s="333"/>
      <c r="J549" s="478" t="str">
        <f>IF((IF(ISNA(VLOOKUP(G549,Matériaux!C:G,4,FALSE)),"",VLOOKUP(G549,Matériaux!C:G,4,FALSE)))="mᶾ","mm",IF(ISNA(VLOOKUP(G549,Matériaux!C:G,4,FALSE)),"",VLOOKUP(G549,Matériaux!C:G,4,FALSE)))</f>
        <v/>
      </c>
      <c r="K549" s="479" t="str">
        <f>IF(ISNA(VLOOKUP(G549,Matériaux!C:G,5,FALSE)),"",VLOOKUP(G549,Matériaux!C:G,5,FALSE))</f>
        <v/>
      </c>
      <c r="L549" s="571" t="e">
        <f>IF(COUNTIF(J549,"mm"),IF(ISNA(VLOOKUP(G549,Matériaux!C:F,2,FALSE)*I549*(H549*10^-2)/1000),#N/A,VLOOKUP(G549,Matériaux!C:F,2,FALSE)*I549*(H549*10^-2)/1000),IF(ISNA(VLOOKUP(G549,Matériaux!C:F,2,FALSE)*I549*(H549*10^-2)),#N/A,VLOOKUP(G549,Matériaux!C:F,2,FALSE)*I549*(H549*10^-2)))</f>
        <v>#N/A</v>
      </c>
      <c r="M549" s="571" t="e">
        <f>IF(COUNTIF(J549,"mm"),IF(ISNA(VLOOKUP(G549,Matériaux!C:F,3,FALSE)*I549*(H549*10^-2)/1000),#N/A,VLOOKUP(G549,Matériaux!C:F,3,FALSE)*I549*(H549*10^-2)/1000),IF(ISNA(VLOOKUP(G549,Matériaux!C:F,3,FALSE)*I549*(H549*10^-2)),#N/A,VLOOKUP(G549,Matériaux!C:F,3,FALSE)*I549*(H549*10^-2)))</f>
        <v>#N/A</v>
      </c>
      <c r="N549" s="211"/>
      <c r="O549" s="67"/>
    </row>
    <row r="550" spans="2:15" s="59" customFormat="1" ht="17.100000000000001" customHeight="1" x14ac:dyDescent="0.35">
      <c r="B550" s="212" t="s">
        <v>25</v>
      </c>
      <c r="C550" s="324"/>
      <c r="D550" s="680"/>
      <c r="E550" s="680"/>
      <c r="F550" s="680"/>
      <c r="G550" s="331"/>
      <c r="H550" s="332"/>
      <c r="I550" s="333"/>
      <c r="J550" s="478" t="str">
        <f>IF((IF(ISNA(VLOOKUP(G550,Matériaux!C:G,4,FALSE)),"",VLOOKUP(G550,Matériaux!C:G,4,FALSE)))="mᶾ","mm",IF(ISNA(VLOOKUP(G550,Matériaux!C:G,4,FALSE)),"",VLOOKUP(G550,Matériaux!C:G,4,FALSE)))</f>
        <v/>
      </c>
      <c r="K550" s="479" t="str">
        <f>IF(ISNA(VLOOKUP(G550,Matériaux!C:G,5,FALSE)),"",VLOOKUP(G550,Matériaux!C:G,5,FALSE))</f>
        <v/>
      </c>
      <c r="L550" s="571" t="e">
        <f>IF(COUNTIF(J550,"mm"),IF(ISNA(VLOOKUP(G550,Matériaux!C:F,2,FALSE)*I550*(H550*10^-2)/1000),#N/A,VLOOKUP(G550,Matériaux!C:F,2,FALSE)*I550*(H550*10^-2)/1000),IF(ISNA(VLOOKUP(G550,Matériaux!C:F,2,FALSE)*I550*(H550*10^-2)),#N/A,VLOOKUP(G550,Matériaux!C:F,2,FALSE)*I550*(H550*10^-2)))</f>
        <v>#N/A</v>
      </c>
      <c r="M550" s="571" t="e">
        <f>IF(COUNTIF(J550,"mm"),IF(ISNA(VLOOKUP(G550,Matériaux!C:F,3,FALSE)*I550*(H550*10^-2)/1000),#N/A,VLOOKUP(G550,Matériaux!C:F,3,FALSE)*I550*(H550*10^-2)/1000),IF(ISNA(VLOOKUP(G550,Matériaux!C:F,3,FALSE)*I550*(H550*10^-2)),#N/A,VLOOKUP(G550,Matériaux!C:F,3,FALSE)*I550*(H550*10^-2)))</f>
        <v>#N/A</v>
      </c>
      <c r="N550" s="211"/>
      <c r="O550" s="67"/>
    </row>
    <row r="551" spans="2:15" s="59" customFormat="1" ht="17.100000000000001" customHeight="1" x14ac:dyDescent="0.35">
      <c r="B551" s="212" t="s">
        <v>26</v>
      </c>
      <c r="C551" s="324"/>
      <c r="D551" s="680"/>
      <c r="E551" s="680"/>
      <c r="F551" s="680"/>
      <c r="G551" s="331"/>
      <c r="H551" s="332"/>
      <c r="I551" s="333"/>
      <c r="J551" s="478" t="str">
        <f>IF((IF(ISNA(VLOOKUP(G551,Matériaux!C:G,4,FALSE)),"",VLOOKUP(G551,Matériaux!C:G,4,FALSE)))="mᶾ","mm",IF(ISNA(VLOOKUP(G551,Matériaux!C:G,4,FALSE)),"",VLOOKUP(G551,Matériaux!C:G,4,FALSE)))</f>
        <v/>
      </c>
      <c r="K551" s="479" t="str">
        <f>IF(ISNA(VLOOKUP(G551,Matériaux!C:G,5,FALSE)),"",VLOOKUP(G551,Matériaux!C:G,5,FALSE))</f>
        <v/>
      </c>
      <c r="L551" s="571" t="e">
        <f>IF(COUNTIF(J551,"mm"),IF(ISNA(VLOOKUP(G551,Matériaux!C:F,2,FALSE)*I551*(H551*10^-2)/1000),#N/A,VLOOKUP(G551,Matériaux!C:F,2,FALSE)*I551*(H551*10^-2)/1000),IF(ISNA(VLOOKUP(G551,Matériaux!C:F,2,FALSE)*I551*(H551*10^-2)),#N/A,VLOOKUP(G551,Matériaux!C:F,2,FALSE)*I551*(H551*10^-2)))</f>
        <v>#N/A</v>
      </c>
      <c r="M551" s="571" t="e">
        <f>IF(COUNTIF(J551,"mm"),IF(ISNA(VLOOKUP(G551,Matériaux!C:F,3,FALSE)*I551*(H551*10^-2)/1000),#N/A,VLOOKUP(G551,Matériaux!C:F,3,FALSE)*I551*(H551*10^-2)/1000),IF(ISNA(VLOOKUP(G551,Matériaux!C:F,3,FALSE)*I551*(H551*10^-2)),#N/A,VLOOKUP(G551,Matériaux!C:F,3,FALSE)*I551*(H551*10^-2)))</f>
        <v>#N/A</v>
      </c>
      <c r="N551" s="211"/>
      <c r="O551" s="67"/>
    </row>
    <row r="552" spans="2:15" s="59" customFormat="1" ht="17.100000000000001" customHeight="1" x14ac:dyDescent="0.35">
      <c r="B552" s="212" t="s">
        <v>27</v>
      </c>
      <c r="C552" s="324"/>
      <c r="D552" s="680"/>
      <c r="E552" s="680"/>
      <c r="F552" s="680"/>
      <c r="G552" s="331"/>
      <c r="H552" s="332"/>
      <c r="I552" s="333"/>
      <c r="J552" s="478" t="str">
        <f>IF((IF(ISNA(VLOOKUP(G552,Matériaux!C:G,4,FALSE)),"",VLOOKUP(G552,Matériaux!C:G,4,FALSE)))="mᶾ","mm",IF(ISNA(VLOOKUP(G552,Matériaux!C:G,4,FALSE)),"",VLOOKUP(G552,Matériaux!C:G,4,FALSE)))</f>
        <v/>
      </c>
      <c r="K552" s="479" t="str">
        <f>IF(ISNA(VLOOKUP(G552,Matériaux!C:G,5,FALSE)),"",VLOOKUP(G552,Matériaux!C:G,5,FALSE))</f>
        <v/>
      </c>
      <c r="L552" s="571" t="e">
        <f>IF(COUNTIF(J552,"mm"),IF(ISNA(VLOOKUP(G552,Matériaux!C:F,2,FALSE)*I552*(H552*10^-2)/1000),#N/A,VLOOKUP(G552,Matériaux!C:F,2,FALSE)*I552*(H552*10^-2)/1000),IF(ISNA(VLOOKUP(G552,Matériaux!C:F,2,FALSE)*I552*(H552*10^-2)),#N/A,VLOOKUP(G552,Matériaux!C:F,2,FALSE)*I552*(H552*10^-2)))</f>
        <v>#N/A</v>
      </c>
      <c r="M552" s="571" t="e">
        <f>IF(COUNTIF(J552,"mm"),IF(ISNA(VLOOKUP(G552,Matériaux!C:F,3,FALSE)*I552*(H552*10^-2)/1000),#N/A,VLOOKUP(G552,Matériaux!C:F,3,FALSE)*I552*(H552*10^-2)/1000),IF(ISNA(VLOOKUP(G552,Matériaux!C:F,3,FALSE)*I552*(H552*10^-2)),#N/A,VLOOKUP(G552,Matériaux!C:F,3,FALSE)*I552*(H552*10^-2)))</f>
        <v>#N/A</v>
      </c>
      <c r="N552" s="211"/>
      <c r="O552" s="67"/>
    </row>
    <row r="553" spans="2:15" s="59" customFormat="1" ht="17.100000000000001" customHeight="1" x14ac:dyDescent="0.35">
      <c r="B553" s="212" t="s">
        <v>28</v>
      </c>
      <c r="C553" s="324"/>
      <c r="D553" s="680"/>
      <c r="E553" s="680"/>
      <c r="F553" s="680"/>
      <c r="G553" s="331"/>
      <c r="H553" s="332"/>
      <c r="I553" s="333"/>
      <c r="J553" s="478" t="str">
        <f>IF((IF(ISNA(VLOOKUP(G553,Matériaux!C:G,4,FALSE)),"",VLOOKUP(G553,Matériaux!C:G,4,FALSE)))="mᶾ","mm",IF(ISNA(VLOOKUP(G553,Matériaux!C:G,4,FALSE)),"",VLOOKUP(G553,Matériaux!C:G,4,FALSE)))</f>
        <v/>
      </c>
      <c r="K553" s="479" t="str">
        <f>IF(ISNA(VLOOKUP(G553,Matériaux!C:G,5,FALSE)),"",VLOOKUP(G553,Matériaux!C:G,5,FALSE))</f>
        <v/>
      </c>
      <c r="L553" s="571" t="e">
        <f>IF(COUNTIF(J553,"mm"),IF(ISNA(VLOOKUP(G553,Matériaux!C:F,2,FALSE)*I553*(H553*10^-2)/1000),#N/A,VLOOKUP(G553,Matériaux!C:F,2,FALSE)*I553*(H553*10^-2)/1000),IF(ISNA(VLOOKUP(G553,Matériaux!C:F,2,FALSE)*I553*(H553*10^-2)),#N/A,VLOOKUP(G553,Matériaux!C:F,2,FALSE)*I553*(H553*10^-2)))</f>
        <v>#N/A</v>
      </c>
      <c r="M553" s="571" t="e">
        <f>IF(COUNTIF(J553,"mm"),IF(ISNA(VLOOKUP(G553,Matériaux!C:F,3,FALSE)*I553*(H553*10^-2)/1000),#N/A,VLOOKUP(G553,Matériaux!C:F,3,FALSE)*I553*(H553*10^-2)/1000),IF(ISNA(VLOOKUP(G553,Matériaux!C:F,3,FALSE)*I553*(H553*10^-2)),#N/A,VLOOKUP(G553,Matériaux!C:F,3,FALSE)*I553*(H553*10^-2)))</f>
        <v>#N/A</v>
      </c>
      <c r="N553" s="211"/>
      <c r="O553" s="67"/>
    </row>
    <row r="554" spans="2:15" s="59" customFormat="1" ht="17.100000000000001" customHeight="1" x14ac:dyDescent="0.35">
      <c r="B554" s="212" t="s">
        <v>29</v>
      </c>
      <c r="C554" s="324"/>
      <c r="D554" s="680"/>
      <c r="E554" s="680"/>
      <c r="F554" s="680"/>
      <c r="G554" s="331"/>
      <c r="H554" s="332"/>
      <c r="I554" s="333"/>
      <c r="J554" s="478" t="str">
        <f>IF((IF(ISNA(VLOOKUP(G554,Matériaux!C:G,4,FALSE)),"",VLOOKUP(G554,Matériaux!C:G,4,FALSE)))="mᶾ","mm",IF(ISNA(VLOOKUP(G554,Matériaux!C:G,4,FALSE)),"",VLOOKUP(G554,Matériaux!C:G,4,FALSE)))</f>
        <v/>
      </c>
      <c r="K554" s="479" t="str">
        <f>IF(ISNA(VLOOKUP(G554,Matériaux!C:G,5,FALSE)),"",VLOOKUP(G554,Matériaux!C:G,5,FALSE))</f>
        <v/>
      </c>
      <c r="L554" s="571" t="e">
        <f>IF(COUNTIF(J554,"mm"),IF(ISNA(VLOOKUP(G554,Matériaux!C:F,2,FALSE)*I554*(H554*10^-2)/1000),#N/A,VLOOKUP(G554,Matériaux!C:F,2,FALSE)*I554*(H554*10^-2)/1000),IF(ISNA(VLOOKUP(G554,Matériaux!C:F,2,FALSE)*I554*(H554*10^-2)),#N/A,VLOOKUP(G554,Matériaux!C:F,2,FALSE)*I554*(H554*10^-2)))</f>
        <v>#N/A</v>
      </c>
      <c r="M554" s="571" t="e">
        <f>IF(COUNTIF(J554,"mm"),IF(ISNA(VLOOKUP(G554,Matériaux!C:F,3,FALSE)*I554*(H554*10^-2)/1000),#N/A,VLOOKUP(G554,Matériaux!C:F,3,FALSE)*I554*(H554*10^-2)/1000),IF(ISNA(VLOOKUP(G554,Matériaux!C:F,3,FALSE)*I554*(H554*10^-2)),#N/A,VLOOKUP(G554,Matériaux!C:F,3,FALSE)*I554*(H554*10^-2)))</f>
        <v>#N/A</v>
      </c>
      <c r="N554" s="211"/>
      <c r="O554" s="67"/>
    </row>
    <row r="555" spans="2:15" s="59" customFormat="1" ht="17.100000000000001" customHeight="1" x14ac:dyDescent="0.35">
      <c r="B555" s="212" t="s">
        <v>30</v>
      </c>
      <c r="C555" s="324"/>
      <c r="D555" s="680"/>
      <c r="E555" s="680"/>
      <c r="F555" s="680"/>
      <c r="G555" s="331"/>
      <c r="H555" s="332"/>
      <c r="I555" s="333"/>
      <c r="J555" s="478" t="str">
        <f>IF((IF(ISNA(VLOOKUP(G555,Matériaux!C:G,4,FALSE)),"",VLOOKUP(G555,Matériaux!C:G,4,FALSE)))="mᶾ","mm",IF(ISNA(VLOOKUP(G555,Matériaux!C:G,4,FALSE)),"",VLOOKUP(G555,Matériaux!C:G,4,FALSE)))</f>
        <v/>
      </c>
      <c r="K555" s="479" t="str">
        <f>IF(ISNA(VLOOKUP(G555,Matériaux!C:G,5,FALSE)),"",VLOOKUP(G555,Matériaux!C:G,5,FALSE))</f>
        <v/>
      </c>
      <c r="L555" s="571" t="e">
        <f>IF(COUNTIF(J555,"mm"),IF(ISNA(VLOOKUP(G555,Matériaux!C:F,2,FALSE)*I555*(H555*10^-2)/1000),#N/A,VLOOKUP(G555,Matériaux!C:F,2,FALSE)*I555*(H555*10^-2)/1000),IF(ISNA(VLOOKUP(G555,Matériaux!C:F,2,FALSE)*I555*(H555*10^-2)),#N/A,VLOOKUP(G555,Matériaux!C:F,2,FALSE)*I555*(H555*10^-2)))</f>
        <v>#N/A</v>
      </c>
      <c r="M555" s="571" t="e">
        <f>IF(COUNTIF(J555,"mm"),IF(ISNA(VLOOKUP(G555,Matériaux!C:F,3,FALSE)*I555*(H555*10^-2)/1000),#N/A,VLOOKUP(G555,Matériaux!C:F,3,FALSE)*I555*(H555*10^-2)/1000),IF(ISNA(VLOOKUP(G555,Matériaux!C:F,3,FALSE)*I555*(H555*10^-2)),#N/A,VLOOKUP(G555,Matériaux!C:F,3,FALSE)*I555*(H555*10^-2)))</f>
        <v>#N/A</v>
      </c>
      <c r="N555" s="211"/>
      <c r="O555" s="67"/>
    </row>
    <row r="556" spans="2:15" s="59" customFormat="1" ht="17.100000000000001" customHeight="1" x14ac:dyDescent="0.35">
      <c r="B556" s="212" t="s">
        <v>31</v>
      </c>
      <c r="C556" s="324"/>
      <c r="D556" s="680"/>
      <c r="E556" s="680"/>
      <c r="F556" s="680"/>
      <c r="G556" s="331"/>
      <c r="H556" s="332"/>
      <c r="I556" s="333"/>
      <c r="J556" s="478" t="str">
        <f>IF((IF(ISNA(VLOOKUP(G556,Matériaux!C:G,4,FALSE)),"",VLOOKUP(G556,Matériaux!C:G,4,FALSE)))="mᶾ","mm",IF(ISNA(VLOOKUP(G556,Matériaux!C:G,4,FALSE)),"",VLOOKUP(G556,Matériaux!C:G,4,FALSE)))</f>
        <v/>
      </c>
      <c r="K556" s="479" t="str">
        <f>IF(ISNA(VLOOKUP(G556,Matériaux!C:G,5,FALSE)),"",VLOOKUP(G556,Matériaux!C:G,5,FALSE))</f>
        <v/>
      </c>
      <c r="L556" s="571" t="e">
        <f>IF(COUNTIF(J556,"mm"),IF(ISNA(VLOOKUP(G556,Matériaux!C:F,2,FALSE)*I556*(H556*10^-2)/1000),#N/A,VLOOKUP(G556,Matériaux!C:F,2,FALSE)*I556*(H556*10^-2)/1000),IF(ISNA(VLOOKUP(G556,Matériaux!C:F,2,FALSE)*I556*(H556*10^-2)),#N/A,VLOOKUP(G556,Matériaux!C:F,2,FALSE)*I556*(H556*10^-2)))</f>
        <v>#N/A</v>
      </c>
      <c r="M556" s="571" t="e">
        <f>IF(COUNTIF(J556,"mm"),IF(ISNA(VLOOKUP(G556,Matériaux!C:F,3,FALSE)*I556*(H556*10^-2)/1000),#N/A,VLOOKUP(G556,Matériaux!C:F,3,FALSE)*I556*(H556*10^-2)/1000),IF(ISNA(VLOOKUP(G556,Matériaux!C:F,3,FALSE)*I556*(H556*10^-2)),#N/A,VLOOKUP(G556,Matériaux!C:F,3,FALSE)*I556*(H556*10^-2)))</f>
        <v>#N/A</v>
      </c>
      <c r="N556" s="211"/>
      <c r="O556" s="67"/>
    </row>
    <row r="557" spans="2:15" s="59" customFormat="1" ht="17.100000000000001" customHeight="1" x14ac:dyDescent="0.35">
      <c r="B557" s="212" t="s">
        <v>58</v>
      </c>
      <c r="C557" s="324"/>
      <c r="D557" s="680"/>
      <c r="E557" s="680"/>
      <c r="F557" s="680"/>
      <c r="G557" s="331"/>
      <c r="H557" s="332"/>
      <c r="I557" s="333"/>
      <c r="J557" s="478" t="str">
        <f>IF((IF(ISNA(VLOOKUP(G557,Matériaux!C:G,4,FALSE)),"",VLOOKUP(G557,Matériaux!C:G,4,FALSE)))="mᶾ","mm",IF(ISNA(VLOOKUP(G557,Matériaux!C:G,4,FALSE)),"",VLOOKUP(G557,Matériaux!C:G,4,FALSE)))</f>
        <v/>
      </c>
      <c r="K557" s="479" t="str">
        <f>IF(ISNA(VLOOKUP(G557,Matériaux!C:G,5,FALSE)),"",VLOOKUP(G557,Matériaux!C:G,5,FALSE))</f>
        <v/>
      </c>
      <c r="L557" s="571" t="e">
        <f>IF(COUNTIF(J557,"mm"),IF(ISNA(VLOOKUP(G557,Matériaux!C:F,2,FALSE)*I557*(H557*10^-2)/1000),#N/A,VLOOKUP(G557,Matériaux!C:F,2,FALSE)*I557*(H557*10^-2)/1000),IF(ISNA(VLOOKUP(G557,Matériaux!C:F,2,FALSE)*I557*(H557*10^-2)),#N/A,VLOOKUP(G557,Matériaux!C:F,2,FALSE)*I557*(H557*10^-2)))</f>
        <v>#N/A</v>
      </c>
      <c r="M557" s="571" t="e">
        <f>IF(COUNTIF(J557,"mm"),IF(ISNA(VLOOKUP(G557,Matériaux!C:F,3,FALSE)*I557*(H557*10^-2)/1000),#N/A,VLOOKUP(G557,Matériaux!C:F,3,FALSE)*I557*(H557*10^-2)/1000),IF(ISNA(VLOOKUP(G557,Matériaux!C:F,3,FALSE)*I557*(H557*10^-2)),#N/A,VLOOKUP(G557,Matériaux!C:F,3,FALSE)*I557*(H557*10^-2)))</f>
        <v>#N/A</v>
      </c>
      <c r="N557" s="211"/>
      <c r="O557" s="67"/>
    </row>
    <row r="558" spans="2:15" s="59" customFormat="1" ht="17.100000000000001" customHeight="1" x14ac:dyDescent="0.35">
      <c r="B558" s="212" t="s">
        <v>62</v>
      </c>
      <c r="C558" s="324"/>
      <c r="D558" s="682"/>
      <c r="E558" s="683"/>
      <c r="F558" s="684"/>
      <c r="G558" s="331"/>
      <c r="H558" s="332"/>
      <c r="I558" s="333"/>
      <c r="J558" s="478" t="str">
        <f>IF((IF(ISNA(VLOOKUP(G558,Matériaux!C:G,4,FALSE)),"",VLOOKUP(G558,Matériaux!C:G,4,FALSE)))="mᶾ","mm",IF(ISNA(VLOOKUP(G558,Matériaux!C:G,4,FALSE)),"",VLOOKUP(G558,Matériaux!C:G,4,FALSE)))</f>
        <v/>
      </c>
      <c r="K558" s="479" t="str">
        <f>IF(ISNA(VLOOKUP(G558,Matériaux!C:G,5,FALSE)),"",VLOOKUP(G558,Matériaux!C:G,5,FALSE))</f>
        <v/>
      </c>
      <c r="L558" s="571" t="e">
        <f>IF(COUNTIF(J558,"mm"),IF(ISNA(VLOOKUP(G558,Matériaux!C:F,2,FALSE)*I558*(H558*10^-2)/1000),#N/A,VLOOKUP(G558,Matériaux!C:F,2,FALSE)*I558*(H558*10^-2)/1000),IF(ISNA(VLOOKUP(G558,Matériaux!C:F,2,FALSE)*I558*(H558*10^-2)),#N/A,VLOOKUP(G558,Matériaux!C:F,2,FALSE)*I558*(H558*10^-2)))</f>
        <v>#N/A</v>
      </c>
      <c r="M558" s="571" t="e">
        <f>IF(COUNTIF(J558,"mm"),IF(ISNA(VLOOKUP(G558,Matériaux!C:F,3,FALSE)*I558*(H558*10^-2)/1000),#N/A,VLOOKUP(G558,Matériaux!C:F,3,FALSE)*I558*(H558*10^-2)/1000),IF(ISNA(VLOOKUP(G558,Matériaux!C:F,3,FALSE)*I558*(H558*10^-2)),#N/A,VLOOKUP(G558,Matériaux!C:F,3,FALSE)*I558*(H558*10^-2)))</f>
        <v>#N/A</v>
      </c>
      <c r="N558" s="211"/>
      <c r="O558" s="67"/>
    </row>
    <row r="559" spans="2:15" s="59" customFormat="1" ht="17.100000000000001" customHeight="1" x14ac:dyDescent="0.35">
      <c r="B559" s="212" t="s">
        <v>63</v>
      </c>
      <c r="C559" s="324"/>
      <c r="D559" s="682"/>
      <c r="E559" s="683"/>
      <c r="F559" s="684"/>
      <c r="G559" s="331"/>
      <c r="H559" s="332"/>
      <c r="I559" s="333"/>
      <c r="J559" s="478" t="str">
        <f>IF((IF(ISNA(VLOOKUP(G559,Matériaux!C:G,4,FALSE)),"",VLOOKUP(G559,Matériaux!C:G,4,FALSE)))="mᶾ","mm",IF(ISNA(VLOOKUP(G559,Matériaux!C:G,4,FALSE)),"",VLOOKUP(G559,Matériaux!C:G,4,FALSE)))</f>
        <v/>
      </c>
      <c r="K559" s="479" t="str">
        <f>IF(ISNA(VLOOKUP(G559,Matériaux!C:G,5,FALSE)),"",VLOOKUP(G559,Matériaux!C:G,5,FALSE))</f>
        <v/>
      </c>
      <c r="L559" s="571" t="e">
        <f>IF(COUNTIF(J559,"mm"),IF(ISNA(VLOOKUP(G559,Matériaux!C:F,2,FALSE)*I559*(H559*10^-2)/1000),#N/A,VLOOKUP(G559,Matériaux!C:F,2,FALSE)*I559*(H559*10^-2)/1000),IF(ISNA(VLOOKUP(G559,Matériaux!C:F,2,FALSE)*I559*(H559*10^-2)),#N/A,VLOOKUP(G559,Matériaux!C:F,2,FALSE)*I559*(H559*10^-2)))</f>
        <v>#N/A</v>
      </c>
      <c r="M559" s="571" t="e">
        <f>IF(COUNTIF(J559,"mm"),IF(ISNA(VLOOKUP(G559,Matériaux!C:F,3,FALSE)*I559*(H559*10^-2)/1000),#N/A,VLOOKUP(G559,Matériaux!C:F,3,FALSE)*I559*(H559*10^-2)/1000),IF(ISNA(VLOOKUP(G559,Matériaux!C:F,3,FALSE)*I559*(H559*10^-2)),#N/A,VLOOKUP(G559,Matériaux!C:F,3,FALSE)*I559*(H559*10^-2)))</f>
        <v>#N/A</v>
      </c>
      <c r="N559" s="211"/>
      <c r="O559" s="67"/>
    </row>
    <row r="560" spans="2:15" s="59" customFormat="1" ht="17.100000000000001" customHeight="1" x14ac:dyDescent="0.35">
      <c r="B560" s="212" t="s">
        <v>336</v>
      </c>
      <c r="C560" s="324"/>
      <c r="D560" s="682"/>
      <c r="E560" s="683"/>
      <c r="F560" s="684"/>
      <c r="G560" s="331"/>
      <c r="H560" s="332"/>
      <c r="I560" s="333"/>
      <c r="J560" s="478" t="str">
        <f>IF((IF(ISNA(VLOOKUP(G560,Matériaux!C:G,4,FALSE)),"",VLOOKUP(G560,Matériaux!C:G,4,FALSE)))="mᶾ","mm",IF(ISNA(VLOOKUP(G560,Matériaux!C:G,4,FALSE)),"",VLOOKUP(G560,Matériaux!C:G,4,FALSE)))</f>
        <v/>
      </c>
      <c r="K560" s="479" t="str">
        <f>IF(ISNA(VLOOKUP(G560,Matériaux!C:G,5,FALSE)),"",VLOOKUP(G560,Matériaux!C:G,5,FALSE))</f>
        <v/>
      </c>
      <c r="L560" s="571" t="e">
        <f>IF(COUNTIF(J560,"mm"),IF(ISNA(VLOOKUP(G560,Matériaux!C:F,2,FALSE)*I560*(H560*10^-2)/1000),#N/A,VLOOKUP(G560,Matériaux!C:F,2,FALSE)*I560*(H560*10^-2)/1000),IF(ISNA(VLOOKUP(G560,Matériaux!C:F,2,FALSE)*I560*(H560*10^-2)),#N/A,VLOOKUP(G560,Matériaux!C:F,2,FALSE)*I560*(H560*10^-2)))</f>
        <v>#N/A</v>
      </c>
      <c r="M560" s="571" t="e">
        <f>IF(COUNTIF(J560,"mm"),IF(ISNA(VLOOKUP(G560,Matériaux!C:F,3,FALSE)*I560*(H560*10^-2)/1000),#N/A,VLOOKUP(G560,Matériaux!C:F,3,FALSE)*I560*(H560*10^-2)/1000),IF(ISNA(VLOOKUP(G560,Matériaux!C:F,3,FALSE)*I560*(H560*10^-2)),#N/A,VLOOKUP(G560,Matériaux!C:F,3,FALSE)*I560*(H560*10^-2)))</f>
        <v>#N/A</v>
      </c>
      <c r="N560" s="211"/>
      <c r="O560" s="67"/>
    </row>
    <row r="561" spans="1:15" s="59" customFormat="1" ht="17.100000000000001" customHeight="1" x14ac:dyDescent="0.35">
      <c r="B561" s="212" t="s">
        <v>337</v>
      </c>
      <c r="C561" s="324"/>
      <c r="D561" s="685"/>
      <c r="E561" s="685"/>
      <c r="F561" s="685"/>
      <c r="G561" s="331"/>
      <c r="H561" s="332"/>
      <c r="I561" s="333"/>
      <c r="J561" s="478" t="str">
        <f>IF((IF(ISNA(VLOOKUP(G561,Matériaux!C:G,4,FALSE)),"",VLOOKUP(G561,Matériaux!C:G,4,FALSE)))="mᶾ","mm",IF(ISNA(VLOOKUP(G561,Matériaux!C:G,4,FALSE)),"",VLOOKUP(G561,Matériaux!C:G,4,FALSE)))</f>
        <v/>
      </c>
      <c r="K561" s="479" t="str">
        <f>IF(ISNA(VLOOKUP(G561,Matériaux!C:G,5,FALSE)),"",VLOOKUP(G561,Matériaux!C:G,5,FALSE))</f>
        <v/>
      </c>
      <c r="L561" s="571" t="e">
        <f>IF(COUNTIF(J561,"mm"),IF(ISNA(VLOOKUP(G561,Matériaux!C:F,2,FALSE)*I561*(H561*10^-2)/1000),#N/A,VLOOKUP(G561,Matériaux!C:F,2,FALSE)*I561*(H561*10^-2)/1000),IF(ISNA(VLOOKUP(G561,Matériaux!C:F,2,FALSE)*I561*(H561*10^-2)),#N/A,VLOOKUP(G561,Matériaux!C:F,2,FALSE)*I561*(H561*10^-2)))</f>
        <v>#N/A</v>
      </c>
      <c r="M561" s="571" t="e">
        <f>IF(COUNTIF(J561,"mm"),IF(ISNA(VLOOKUP(G561,Matériaux!C:F,3,FALSE)*I561*(H561*10^-2)/1000),#N/A,VLOOKUP(G561,Matériaux!C:F,3,FALSE)*I561*(H561*10^-2)/1000),IF(ISNA(VLOOKUP(G561,Matériaux!C:F,3,FALSE)*I561*(H561*10^-2)),#N/A,VLOOKUP(G561,Matériaux!C:F,3,FALSE)*I561*(H561*10^-2)))</f>
        <v>#N/A</v>
      </c>
      <c r="N561" s="211"/>
      <c r="O561" s="67"/>
    </row>
    <row r="562" spans="1:15" s="59" customFormat="1" ht="17.100000000000001" customHeight="1" x14ac:dyDescent="0.35">
      <c r="B562" s="212" t="s">
        <v>338</v>
      </c>
      <c r="C562" s="324"/>
      <c r="D562" s="682"/>
      <c r="E562" s="683"/>
      <c r="F562" s="684"/>
      <c r="G562" s="331"/>
      <c r="H562" s="332"/>
      <c r="I562" s="333"/>
      <c r="J562" s="478" t="str">
        <f>IF((IF(ISNA(VLOOKUP(G562,Matériaux!C:G,4,FALSE)),"",VLOOKUP(G562,Matériaux!C:G,4,FALSE)))="mᶾ","mm",IF(ISNA(VLOOKUP(G562,Matériaux!C:G,4,FALSE)),"",VLOOKUP(G562,Matériaux!C:G,4,FALSE)))</f>
        <v/>
      </c>
      <c r="K562" s="479" t="str">
        <f>IF(ISNA(VLOOKUP(G562,Matériaux!C:G,5,FALSE)),"",VLOOKUP(G562,Matériaux!C:G,5,FALSE))</f>
        <v/>
      </c>
      <c r="L562" s="571" t="e">
        <f>IF(COUNTIF(J562,"mm"),IF(ISNA(VLOOKUP(G562,Matériaux!C:F,2,FALSE)*I562*(H562*10^-2)/1000),#N/A,VLOOKUP(G562,Matériaux!C:F,2,FALSE)*I562*(H562*10^-2)/1000),IF(ISNA(VLOOKUP(G562,Matériaux!C:F,2,FALSE)*I562*(H562*10^-2)),#N/A,VLOOKUP(G562,Matériaux!C:F,2,FALSE)*I562*(H562*10^-2)))</f>
        <v>#N/A</v>
      </c>
      <c r="M562" s="571" t="e">
        <f>IF(COUNTIF(J562,"mm"),IF(ISNA(VLOOKUP(G562,Matériaux!C:F,3,FALSE)*I562*(H562*10^-2)/1000),#N/A,VLOOKUP(G562,Matériaux!C:F,3,FALSE)*I562*(H562*10^-2)/1000),IF(ISNA(VLOOKUP(G562,Matériaux!C:F,3,FALSE)*I562*(H562*10^-2)),#N/A,VLOOKUP(G562,Matériaux!C:F,3,FALSE)*I562*(H562*10^-2)))</f>
        <v>#N/A</v>
      </c>
      <c r="N562" s="211"/>
      <c r="O562" s="67"/>
    </row>
    <row r="563" spans="1:15" s="59" customFormat="1" ht="17.100000000000001" customHeight="1" x14ac:dyDescent="0.35">
      <c r="B563" s="212" t="s">
        <v>339</v>
      </c>
      <c r="C563" s="324"/>
      <c r="D563" s="685"/>
      <c r="E563" s="685"/>
      <c r="F563" s="685"/>
      <c r="G563" s="331"/>
      <c r="H563" s="332"/>
      <c r="I563" s="333"/>
      <c r="J563" s="478" t="str">
        <f>IF((IF(ISNA(VLOOKUP(G563,Matériaux!C:G,4,FALSE)),"",VLOOKUP(G563,Matériaux!C:G,4,FALSE)))="mᶾ","mm",IF(ISNA(VLOOKUP(G563,Matériaux!C:G,4,FALSE)),"",VLOOKUP(G563,Matériaux!C:G,4,FALSE)))</f>
        <v/>
      </c>
      <c r="K563" s="479" t="str">
        <f>IF(ISNA(VLOOKUP(G563,Matériaux!C:G,5,FALSE)),"",VLOOKUP(G563,Matériaux!C:G,5,FALSE))</f>
        <v/>
      </c>
      <c r="L563" s="571" t="e">
        <f>IF(COUNTIF(J563,"mm"),IF(ISNA(VLOOKUP(G563,Matériaux!C:F,2,FALSE)*I563*(H563*10^-2)/1000),#N/A,VLOOKUP(G563,Matériaux!C:F,2,FALSE)*I563*(H563*10^-2)/1000),IF(ISNA(VLOOKUP(G563,Matériaux!C:F,2,FALSE)*I563*(H563*10^-2)),#N/A,VLOOKUP(G563,Matériaux!C:F,2,FALSE)*I563*(H563*10^-2)))</f>
        <v>#N/A</v>
      </c>
      <c r="M563" s="571" t="e">
        <f>IF(COUNTIF(J563,"mm"),IF(ISNA(VLOOKUP(G563,Matériaux!C:F,3,FALSE)*I563*(H563*10^-2)/1000),#N/A,VLOOKUP(G563,Matériaux!C:F,3,FALSE)*I563*(H563*10^-2)/1000),IF(ISNA(VLOOKUP(G563,Matériaux!C:F,3,FALSE)*I563*(H563*10^-2)),#N/A,VLOOKUP(G563,Matériaux!C:F,3,FALSE)*I563*(H563*10^-2)))</f>
        <v>#N/A</v>
      </c>
      <c r="N563" s="211"/>
      <c r="O563" s="67"/>
    </row>
    <row r="564" spans="1:15" s="59" customFormat="1" ht="21.75" thickBot="1" x14ac:dyDescent="0.4">
      <c r="B564" s="207"/>
      <c r="C564" s="208"/>
      <c r="D564" s="213"/>
      <c r="E564" s="208"/>
      <c r="F564" s="208"/>
      <c r="G564" s="214"/>
      <c r="H564" s="215"/>
      <c r="I564" s="216"/>
      <c r="J564" s="214"/>
      <c r="K564" s="214"/>
      <c r="L564" s="217" t="s">
        <v>146</v>
      </c>
      <c r="M564" s="218" t="s">
        <v>147</v>
      </c>
      <c r="N564" s="211"/>
      <c r="O564" s="67"/>
    </row>
    <row r="565" spans="1:15" s="59" customFormat="1" ht="22.5" thickTop="1" thickBot="1" x14ac:dyDescent="0.4">
      <c r="B565" s="207"/>
      <c r="C565" s="208"/>
      <c r="D565" s="213"/>
      <c r="E565" s="213"/>
      <c r="F565" s="213"/>
      <c r="G565" s="213"/>
      <c r="H565" s="219"/>
      <c r="I565" s="219"/>
      <c r="J565" s="213"/>
      <c r="K565" s="213"/>
      <c r="L565" s="572">
        <f>IF(ISNA(SUMIF(L549:L563,"&lt;&gt;#N/A")),"",SUMIF(L549:L563,"&lt;&gt;#N/A"))</f>
        <v>0</v>
      </c>
      <c r="M565" s="573">
        <f>IF(ISNA(SUMIF(M549:M563,"&lt;&gt;#N/A")),"",SUMIF(M549:M563,"&lt;&gt;#N/A"))</f>
        <v>0</v>
      </c>
      <c r="N565" s="211"/>
      <c r="O565" s="67"/>
    </row>
    <row r="566" spans="1:15" ht="12" customHeight="1" thickTop="1" thickBot="1" x14ac:dyDescent="0.3">
      <c r="B566" s="220"/>
      <c r="C566" s="221"/>
      <c r="D566" s="222"/>
      <c r="E566" s="222"/>
      <c r="F566" s="222"/>
      <c r="G566" s="222"/>
      <c r="H566" s="223"/>
      <c r="I566" s="223"/>
      <c r="J566" s="222"/>
      <c r="K566" s="222"/>
      <c r="L566" s="574">
        <f>IF(ISNA(SUMIF(L549:L563,"&lt;&gt;#N/A")),"",SUMIF(L549:L563,"&lt;&gt;#N/A"))</f>
        <v>0</v>
      </c>
      <c r="M566" s="574">
        <f>IF(ISNA(SUMIF(M549:M563,"&lt;&gt;#N/A")),"",SUMIF(M549:M563,"&lt;&gt;#N/A"))</f>
        <v>0</v>
      </c>
      <c r="N566" s="224"/>
      <c r="O566" s="34"/>
    </row>
    <row r="567" spans="1:15" x14ac:dyDescent="0.25">
      <c r="A567" s="9"/>
      <c r="B567" s="24"/>
      <c r="C567" s="24"/>
      <c r="D567" s="24"/>
      <c r="E567" s="24"/>
      <c r="F567" s="24"/>
      <c r="G567" s="24"/>
      <c r="H567" s="24"/>
      <c r="I567" s="24"/>
      <c r="J567" s="24"/>
      <c r="K567" s="24"/>
      <c r="L567" s="24"/>
      <c r="M567" s="24"/>
      <c r="N567" s="24"/>
      <c r="O567" s="24"/>
    </row>
    <row r="568" spans="1:15" x14ac:dyDescent="0.25">
      <c r="A568" s="9"/>
      <c r="B568" s="9"/>
      <c r="C568" s="9"/>
      <c r="D568" s="9"/>
      <c r="E568" s="9"/>
      <c r="F568" s="9"/>
      <c r="G568" s="9"/>
      <c r="H568" s="9"/>
      <c r="I568" s="9"/>
      <c r="J568" s="9"/>
      <c r="K568" s="9"/>
      <c r="L568" s="9"/>
      <c r="M568" s="9"/>
      <c r="N568" s="9"/>
      <c r="O568" s="9"/>
    </row>
    <row r="569" spans="1:15" x14ac:dyDescent="0.25">
      <c r="A569" s="9"/>
      <c r="B569" s="9"/>
      <c r="C569" s="9"/>
      <c r="D569" s="9"/>
      <c r="E569" s="9"/>
      <c r="F569" s="9"/>
      <c r="G569" s="9"/>
      <c r="H569" s="9"/>
      <c r="I569" s="9"/>
      <c r="J569" s="9"/>
      <c r="K569" s="9"/>
      <c r="L569" s="9"/>
      <c r="M569" s="9"/>
      <c r="N569" s="9"/>
      <c r="O569" s="9"/>
    </row>
    <row r="570" spans="1:15" x14ac:dyDescent="0.25">
      <c r="A570" s="9"/>
      <c r="B570" s="9"/>
      <c r="C570" s="9"/>
      <c r="D570" s="9"/>
      <c r="E570" s="9"/>
      <c r="F570" s="9"/>
      <c r="G570" s="9"/>
      <c r="H570" s="9"/>
      <c r="I570" s="9"/>
      <c r="J570" s="9"/>
      <c r="K570" s="9"/>
      <c r="L570" s="9"/>
      <c r="M570" s="9"/>
      <c r="N570" s="9"/>
      <c r="O570" s="9"/>
    </row>
    <row r="571" spans="1:15" x14ac:dyDescent="0.25">
      <c r="A571" s="9"/>
      <c r="B571" s="9"/>
      <c r="C571" s="438"/>
      <c r="D571" s="438"/>
      <c r="E571" s="9"/>
      <c r="F571" s="9"/>
      <c r="G571" s="9"/>
      <c r="H571" s="9"/>
      <c r="I571" s="9"/>
      <c r="J571" s="9"/>
      <c r="K571" s="9"/>
      <c r="L571" s="9"/>
      <c r="M571" s="9"/>
      <c r="N571" s="9"/>
      <c r="O571" s="9"/>
    </row>
    <row r="572" spans="1:15" x14ac:dyDescent="0.25">
      <c r="A572" s="9"/>
      <c r="B572" s="9"/>
      <c r="C572" s="438"/>
      <c r="D572" s="438"/>
      <c r="E572" s="9"/>
      <c r="F572" s="9"/>
      <c r="G572" s="9"/>
      <c r="H572" s="9"/>
      <c r="I572" s="9"/>
      <c r="J572" s="9"/>
      <c r="K572" s="9"/>
      <c r="L572" s="9"/>
      <c r="M572" s="9"/>
      <c r="N572" s="9"/>
      <c r="O572" s="9"/>
    </row>
    <row r="573" spans="1:15" x14ac:dyDescent="0.25">
      <c r="A573" s="9"/>
      <c r="B573" s="9"/>
      <c r="C573" s="438"/>
      <c r="D573" s="438"/>
      <c r="E573" s="9"/>
      <c r="F573" s="9"/>
      <c r="G573" s="9"/>
      <c r="H573" s="9"/>
      <c r="I573" s="9"/>
      <c r="J573" s="9"/>
      <c r="K573" s="9"/>
      <c r="L573" s="9"/>
      <c r="M573" s="9"/>
      <c r="N573" s="9"/>
      <c r="O573" s="9"/>
    </row>
    <row r="574" spans="1:15" x14ac:dyDescent="0.25">
      <c r="A574" s="9"/>
      <c r="B574" s="9"/>
      <c r="C574" s="438"/>
      <c r="D574" s="438"/>
      <c r="E574" s="9"/>
      <c r="F574" s="9"/>
      <c r="G574" s="9"/>
      <c r="H574" s="9"/>
      <c r="I574" s="9"/>
      <c r="J574" s="9"/>
      <c r="K574" s="9"/>
      <c r="L574" s="9"/>
      <c r="M574" s="9"/>
      <c r="N574" s="9"/>
      <c r="O574" s="9"/>
    </row>
    <row r="575" spans="1:15" x14ac:dyDescent="0.25">
      <c r="A575" s="9"/>
      <c r="B575" s="9"/>
      <c r="C575" s="438"/>
      <c r="D575" s="438"/>
      <c r="E575" s="9"/>
      <c r="F575" s="9"/>
      <c r="G575" s="9"/>
      <c r="H575" s="9"/>
      <c r="I575" s="9"/>
      <c r="J575" s="9"/>
      <c r="K575" s="9"/>
      <c r="L575" s="9"/>
      <c r="M575" s="9"/>
      <c r="N575" s="9"/>
      <c r="O575" s="9"/>
    </row>
    <row r="576" spans="1:15" x14ac:dyDescent="0.25">
      <c r="A576" s="9"/>
      <c r="B576" s="9"/>
      <c r="C576" s="438"/>
      <c r="D576" s="438"/>
      <c r="E576" s="9"/>
      <c r="F576" s="9"/>
      <c r="G576" s="9"/>
      <c r="H576" s="9"/>
      <c r="I576" s="9"/>
      <c r="J576" s="9"/>
      <c r="K576" s="9"/>
      <c r="L576" s="9"/>
      <c r="M576" s="9"/>
      <c r="N576" s="9"/>
      <c r="O576" s="9"/>
    </row>
    <row r="577" spans="1:15" x14ac:dyDescent="0.25">
      <c r="A577" s="9"/>
      <c r="B577" s="9"/>
      <c r="C577" s="438"/>
      <c r="D577" s="438"/>
      <c r="E577" s="9"/>
      <c r="F577" s="9"/>
      <c r="G577" s="9"/>
      <c r="H577" s="9"/>
      <c r="I577" s="9"/>
      <c r="J577" s="9"/>
      <c r="K577" s="9"/>
      <c r="L577" s="9"/>
      <c r="M577" s="9"/>
      <c r="N577" s="9"/>
      <c r="O577" s="9"/>
    </row>
    <row r="578" spans="1:15" x14ac:dyDescent="0.25">
      <c r="A578" s="9"/>
      <c r="B578" s="9"/>
      <c r="C578" s="438"/>
      <c r="D578" s="438"/>
      <c r="E578" s="9"/>
      <c r="F578" s="9"/>
      <c r="G578" s="9"/>
      <c r="H578" s="9"/>
      <c r="I578" s="9"/>
      <c r="J578" s="9"/>
      <c r="K578" s="9"/>
      <c r="L578" s="9"/>
      <c r="M578" s="9"/>
      <c r="N578" s="9"/>
      <c r="O578" s="9"/>
    </row>
    <row r="579" spans="1:15" x14ac:dyDescent="0.25">
      <c r="A579" s="9"/>
      <c r="B579" s="9"/>
      <c r="C579" s="438"/>
      <c r="D579" s="438"/>
      <c r="E579" s="9"/>
      <c r="F579" s="9"/>
      <c r="G579" s="9"/>
      <c r="H579" s="9"/>
      <c r="I579" s="9"/>
      <c r="J579" s="9"/>
      <c r="K579" s="9"/>
      <c r="L579" s="9"/>
      <c r="M579" s="9"/>
      <c r="N579" s="9"/>
      <c r="O579" s="9"/>
    </row>
    <row r="580" spans="1:15" x14ac:dyDescent="0.25">
      <c r="A580" s="9"/>
      <c r="B580" s="9"/>
      <c r="C580" s="438"/>
      <c r="D580" s="438"/>
      <c r="E580" s="9"/>
      <c r="F580" s="9"/>
      <c r="G580" s="9"/>
      <c r="H580" s="9"/>
      <c r="I580" s="9"/>
      <c r="J580" s="9"/>
      <c r="K580" s="9"/>
      <c r="L580" s="9"/>
      <c r="M580" s="9"/>
      <c r="N580" s="9"/>
      <c r="O580" s="9"/>
    </row>
    <row r="581" spans="1:15" x14ac:dyDescent="0.25">
      <c r="A581" s="9"/>
      <c r="B581" s="9"/>
      <c r="C581" s="438"/>
      <c r="D581" s="438"/>
      <c r="E581" s="9"/>
      <c r="F581" s="9"/>
      <c r="G581" s="9"/>
      <c r="H581" s="9"/>
      <c r="I581" s="9"/>
      <c r="J581" s="9"/>
      <c r="K581" s="9"/>
      <c r="L581" s="9"/>
      <c r="M581" s="9"/>
      <c r="N581" s="9"/>
      <c r="O581" s="9"/>
    </row>
    <row r="582" spans="1:15" x14ac:dyDescent="0.25">
      <c r="A582" s="9"/>
      <c r="B582" s="9"/>
      <c r="C582" s="438"/>
      <c r="D582" s="438"/>
      <c r="E582" s="9"/>
      <c r="F582" s="9"/>
      <c r="G582" s="9"/>
      <c r="H582" s="9"/>
      <c r="I582" s="9"/>
      <c r="J582" s="9"/>
      <c r="K582" s="9"/>
      <c r="L582" s="9"/>
      <c r="M582" s="9"/>
      <c r="N582" s="9"/>
      <c r="O582" s="9"/>
    </row>
    <row r="583" spans="1:15" x14ac:dyDescent="0.25">
      <c r="A583" s="9"/>
      <c r="B583" s="9"/>
      <c r="C583" s="438"/>
      <c r="D583" s="438"/>
      <c r="E583" s="9"/>
      <c r="F583" s="9"/>
      <c r="G583" s="9"/>
      <c r="H583" s="9"/>
      <c r="I583" s="9"/>
      <c r="J583" s="9"/>
      <c r="K583" s="9"/>
      <c r="L583" s="9"/>
      <c r="M583" s="9"/>
      <c r="N583" s="9"/>
      <c r="O583" s="9"/>
    </row>
    <row r="584" spans="1:15" x14ac:dyDescent="0.25">
      <c r="A584" s="9"/>
      <c r="B584" s="9"/>
      <c r="C584" s="438"/>
      <c r="D584" s="438"/>
      <c r="E584" s="9"/>
      <c r="F584" s="9"/>
      <c r="G584" s="9"/>
      <c r="H584" s="9"/>
      <c r="I584" s="9"/>
      <c r="J584" s="9"/>
      <c r="K584" s="9"/>
      <c r="L584" s="9"/>
      <c r="M584" s="9"/>
      <c r="N584" s="9"/>
      <c r="O584" s="9"/>
    </row>
    <row r="585" spans="1:15" x14ac:dyDescent="0.25">
      <c r="A585" s="9"/>
      <c r="B585" s="9"/>
      <c r="C585" s="438"/>
      <c r="D585" s="438"/>
      <c r="E585" s="9"/>
      <c r="F585" s="9"/>
      <c r="G585" s="9"/>
      <c r="H585" s="9"/>
      <c r="I585" s="9"/>
      <c r="J585" s="9"/>
      <c r="K585" s="9"/>
      <c r="L585" s="9"/>
      <c r="M585" s="9"/>
      <c r="N585" s="9"/>
      <c r="O585" s="9"/>
    </row>
    <row r="586" spans="1:15" x14ac:dyDescent="0.25">
      <c r="A586" s="9"/>
      <c r="B586" s="9"/>
      <c r="C586" s="438"/>
      <c r="D586" s="438"/>
      <c r="E586" s="9"/>
      <c r="F586" s="9"/>
      <c r="G586" s="9"/>
      <c r="H586" s="9"/>
      <c r="I586" s="9"/>
      <c r="J586" s="9"/>
      <c r="K586" s="9"/>
      <c r="L586" s="9"/>
      <c r="M586" s="9"/>
      <c r="N586" s="9"/>
      <c r="O586" s="9"/>
    </row>
    <row r="587" spans="1:15" x14ac:dyDescent="0.25">
      <c r="A587" s="9"/>
      <c r="B587" s="9"/>
      <c r="C587" s="438"/>
      <c r="D587" s="438"/>
      <c r="E587" s="9"/>
      <c r="F587" s="9"/>
      <c r="G587" s="9"/>
      <c r="H587" s="9"/>
      <c r="I587" s="9"/>
      <c r="J587" s="9"/>
      <c r="K587" s="9"/>
      <c r="L587" s="9"/>
      <c r="M587" s="9"/>
      <c r="N587" s="9"/>
      <c r="O587" s="9"/>
    </row>
    <row r="588" spans="1:15" x14ac:dyDescent="0.25">
      <c r="A588" s="9"/>
      <c r="B588" s="9"/>
      <c r="C588" s="438"/>
      <c r="D588" s="438"/>
      <c r="E588" s="9"/>
      <c r="F588" s="9"/>
      <c r="G588" s="9"/>
      <c r="H588" s="9"/>
      <c r="I588" s="9"/>
      <c r="J588" s="9"/>
      <c r="K588" s="9"/>
      <c r="L588" s="9"/>
      <c r="M588" s="9"/>
      <c r="N588" s="9"/>
      <c r="O588" s="9"/>
    </row>
    <row r="589" spans="1:15" ht="15.75" thickBot="1" x14ac:dyDescent="0.3">
      <c r="A589" s="9"/>
      <c r="B589" s="9"/>
      <c r="C589" s="9"/>
      <c r="D589" s="9"/>
      <c r="E589" s="9"/>
      <c r="F589" s="9"/>
      <c r="G589" s="9"/>
      <c r="H589" s="9"/>
      <c r="I589" s="9"/>
      <c r="J589" s="9"/>
      <c r="K589" s="9"/>
      <c r="L589" s="9"/>
      <c r="M589" s="9"/>
      <c r="N589" s="9"/>
      <c r="O589" s="9"/>
    </row>
    <row r="590" spans="1:15" s="59" customFormat="1" ht="21" x14ac:dyDescent="0.35">
      <c r="B590" s="60"/>
      <c r="C590" s="61"/>
      <c r="D590" s="319"/>
      <c r="E590" s="320" t="s">
        <v>340</v>
      </c>
      <c r="F590" s="321"/>
      <c r="G590" s="321"/>
      <c r="H590" s="63"/>
      <c r="I590" s="63"/>
      <c r="J590" s="63"/>
      <c r="K590" s="63"/>
      <c r="L590" s="63"/>
      <c r="M590" s="63"/>
      <c r="N590" s="64"/>
      <c r="O590" s="65"/>
    </row>
    <row r="591" spans="1:15" s="84" customFormat="1" ht="33.75" customHeight="1" x14ac:dyDescent="0.55000000000000004">
      <c r="B591" s="81"/>
      <c r="C591" s="335" t="s">
        <v>143</v>
      </c>
      <c r="D591" s="356">
        <f>D546+1</f>
        <v>14</v>
      </c>
      <c r="E591" s="686"/>
      <c r="F591" s="686"/>
      <c r="G591" s="686"/>
      <c r="H591" s="686"/>
      <c r="I591" s="686"/>
      <c r="J591" s="686"/>
      <c r="K591" s="686"/>
      <c r="L591" s="686"/>
      <c r="M591" s="686"/>
      <c r="N591" s="85"/>
      <c r="O591" s="86"/>
    </row>
    <row r="592" spans="1:15" ht="7.5" customHeight="1" x14ac:dyDescent="0.25">
      <c r="B592" s="37"/>
      <c r="C592" s="24"/>
      <c r="D592" s="25"/>
      <c r="E592" s="26"/>
      <c r="F592" s="9"/>
      <c r="G592" s="9"/>
      <c r="H592" s="27"/>
      <c r="I592" s="9"/>
      <c r="J592" s="439"/>
      <c r="K592" s="439"/>
      <c r="L592" s="439"/>
      <c r="M592" s="439"/>
      <c r="N592" s="575"/>
      <c r="O592" s="9"/>
    </row>
    <row r="593" spans="2:15" s="318" customFormat="1" ht="48" customHeight="1" x14ac:dyDescent="0.2">
      <c r="B593" s="312"/>
      <c r="C593" s="226" t="s">
        <v>59</v>
      </c>
      <c r="D593" s="681" t="s">
        <v>61</v>
      </c>
      <c r="E593" s="681"/>
      <c r="F593" s="681"/>
      <c r="G593" s="209" t="s">
        <v>117</v>
      </c>
      <c r="H593" s="210" t="s">
        <v>48</v>
      </c>
      <c r="I593" s="210" t="s">
        <v>144</v>
      </c>
      <c r="J593" s="298" t="s">
        <v>19</v>
      </c>
      <c r="K593" s="313" t="s">
        <v>126</v>
      </c>
      <c r="L593" s="210" t="s">
        <v>32</v>
      </c>
      <c r="M593" s="210" t="s">
        <v>33</v>
      </c>
      <c r="N593" s="314"/>
      <c r="O593" s="315"/>
    </row>
    <row r="594" spans="2:15" s="59" customFormat="1" ht="17.100000000000001" customHeight="1" x14ac:dyDescent="0.35">
      <c r="B594" s="212" t="s">
        <v>24</v>
      </c>
      <c r="C594" s="324"/>
      <c r="D594" s="680"/>
      <c r="E594" s="680"/>
      <c r="F594" s="680"/>
      <c r="G594" s="331"/>
      <c r="H594" s="332"/>
      <c r="I594" s="333"/>
      <c r="J594" s="478" t="str">
        <f>IF((IF(ISNA(VLOOKUP(G594,Matériaux!C:G,4,FALSE)),"",VLOOKUP(G594,Matériaux!C:G,4,FALSE)))="mᶾ","mm",IF(ISNA(VLOOKUP(G594,Matériaux!C:G,4,FALSE)),"",VLOOKUP(G594,Matériaux!C:G,4,FALSE)))</f>
        <v/>
      </c>
      <c r="K594" s="479" t="str">
        <f>IF(ISNA(VLOOKUP(G594,Matériaux!C:G,5,FALSE)),"",VLOOKUP(G594,Matériaux!C:G,5,FALSE))</f>
        <v/>
      </c>
      <c r="L594" s="571" t="e">
        <f>IF(COUNTIF(J594,"mm"),IF(ISNA(VLOOKUP(G594,Matériaux!C:F,2,FALSE)*I594*(H594*10^-2)/1000),#N/A,VLOOKUP(G594,Matériaux!C:F,2,FALSE)*I594*(H594*10^-2)/1000),IF(ISNA(VLOOKUP(G594,Matériaux!C:F,2,FALSE)*I594*(H594*10^-2)),#N/A,VLOOKUP(G594,Matériaux!C:F,2,FALSE)*I594*(H594*10^-2)))</f>
        <v>#N/A</v>
      </c>
      <c r="M594" s="571" t="e">
        <f>IF(COUNTIF(J594,"mm"),IF(ISNA(VLOOKUP(G594,Matériaux!C:F,3,FALSE)*I594*(H594*10^-2)/1000),#N/A,VLOOKUP(G594,Matériaux!C:F,3,FALSE)*I594*(H594*10^-2)/1000),IF(ISNA(VLOOKUP(G594,Matériaux!C:F,3,FALSE)*I594*(H594*10^-2)),#N/A,VLOOKUP(G594,Matériaux!C:F,3,FALSE)*I594*(H594*10^-2)))</f>
        <v>#N/A</v>
      </c>
      <c r="N594" s="211"/>
      <c r="O594" s="67"/>
    </row>
    <row r="595" spans="2:15" s="59" customFormat="1" ht="17.100000000000001" customHeight="1" x14ac:dyDescent="0.35">
      <c r="B595" s="212" t="s">
        <v>25</v>
      </c>
      <c r="C595" s="324"/>
      <c r="D595" s="680"/>
      <c r="E595" s="680"/>
      <c r="F595" s="680"/>
      <c r="G595" s="331"/>
      <c r="H595" s="332"/>
      <c r="I595" s="333"/>
      <c r="J595" s="478" t="str">
        <f>IF((IF(ISNA(VLOOKUP(G595,Matériaux!C:G,4,FALSE)),"",VLOOKUP(G595,Matériaux!C:G,4,FALSE)))="mᶾ","mm",IF(ISNA(VLOOKUP(G595,Matériaux!C:G,4,FALSE)),"",VLOOKUP(G595,Matériaux!C:G,4,FALSE)))</f>
        <v/>
      </c>
      <c r="K595" s="479" t="str">
        <f>IF(ISNA(VLOOKUP(G595,Matériaux!C:G,5,FALSE)),"",VLOOKUP(G595,Matériaux!C:G,5,FALSE))</f>
        <v/>
      </c>
      <c r="L595" s="571" t="e">
        <f>IF(COUNTIF(J595,"mm"),IF(ISNA(VLOOKUP(G595,Matériaux!C:F,2,FALSE)*I595*(H595*10^-2)/1000),#N/A,VLOOKUP(G595,Matériaux!C:F,2,FALSE)*I595*(H595*10^-2)/1000),IF(ISNA(VLOOKUP(G595,Matériaux!C:F,2,FALSE)*I595*(H595*10^-2)),#N/A,VLOOKUP(G595,Matériaux!C:F,2,FALSE)*I595*(H595*10^-2)))</f>
        <v>#N/A</v>
      </c>
      <c r="M595" s="571" t="e">
        <f>IF(COUNTIF(J595,"mm"),IF(ISNA(VLOOKUP(G595,Matériaux!C:F,3,FALSE)*I595*(H595*10^-2)/1000),#N/A,VLOOKUP(G595,Matériaux!C:F,3,FALSE)*I595*(H595*10^-2)/1000),IF(ISNA(VLOOKUP(G595,Matériaux!C:F,3,FALSE)*I595*(H595*10^-2)),#N/A,VLOOKUP(G595,Matériaux!C:F,3,FALSE)*I595*(H595*10^-2)))</f>
        <v>#N/A</v>
      </c>
      <c r="N595" s="211"/>
      <c r="O595" s="67"/>
    </row>
    <row r="596" spans="2:15" s="59" customFormat="1" ht="17.100000000000001" customHeight="1" x14ac:dyDescent="0.35">
      <c r="B596" s="212" t="s">
        <v>26</v>
      </c>
      <c r="C596" s="324"/>
      <c r="D596" s="680"/>
      <c r="E596" s="680"/>
      <c r="F596" s="680"/>
      <c r="G596" s="331"/>
      <c r="H596" s="332"/>
      <c r="I596" s="333"/>
      <c r="J596" s="478" t="str">
        <f>IF((IF(ISNA(VLOOKUP(G596,Matériaux!C:G,4,FALSE)),"",VLOOKUP(G596,Matériaux!C:G,4,FALSE)))="mᶾ","mm",IF(ISNA(VLOOKUP(G596,Matériaux!C:G,4,FALSE)),"",VLOOKUP(G596,Matériaux!C:G,4,FALSE)))</f>
        <v/>
      </c>
      <c r="K596" s="479" t="str">
        <f>IF(ISNA(VLOOKUP(G596,Matériaux!C:G,5,FALSE)),"",VLOOKUP(G596,Matériaux!C:G,5,FALSE))</f>
        <v/>
      </c>
      <c r="L596" s="571" t="e">
        <f>IF(COUNTIF(J596,"mm"),IF(ISNA(VLOOKUP(G596,Matériaux!C:F,2,FALSE)*I596*(H596*10^-2)/1000),#N/A,VLOOKUP(G596,Matériaux!C:F,2,FALSE)*I596*(H596*10^-2)/1000),IF(ISNA(VLOOKUP(G596,Matériaux!C:F,2,FALSE)*I596*(H596*10^-2)),#N/A,VLOOKUP(G596,Matériaux!C:F,2,FALSE)*I596*(H596*10^-2)))</f>
        <v>#N/A</v>
      </c>
      <c r="M596" s="571" t="e">
        <f>IF(COUNTIF(J596,"mm"),IF(ISNA(VLOOKUP(G596,Matériaux!C:F,3,FALSE)*I596*(H596*10^-2)/1000),#N/A,VLOOKUP(G596,Matériaux!C:F,3,FALSE)*I596*(H596*10^-2)/1000),IF(ISNA(VLOOKUP(G596,Matériaux!C:F,3,FALSE)*I596*(H596*10^-2)),#N/A,VLOOKUP(G596,Matériaux!C:F,3,FALSE)*I596*(H596*10^-2)))</f>
        <v>#N/A</v>
      </c>
      <c r="N596" s="211"/>
      <c r="O596" s="67"/>
    </row>
    <row r="597" spans="2:15" s="59" customFormat="1" ht="17.100000000000001" customHeight="1" x14ac:dyDescent="0.35">
      <c r="B597" s="212" t="s">
        <v>27</v>
      </c>
      <c r="C597" s="324"/>
      <c r="D597" s="680"/>
      <c r="E597" s="680"/>
      <c r="F597" s="680"/>
      <c r="G597" s="331"/>
      <c r="H597" s="332"/>
      <c r="I597" s="333"/>
      <c r="J597" s="478" t="str">
        <f>IF((IF(ISNA(VLOOKUP(G597,Matériaux!C:G,4,FALSE)),"",VLOOKUP(G597,Matériaux!C:G,4,FALSE)))="mᶾ","mm",IF(ISNA(VLOOKUP(G597,Matériaux!C:G,4,FALSE)),"",VLOOKUP(G597,Matériaux!C:G,4,FALSE)))</f>
        <v/>
      </c>
      <c r="K597" s="479" t="str">
        <f>IF(ISNA(VLOOKUP(G597,Matériaux!C:G,5,FALSE)),"",VLOOKUP(G597,Matériaux!C:G,5,FALSE))</f>
        <v/>
      </c>
      <c r="L597" s="571" t="e">
        <f>IF(COUNTIF(J597,"mm"),IF(ISNA(VLOOKUP(G597,Matériaux!C:F,2,FALSE)*I597*(H597*10^-2)/1000),#N/A,VLOOKUP(G597,Matériaux!C:F,2,FALSE)*I597*(H597*10^-2)/1000),IF(ISNA(VLOOKUP(G597,Matériaux!C:F,2,FALSE)*I597*(H597*10^-2)),#N/A,VLOOKUP(G597,Matériaux!C:F,2,FALSE)*I597*(H597*10^-2)))</f>
        <v>#N/A</v>
      </c>
      <c r="M597" s="571" t="e">
        <f>IF(COUNTIF(J597,"mm"),IF(ISNA(VLOOKUP(G597,Matériaux!C:F,3,FALSE)*I597*(H597*10^-2)/1000),#N/A,VLOOKUP(G597,Matériaux!C:F,3,FALSE)*I597*(H597*10^-2)/1000),IF(ISNA(VLOOKUP(G597,Matériaux!C:F,3,FALSE)*I597*(H597*10^-2)),#N/A,VLOOKUP(G597,Matériaux!C:F,3,FALSE)*I597*(H597*10^-2)))</f>
        <v>#N/A</v>
      </c>
      <c r="N597" s="211"/>
      <c r="O597" s="67"/>
    </row>
    <row r="598" spans="2:15" s="59" customFormat="1" ht="17.100000000000001" customHeight="1" x14ac:dyDescent="0.35">
      <c r="B598" s="212" t="s">
        <v>28</v>
      </c>
      <c r="C598" s="324"/>
      <c r="D598" s="680"/>
      <c r="E598" s="680"/>
      <c r="F598" s="680"/>
      <c r="G598" s="331"/>
      <c r="H598" s="332"/>
      <c r="I598" s="333"/>
      <c r="J598" s="478" t="str">
        <f>IF((IF(ISNA(VLOOKUP(G598,Matériaux!C:G,4,FALSE)),"",VLOOKUP(G598,Matériaux!C:G,4,FALSE)))="mᶾ","mm",IF(ISNA(VLOOKUP(G598,Matériaux!C:G,4,FALSE)),"",VLOOKUP(G598,Matériaux!C:G,4,FALSE)))</f>
        <v/>
      </c>
      <c r="K598" s="479" t="str">
        <f>IF(ISNA(VLOOKUP(G598,Matériaux!C:G,5,FALSE)),"",VLOOKUP(G598,Matériaux!C:G,5,FALSE))</f>
        <v/>
      </c>
      <c r="L598" s="571" t="e">
        <f>IF(COUNTIF(J598,"mm"),IF(ISNA(VLOOKUP(G598,Matériaux!C:F,2,FALSE)*I598*(H598*10^-2)/1000),#N/A,VLOOKUP(G598,Matériaux!C:F,2,FALSE)*I598*(H598*10^-2)/1000),IF(ISNA(VLOOKUP(G598,Matériaux!C:F,2,FALSE)*I598*(H598*10^-2)),#N/A,VLOOKUP(G598,Matériaux!C:F,2,FALSE)*I598*(H598*10^-2)))</f>
        <v>#N/A</v>
      </c>
      <c r="M598" s="571" t="e">
        <f>IF(COUNTIF(J598,"mm"),IF(ISNA(VLOOKUP(G598,Matériaux!C:F,3,FALSE)*I598*(H598*10^-2)/1000),#N/A,VLOOKUP(G598,Matériaux!C:F,3,FALSE)*I598*(H598*10^-2)/1000),IF(ISNA(VLOOKUP(G598,Matériaux!C:F,3,FALSE)*I598*(H598*10^-2)),#N/A,VLOOKUP(G598,Matériaux!C:F,3,FALSE)*I598*(H598*10^-2)))</f>
        <v>#N/A</v>
      </c>
      <c r="N598" s="211"/>
      <c r="O598" s="67"/>
    </row>
    <row r="599" spans="2:15" s="59" customFormat="1" ht="17.100000000000001" customHeight="1" x14ac:dyDescent="0.35">
      <c r="B599" s="212" t="s">
        <v>29</v>
      </c>
      <c r="C599" s="324"/>
      <c r="D599" s="680"/>
      <c r="E599" s="680"/>
      <c r="F599" s="680"/>
      <c r="G599" s="331"/>
      <c r="H599" s="332"/>
      <c r="I599" s="333"/>
      <c r="J599" s="478" t="str">
        <f>IF((IF(ISNA(VLOOKUP(G599,Matériaux!C:G,4,FALSE)),"",VLOOKUP(G599,Matériaux!C:G,4,FALSE)))="mᶾ","mm",IF(ISNA(VLOOKUP(G599,Matériaux!C:G,4,FALSE)),"",VLOOKUP(G599,Matériaux!C:G,4,FALSE)))</f>
        <v/>
      </c>
      <c r="K599" s="479" t="str">
        <f>IF(ISNA(VLOOKUP(G599,Matériaux!C:G,5,FALSE)),"",VLOOKUP(G599,Matériaux!C:G,5,FALSE))</f>
        <v/>
      </c>
      <c r="L599" s="571" t="e">
        <f>IF(COUNTIF(J599,"mm"),IF(ISNA(VLOOKUP(G599,Matériaux!C:F,2,FALSE)*I599*(H599*10^-2)/1000),#N/A,VLOOKUP(G599,Matériaux!C:F,2,FALSE)*I599*(H599*10^-2)/1000),IF(ISNA(VLOOKUP(G599,Matériaux!C:F,2,FALSE)*I599*(H599*10^-2)),#N/A,VLOOKUP(G599,Matériaux!C:F,2,FALSE)*I599*(H599*10^-2)))</f>
        <v>#N/A</v>
      </c>
      <c r="M599" s="571" t="e">
        <f>IF(COUNTIF(J599,"mm"),IF(ISNA(VLOOKUP(G599,Matériaux!C:F,3,FALSE)*I599*(H599*10^-2)/1000),#N/A,VLOOKUP(G599,Matériaux!C:F,3,FALSE)*I599*(H599*10^-2)/1000),IF(ISNA(VLOOKUP(G599,Matériaux!C:F,3,FALSE)*I599*(H599*10^-2)),#N/A,VLOOKUP(G599,Matériaux!C:F,3,FALSE)*I599*(H599*10^-2)))</f>
        <v>#N/A</v>
      </c>
      <c r="N599" s="211"/>
      <c r="O599" s="67"/>
    </row>
    <row r="600" spans="2:15" s="59" customFormat="1" ht="17.100000000000001" customHeight="1" x14ac:dyDescent="0.35">
      <c r="B600" s="212" t="s">
        <v>30</v>
      </c>
      <c r="C600" s="324"/>
      <c r="D600" s="680"/>
      <c r="E600" s="680"/>
      <c r="F600" s="680"/>
      <c r="G600" s="331"/>
      <c r="H600" s="332"/>
      <c r="I600" s="333"/>
      <c r="J600" s="478" t="str">
        <f>IF((IF(ISNA(VLOOKUP(G600,Matériaux!C:G,4,FALSE)),"",VLOOKUP(G600,Matériaux!C:G,4,FALSE)))="mᶾ","mm",IF(ISNA(VLOOKUP(G600,Matériaux!C:G,4,FALSE)),"",VLOOKUP(G600,Matériaux!C:G,4,FALSE)))</f>
        <v/>
      </c>
      <c r="K600" s="479" t="str">
        <f>IF(ISNA(VLOOKUP(G600,Matériaux!C:G,5,FALSE)),"",VLOOKUP(G600,Matériaux!C:G,5,FALSE))</f>
        <v/>
      </c>
      <c r="L600" s="571" t="e">
        <f>IF(COUNTIF(J600,"mm"),IF(ISNA(VLOOKUP(G600,Matériaux!C:F,2,FALSE)*I600*(H600*10^-2)/1000),#N/A,VLOOKUP(G600,Matériaux!C:F,2,FALSE)*I600*(H600*10^-2)/1000),IF(ISNA(VLOOKUP(G600,Matériaux!C:F,2,FALSE)*I600*(H600*10^-2)),#N/A,VLOOKUP(G600,Matériaux!C:F,2,FALSE)*I600*(H600*10^-2)))</f>
        <v>#N/A</v>
      </c>
      <c r="M600" s="571" t="e">
        <f>IF(COUNTIF(J600,"mm"),IF(ISNA(VLOOKUP(G600,Matériaux!C:F,3,FALSE)*I600*(H600*10^-2)/1000),#N/A,VLOOKUP(G600,Matériaux!C:F,3,FALSE)*I600*(H600*10^-2)/1000),IF(ISNA(VLOOKUP(G600,Matériaux!C:F,3,FALSE)*I600*(H600*10^-2)),#N/A,VLOOKUP(G600,Matériaux!C:F,3,FALSE)*I600*(H600*10^-2)))</f>
        <v>#N/A</v>
      </c>
      <c r="N600" s="211"/>
      <c r="O600" s="67"/>
    </row>
    <row r="601" spans="2:15" s="59" customFormat="1" ht="17.100000000000001" customHeight="1" x14ac:dyDescent="0.35">
      <c r="B601" s="212" t="s">
        <v>31</v>
      </c>
      <c r="C601" s="324"/>
      <c r="D601" s="680"/>
      <c r="E601" s="680"/>
      <c r="F601" s="680"/>
      <c r="G601" s="331"/>
      <c r="H601" s="332"/>
      <c r="I601" s="333"/>
      <c r="J601" s="478" t="str">
        <f>IF((IF(ISNA(VLOOKUP(G601,Matériaux!C:G,4,FALSE)),"",VLOOKUP(G601,Matériaux!C:G,4,FALSE)))="mᶾ","mm",IF(ISNA(VLOOKUP(G601,Matériaux!C:G,4,FALSE)),"",VLOOKUP(G601,Matériaux!C:G,4,FALSE)))</f>
        <v/>
      </c>
      <c r="K601" s="479" t="str">
        <f>IF(ISNA(VLOOKUP(G601,Matériaux!C:G,5,FALSE)),"",VLOOKUP(G601,Matériaux!C:G,5,FALSE))</f>
        <v/>
      </c>
      <c r="L601" s="571" t="e">
        <f>IF(COUNTIF(J601,"mm"),IF(ISNA(VLOOKUP(G601,Matériaux!C:F,2,FALSE)*I601*(H601*10^-2)/1000),#N/A,VLOOKUP(G601,Matériaux!C:F,2,FALSE)*I601*(H601*10^-2)/1000),IF(ISNA(VLOOKUP(G601,Matériaux!C:F,2,FALSE)*I601*(H601*10^-2)),#N/A,VLOOKUP(G601,Matériaux!C:F,2,FALSE)*I601*(H601*10^-2)))</f>
        <v>#N/A</v>
      </c>
      <c r="M601" s="571" t="e">
        <f>IF(COUNTIF(J601,"mm"),IF(ISNA(VLOOKUP(G601,Matériaux!C:F,3,FALSE)*I601*(H601*10^-2)/1000),#N/A,VLOOKUP(G601,Matériaux!C:F,3,FALSE)*I601*(H601*10^-2)/1000),IF(ISNA(VLOOKUP(G601,Matériaux!C:F,3,FALSE)*I601*(H601*10^-2)),#N/A,VLOOKUP(G601,Matériaux!C:F,3,FALSE)*I601*(H601*10^-2)))</f>
        <v>#N/A</v>
      </c>
      <c r="N601" s="211"/>
      <c r="O601" s="67"/>
    </row>
    <row r="602" spans="2:15" s="59" customFormat="1" ht="17.100000000000001" customHeight="1" x14ac:dyDescent="0.35">
      <c r="B602" s="212" t="s">
        <v>58</v>
      </c>
      <c r="C602" s="324"/>
      <c r="D602" s="680"/>
      <c r="E602" s="680"/>
      <c r="F602" s="680"/>
      <c r="G602" s="480"/>
      <c r="H602" s="332"/>
      <c r="I602" s="333"/>
      <c r="J602" s="478" t="str">
        <f>IF((IF(ISNA(VLOOKUP(G602,Matériaux!C:G,4,FALSE)),"",VLOOKUP(G602,Matériaux!C:G,4,FALSE)))="mᶾ","mm",IF(ISNA(VLOOKUP(G602,Matériaux!C:G,4,FALSE)),"",VLOOKUP(G602,Matériaux!C:G,4,FALSE)))</f>
        <v/>
      </c>
      <c r="K602" s="479" t="str">
        <f>IF(ISNA(VLOOKUP(G602,Matériaux!C:G,5,FALSE)),"",VLOOKUP(G602,Matériaux!C:G,5,FALSE))</f>
        <v/>
      </c>
      <c r="L602" s="571" t="e">
        <f>IF(COUNTIF(J602,"mm"),IF(ISNA(VLOOKUP(G602,Matériaux!C:F,2,FALSE)*I602*(H602*10^-2)/1000),#N/A,VLOOKUP(G602,Matériaux!C:F,2,FALSE)*I602*(H602*10^-2)/1000),IF(ISNA(VLOOKUP(G602,Matériaux!C:F,2,FALSE)*I602*(H602*10^-2)),#N/A,VLOOKUP(G602,Matériaux!C:F,2,FALSE)*I602*(H602*10^-2)))</f>
        <v>#N/A</v>
      </c>
      <c r="M602" s="571" t="e">
        <f>IF(COUNTIF(J602,"mm"),IF(ISNA(VLOOKUP(G602,Matériaux!C:F,3,FALSE)*I602*(H602*10^-2)/1000),#N/A,VLOOKUP(G602,Matériaux!C:F,3,FALSE)*I602*(H602*10^-2)/1000),IF(ISNA(VLOOKUP(G602,Matériaux!C:F,3,FALSE)*I602*(H602*10^-2)),#N/A,VLOOKUP(G602,Matériaux!C:F,3,FALSE)*I602*(H602*10^-2)))</f>
        <v>#N/A</v>
      </c>
      <c r="N602" s="211"/>
      <c r="O602" s="67"/>
    </row>
    <row r="603" spans="2:15" s="59" customFormat="1" ht="17.100000000000001" customHeight="1" x14ac:dyDescent="0.35">
      <c r="B603" s="212" t="s">
        <v>62</v>
      </c>
      <c r="C603" s="324"/>
      <c r="D603" s="682"/>
      <c r="E603" s="683"/>
      <c r="F603" s="684"/>
      <c r="G603" s="331"/>
      <c r="H603" s="332"/>
      <c r="I603" s="333"/>
      <c r="J603" s="478" t="str">
        <f>IF((IF(ISNA(VLOOKUP(G603,Matériaux!C:G,4,FALSE)),"",VLOOKUP(G603,Matériaux!C:G,4,FALSE)))="mᶾ","mm",IF(ISNA(VLOOKUP(G603,Matériaux!C:G,4,FALSE)),"",VLOOKUP(G603,Matériaux!C:G,4,FALSE)))</f>
        <v/>
      </c>
      <c r="K603" s="479" t="str">
        <f>IF(ISNA(VLOOKUP(G603,Matériaux!C:G,5,FALSE)),"",VLOOKUP(G603,Matériaux!C:G,5,FALSE))</f>
        <v/>
      </c>
      <c r="L603" s="571" t="e">
        <f>IF(COUNTIF(J603,"mm"),IF(ISNA(VLOOKUP(G603,Matériaux!C:F,2,FALSE)*I603*(H603*10^-2)/1000),#N/A,VLOOKUP(G603,Matériaux!C:F,2,FALSE)*I603*(H603*10^-2)/1000),IF(ISNA(VLOOKUP(G603,Matériaux!C:F,2,FALSE)*I603*(H603*10^-2)),#N/A,VLOOKUP(G603,Matériaux!C:F,2,FALSE)*I603*(H603*10^-2)))</f>
        <v>#N/A</v>
      </c>
      <c r="M603" s="571" t="e">
        <f>IF(COUNTIF(J603,"mm"),IF(ISNA(VLOOKUP(G603,Matériaux!C:F,3,FALSE)*I603*(H603*10^-2)/1000),#N/A,VLOOKUP(G603,Matériaux!C:F,3,FALSE)*I603*(H603*10^-2)/1000),IF(ISNA(VLOOKUP(G603,Matériaux!C:F,3,FALSE)*I603*(H603*10^-2)),#N/A,VLOOKUP(G603,Matériaux!C:F,3,FALSE)*I603*(H603*10^-2)))</f>
        <v>#N/A</v>
      </c>
      <c r="N603" s="211"/>
      <c r="O603" s="67"/>
    </row>
    <row r="604" spans="2:15" s="59" customFormat="1" ht="17.100000000000001" customHeight="1" x14ac:dyDescent="0.35">
      <c r="B604" s="212" t="s">
        <v>63</v>
      </c>
      <c r="C604" s="324"/>
      <c r="D604" s="682"/>
      <c r="E604" s="683"/>
      <c r="F604" s="684"/>
      <c r="G604" s="331"/>
      <c r="H604" s="332"/>
      <c r="I604" s="333"/>
      <c r="J604" s="478" t="str">
        <f>IF((IF(ISNA(VLOOKUP(G604,Matériaux!C:G,4,FALSE)),"",VLOOKUP(G604,Matériaux!C:G,4,FALSE)))="mᶾ","mm",IF(ISNA(VLOOKUP(G604,Matériaux!C:G,4,FALSE)),"",VLOOKUP(G604,Matériaux!C:G,4,FALSE)))</f>
        <v/>
      </c>
      <c r="K604" s="479" t="str">
        <f>IF(ISNA(VLOOKUP(G604,Matériaux!C:G,5,FALSE)),"",VLOOKUP(G604,Matériaux!C:G,5,FALSE))</f>
        <v/>
      </c>
      <c r="L604" s="571" t="e">
        <f>IF(COUNTIF(J604,"mm"),IF(ISNA(VLOOKUP(G604,Matériaux!C:F,2,FALSE)*I604*(H604*10^-2)/1000),#N/A,VLOOKUP(G604,Matériaux!C:F,2,FALSE)*I604*(H604*10^-2)/1000),IF(ISNA(VLOOKUP(G604,Matériaux!C:F,2,FALSE)*I604*(H604*10^-2)),#N/A,VLOOKUP(G604,Matériaux!C:F,2,FALSE)*I604*(H604*10^-2)))</f>
        <v>#N/A</v>
      </c>
      <c r="M604" s="571" t="e">
        <f>IF(COUNTIF(J604,"mm"),IF(ISNA(VLOOKUP(G604,Matériaux!C:F,3,FALSE)*I604*(H604*10^-2)/1000),#N/A,VLOOKUP(G604,Matériaux!C:F,3,FALSE)*I604*(H604*10^-2)/1000),IF(ISNA(VLOOKUP(G604,Matériaux!C:F,3,FALSE)*I604*(H604*10^-2)),#N/A,VLOOKUP(G604,Matériaux!C:F,3,FALSE)*I604*(H604*10^-2)))</f>
        <v>#N/A</v>
      </c>
      <c r="N604" s="211"/>
      <c r="O604" s="67"/>
    </row>
    <row r="605" spans="2:15" s="59" customFormat="1" ht="17.100000000000001" customHeight="1" x14ac:dyDescent="0.35">
      <c r="B605" s="212" t="s">
        <v>336</v>
      </c>
      <c r="C605" s="324"/>
      <c r="D605" s="682"/>
      <c r="E605" s="683"/>
      <c r="F605" s="684"/>
      <c r="G605" s="331"/>
      <c r="H605" s="332"/>
      <c r="I605" s="333"/>
      <c r="J605" s="478" t="str">
        <f>IF((IF(ISNA(VLOOKUP(G605,Matériaux!C:G,4,FALSE)),"",VLOOKUP(G605,Matériaux!C:G,4,FALSE)))="mᶾ","mm",IF(ISNA(VLOOKUP(G605,Matériaux!C:G,4,FALSE)),"",VLOOKUP(G605,Matériaux!C:G,4,FALSE)))</f>
        <v/>
      </c>
      <c r="K605" s="479" t="str">
        <f>IF(ISNA(VLOOKUP(G605,Matériaux!C:G,5,FALSE)),"",VLOOKUP(G605,Matériaux!C:G,5,FALSE))</f>
        <v/>
      </c>
      <c r="L605" s="571" t="e">
        <f>IF(COUNTIF(J605,"mm"),IF(ISNA(VLOOKUP(G605,Matériaux!C:F,2,FALSE)*I605*(H605*10^-2)/1000),#N/A,VLOOKUP(G605,Matériaux!C:F,2,FALSE)*I605*(H605*10^-2)/1000),IF(ISNA(VLOOKUP(G605,Matériaux!C:F,2,FALSE)*I605*(H605*10^-2)),#N/A,VLOOKUP(G605,Matériaux!C:F,2,FALSE)*I605*(H605*10^-2)))</f>
        <v>#N/A</v>
      </c>
      <c r="M605" s="571" t="e">
        <f>IF(COUNTIF(J605,"mm"),IF(ISNA(VLOOKUP(G605,Matériaux!C:F,3,FALSE)*I605*(H605*10^-2)/1000),#N/A,VLOOKUP(G605,Matériaux!C:F,3,FALSE)*I605*(H605*10^-2)/1000),IF(ISNA(VLOOKUP(G605,Matériaux!C:F,3,FALSE)*I605*(H605*10^-2)),#N/A,VLOOKUP(G605,Matériaux!C:F,3,FALSE)*I605*(H605*10^-2)))</f>
        <v>#N/A</v>
      </c>
      <c r="N605" s="211"/>
      <c r="O605" s="67"/>
    </row>
    <row r="606" spans="2:15" s="59" customFormat="1" ht="17.100000000000001" customHeight="1" x14ac:dyDescent="0.35">
      <c r="B606" s="212" t="s">
        <v>337</v>
      </c>
      <c r="C606" s="324"/>
      <c r="D606" s="685"/>
      <c r="E606" s="685"/>
      <c r="F606" s="685"/>
      <c r="G606" s="331"/>
      <c r="H606" s="332"/>
      <c r="I606" s="333"/>
      <c r="J606" s="478" t="str">
        <f>IF((IF(ISNA(VLOOKUP(G606,Matériaux!C:G,4,FALSE)),"",VLOOKUP(G606,Matériaux!C:G,4,FALSE)))="mᶾ","mm",IF(ISNA(VLOOKUP(G606,Matériaux!C:G,4,FALSE)),"",VLOOKUP(G606,Matériaux!C:G,4,FALSE)))</f>
        <v/>
      </c>
      <c r="K606" s="479" t="str">
        <f>IF(ISNA(VLOOKUP(G606,Matériaux!C:G,5,FALSE)),"",VLOOKUP(G606,Matériaux!C:G,5,FALSE))</f>
        <v/>
      </c>
      <c r="L606" s="571" t="e">
        <f>IF(COUNTIF(J606,"mm"),IF(ISNA(VLOOKUP(G606,Matériaux!C:F,2,FALSE)*I606*(H606*10^-2)/1000),#N/A,VLOOKUP(G606,Matériaux!C:F,2,FALSE)*I606*(H606*10^-2)/1000),IF(ISNA(VLOOKUP(G606,Matériaux!C:F,2,FALSE)*I606*(H606*10^-2)),#N/A,VLOOKUP(G606,Matériaux!C:F,2,FALSE)*I606*(H606*10^-2)))</f>
        <v>#N/A</v>
      </c>
      <c r="M606" s="571" t="e">
        <f>IF(COUNTIF(J606,"mm"),IF(ISNA(VLOOKUP(G606,Matériaux!C:F,3,FALSE)*I606*(H606*10^-2)/1000),#N/A,VLOOKUP(G606,Matériaux!C:F,3,FALSE)*I606*(H606*10^-2)/1000),IF(ISNA(VLOOKUP(G606,Matériaux!C:F,3,FALSE)*I606*(H606*10^-2)),#N/A,VLOOKUP(G606,Matériaux!C:F,3,FALSE)*I606*(H606*10^-2)))</f>
        <v>#N/A</v>
      </c>
      <c r="N606" s="211"/>
      <c r="O606" s="67"/>
    </row>
    <row r="607" spans="2:15" s="59" customFormat="1" ht="17.100000000000001" customHeight="1" x14ac:dyDescent="0.35">
      <c r="B607" s="212" t="s">
        <v>338</v>
      </c>
      <c r="C607" s="324"/>
      <c r="D607" s="682"/>
      <c r="E607" s="683"/>
      <c r="F607" s="684"/>
      <c r="G607" s="331"/>
      <c r="H607" s="332"/>
      <c r="I607" s="333"/>
      <c r="J607" s="478" t="str">
        <f>IF((IF(ISNA(VLOOKUP(G607,Matériaux!C:G,4,FALSE)),"",VLOOKUP(G607,Matériaux!C:G,4,FALSE)))="mᶾ","mm",IF(ISNA(VLOOKUP(G607,Matériaux!C:G,4,FALSE)),"",VLOOKUP(G607,Matériaux!C:G,4,FALSE)))</f>
        <v/>
      </c>
      <c r="K607" s="479" t="str">
        <f>IF(ISNA(VLOOKUP(G607,Matériaux!C:G,5,FALSE)),"",VLOOKUP(G607,Matériaux!C:G,5,FALSE))</f>
        <v/>
      </c>
      <c r="L607" s="571" t="e">
        <f>IF(COUNTIF(J607,"mm"),IF(ISNA(VLOOKUP(G607,Matériaux!C:F,2,FALSE)*I607*(H607*10^-2)/1000),#N/A,VLOOKUP(G607,Matériaux!C:F,2,FALSE)*I607*(H607*10^-2)/1000),IF(ISNA(VLOOKUP(G607,Matériaux!C:F,2,FALSE)*I607*(H607*10^-2)),#N/A,VLOOKUP(G607,Matériaux!C:F,2,FALSE)*I607*(H607*10^-2)))</f>
        <v>#N/A</v>
      </c>
      <c r="M607" s="571" t="e">
        <f>IF(COUNTIF(J607,"mm"),IF(ISNA(VLOOKUP(G607,Matériaux!C:F,3,FALSE)*I607*(H607*10^-2)/1000),#N/A,VLOOKUP(G607,Matériaux!C:F,3,FALSE)*I607*(H607*10^-2)/1000),IF(ISNA(VLOOKUP(G607,Matériaux!C:F,3,FALSE)*I607*(H607*10^-2)),#N/A,VLOOKUP(G607,Matériaux!C:F,3,FALSE)*I607*(H607*10^-2)))</f>
        <v>#N/A</v>
      </c>
      <c r="N607" s="211"/>
      <c r="O607" s="67"/>
    </row>
    <row r="608" spans="2:15" s="59" customFormat="1" ht="17.100000000000001" customHeight="1" x14ac:dyDescent="0.35">
      <c r="B608" s="212" t="s">
        <v>339</v>
      </c>
      <c r="C608" s="324"/>
      <c r="D608" s="685"/>
      <c r="E608" s="685"/>
      <c r="F608" s="685"/>
      <c r="G608" s="331" t="s">
        <v>139</v>
      </c>
      <c r="H608" s="332"/>
      <c r="I608" s="333"/>
      <c r="J608" s="478" t="str">
        <f>IF((IF(ISNA(VLOOKUP(G608,Matériaux!C:G,4,FALSE)),"",VLOOKUP(G608,Matériaux!C:G,4,FALSE)))="mᶾ","mm",IF(ISNA(VLOOKUP(G608,Matériaux!C:G,4,FALSE)),"",VLOOKUP(G608,Matériaux!C:G,4,FALSE)))</f>
        <v/>
      </c>
      <c r="K608" s="479" t="str">
        <f>IF(ISNA(VLOOKUP(G608,Matériaux!C:G,5,FALSE)),"",VLOOKUP(G608,Matériaux!C:G,5,FALSE))</f>
        <v/>
      </c>
      <c r="L608" s="571" t="e">
        <f>IF(COUNTIF(J608,"mm"),IF(ISNA(VLOOKUP(G608,Matériaux!C:F,2,FALSE)*I608*(H608*10^-2)/1000),#N/A,VLOOKUP(G608,Matériaux!C:F,2,FALSE)*I608*(H608*10^-2)/1000),IF(ISNA(VLOOKUP(G608,Matériaux!C:F,2,FALSE)*I608*(H608*10^-2)),#N/A,VLOOKUP(G608,Matériaux!C:F,2,FALSE)*I608*(H608*10^-2)))</f>
        <v>#N/A</v>
      </c>
      <c r="M608" s="571" t="e">
        <f>IF(COUNTIF(J608,"mm"),IF(ISNA(VLOOKUP(G608,Matériaux!C:F,3,FALSE)*I608*(H608*10^-2)/1000),#N/A,VLOOKUP(G608,Matériaux!C:F,3,FALSE)*I608*(H608*10^-2)/1000),IF(ISNA(VLOOKUP(G608,Matériaux!C:F,3,FALSE)*I608*(H608*10^-2)),#N/A,VLOOKUP(G608,Matériaux!C:F,3,FALSE)*I608*(H608*10^-2)))</f>
        <v>#N/A</v>
      </c>
      <c r="N608" s="211"/>
      <c r="O608" s="67"/>
    </row>
    <row r="609" spans="1:15" s="59" customFormat="1" ht="21.75" thickBot="1" x14ac:dyDescent="0.4">
      <c r="B609" s="207"/>
      <c r="C609" s="208"/>
      <c r="D609" s="213"/>
      <c r="E609" s="208"/>
      <c r="F609" s="208"/>
      <c r="G609" s="214"/>
      <c r="H609" s="215"/>
      <c r="I609" s="216"/>
      <c r="J609" s="214"/>
      <c r="K609" s="214"/>
      <c r="L609" s="217" t="s">
        <v>146</v>
      </c>
      <c r="M609" s="218" t="s">
        <v>147</v>
      </c>
      <c r="N609" s="211"/>
      <c r="O609" s="67"/>
    </row>
    <row r="610" spans="1:15" s="59" customFormat="1" ht="22.5" thickTop="1" thickBot="1" x14ac:dyDescent="0.4">
      <c r="B610" s="207"/>
      <c r="C610" s="208"/>
      <c r="D610" s="213"/>
      <c r="E610" s="213"/>
      <c r="F610" s="213"/>
      <c r="G610" s="213"/>
      <c r="H610" s="219"/>
      <c r="I610" s="219"/>
      <c r="J610" s="213"/>
      <c r="K610" s="213"/>
      <c r="L610" s="572">
        <f>IF(ISNA(SUMIF(L594:L608,"&lt;&gt;#N/A")),"",SUMIF(L594:L608,"&lt;&gt;#N/A"))</f>
        <v>0</v>
      </c>
      <c r="M610" s="573">
        <f>IF(ISNA(SUMIF(M594:M608,"&lt;&gt;#N/A")),"",SUMIF(M594:M608,"&lt;&gt;#N/A"))</f>
        <v>0</v>
      </c>
      <c r="N610" s="211"/>
      <c r="O610" s="67"/>
    </row>
    <row r="611" spans="1:15" ht="12" customHeight="1" thickTop="1" thickBot="1" x14ac:dyDescent="0.3">
      <c r="B611" s="220"/>
      <c r="C611" s="221"/>
      <c r="D611" s="222"/>
      <c r="E611" s="222"/>
      <c r="F611" s="222"/>
      <c r="G611" s="222"/>
      <c r="H611" s="223"/>
      <c r="I611" s="223"/>
      <c r="J611" s="222"/>
      <c r="K611" s="222"/>
      <c r="L611" s="574">
        <f>IF(ISNA(SUMIF(L594:L608,"&lt;&gt;#N/A")),"",SUMIF(L594:L608,"&lt;&gt;#N/A"))</f>
        <v>0</v>
      </c>
      <c r="M611" s="574">
        <f>IF(ISNA(SUMIF(M594:M608,"&lt;&gt;#N/A")),"",SUMIF(M594:M608,"&lt;&gt;#N/A"))</f>
        <v>0</v>
      </c>
      <c r="N611" s="224"/>
      <c r="O611" s="34"/>
    </row>
    <row r="612" spans="1:15" x14ac:dyDescent="0.25">
      <c r="A612" s="9"/>
      <c r="B612" s="24"/>
      <c r="C612" s="24"/>
      <c r="D612" s="24"/>
      <c r="E612" s="24"/>
      <c r="F612" s="24"/>
      <c r="G612" s="24"/>
      <c r="H612" s="24"/>
      <c r="I612" s="24"/>
      <c r="J612" s="24"/>
      <c r="K612" s="24"/>
      <c r="L612" s="24"/>
      <c r="M612" s="24"/>
      <c r="N612" s="24"/>
      <c r="O612" s="24"/>
    </row>
    <row r="613" spans="1:15" x14ac:dyDescent="0.25">
      <c r="A613" s="9"/>
      <c r="B613" s="9"/>
      <c r="C613" s="9"/>
      <c r="D613" s="9"/>
      <c r="E613" s="9"/>
      <c r="F613" s="9"/>
      <c r="G613" s="9"/>
      <c r="H613" s="9"/>
      <c r="I613" s="9"/>
      <c r="J613" s="9"/>
      <c r="K613" s="9"/>
      <c r="L613" s="9"/>
      <c r="M613" s="9"/>
      <c r="N613" s="9"/>
      <c r="O613" s="9"/>
    </row>
    <row r="614" spans="1:15" x14ac:dyDescent="0.25">
      <c r="A614" s="9"/>
      <c r="B614" s="9"/>
      <c r="C614" s="9"/>
      <c r="D614" s="9"/>
      <c r="E614" s="9"/>
      <c r="F614" s="9"/>
      <c r="G614" s="9"/>
      <c r="H614" s="9"/>
      <c r="I614" s="9"/>
      <c r="J614" s="9"/>
      <c r="K614" s="9"/>
      <c r="L614" s="9"/>
      <c r="M614" s="9"/>
      <c r="N614" s="9"/>
      <c r="O614" s="9"/>
    </row>
    <row r="615" spans="1:15" x14ac:dyDescent="0.25">
      <c r="A615" s="9"/>
      <c r="B615" s="9"/>
      <c r="C615" s="9"/>
      <c r="D615" s="9"/>
      <c r="E615" s="9"/>
      <c r="F615" s="9"/>
      <c r="G615" s="9"/>
      <c r="H615" s="9"/>
      <c r="I615" s="9"/>
      <c r="J615" s="9"/>
      <c r="K615" s="9"/>
      <c r="L615" s="9"/>
      <c r="M615" s="9"/>
      <c r="N615" s="9"/>
      <c r="O615" s="9"/>
    </row>
    <row r="616" spans="1:15" x14ac:dyDescent="0.25">
      <c r="A616" s="9"/>
      <c r="B616" s="9"/>
      <c r="C616" s="438"/>
      <c r="D616" s="438"/>
      <c r="E616" s="438"/>
      <c r="F616" s="438"/>
      <c r="G616" s="438"/>
      <c r="H616" s="9"/>
      <c r="I616" s="9"/>
      <c r="J616" s="9"/>
      <c r="K616" s="9"/>
      <c r="L616" s="9"/>
      <c r="M616" s="9"/>
      <c r="N616" s="9"/>
      <c r="O616" s="9"/>
    </row>
    <row r="617" spans="1:15" x14ac:dyDescent="0.25">
      <c r="A617" s="9"/>
      <c r="B617" s="9"/>
      <c r="C617" s="438"/>
      <c r="D617" s="438"/>
      <c r="E617" s="438"/>
      <c r="F617" s="438"/>
      <c r="G617" s="438"/>
      <c r="H617" s="9"/>
      <c r="I617" s="9"/>
      <c r="J617" s="9"/>
      <c r="K617" s="9"/>
      <c r="L617" s="9"/>
      <c r="M617" s="9"/>
      <c r="N617" s="9"/>
      <c r="O617" s="9"/>
    </row>
    <row r="618" spans="1:15" x14ac:dyDescent="0.25">
      <c r="A618" s="9"/>
      <c r="B618" s="9"/>
      <c r="C618" s="438"/>
      <c r="D618" s="438"/>
      <c r="E618" s="438"/>
      <c r="F618" s="438"/>
      <c r="G618" s="439"/>
      <c r="H618" s="9"/>
      <c r="I618" s="9"/>
      <c r="J618" s="9"/>
      <c r="K618" s="9"/>
      <c r="L618" s="9"/>
      <c r="M618" s="9"/>
      <c r="N618" s="9"/>
      <c r="O618" s="9"/>
    </row>
    <row r="619" spans="1:15" x14ac:dyDescent="0.25">
      <c r="A619" s="9"/>
      <c r="B619" s="9"/>
      <c r="C619" s="438"/>
      <c r="D619" s="438"/>
      <c r="E619" s="438"/>
      <c r="F619" s="438"/>
      <c r="G619" s="439"/>
      <c r="H619" s="9"/>
      <c r="I619" s="9"/>
      <c r="J619" s="9"/>
      <c r="K619" s="9"/>
      <c r="L619" s="9"/>
      <c r="M619" s="9"/>
      <c r="N619" s="9"/>
      <c r="O619" s="9"/>
    </row>
    <row r="620" spans="1:15" x14ac:dyDescent="0.25">
      <c r="A620" s="9"/>
      <c r="B620" s="9"/>
      <c r="C620" s="438"/>
      <c r="D620" s="438"/>
      <c r="E620" s="438"/>
      <c r="F620" s="438"/>
      <c r="G620" s="439"/>
      <c r="H620" s="9"/>
      <c r="I620" s="9"/>
      <c r="J620" s="9"/>
      <c r="K620" s="9"/>
      <c r="L620" s="9"/>
      <c r="M620" s="9"/>
      <c r="N620" s="9"/>
      <c r="O620" s="9"/>
    </row>
    <row r="621" spans="1:15" x14ac:dyDescent="0.25">
      <c r="A621" s="9"/>
      <c r="B621" s="9"/>
      <c r="C621" s="438"/>
      <c r="D621" s="438"/>
      <c r="E621" s="438"/>
      <c r="F621" s="438"/>
      <c r="G621" s="439"/>
      <c r="H621" s="9"/>
      <c r="I621" s="9"/>
      <c r="J621" s="9"/>
      <c r="K621" s="9"/>
      <c r="L621" s="9"/>
      <c r="M621" s="9"/>
      <c r="N621" s="9"/>
      <c r="O621" s="9"/>
    </row>
    <row r="622" spans="1:15" x14ac:dyDescent="0.25">
      <c r="A622" s="9"/>
      <c r="B622" s="9"/>
      <c r="C622" s="438"/>
      <c r="D622" s="438"/>
      <c r="E622" s="438"/>
      <c r="F622" s="438"/>
      <c r="G622" s="439"/>
      <c r="H622" s="9"/>
      <c r="I622" s="9"/>
      <c r="J622" s="9"/>
      <c r="K622" s="9"/>
      <c r="L622" s="9"/>
      <c r="M622" s="9"/>
      <c r="N622" s="9"/>
      <c r="O622" s="9"/>
    </row>
    <row r="623" spans="1:15" x14ac:dyDescent="0.25">
      <c r="A623" s="9"/>
      <c r="B623" s="9"/>
      <c r="C623" s="438"/>
      <c r="D623" s="438"/>
      <c r="E623" s="438"/>
      <c r="F623" s="438"/>
      <c r="G623" s="439"/>
      <c r="H623" s="9"/>
      <c r="I623" s="9"/>
      <c r="J623" s="9"/>
      <c r="K623" s="9"/>
      <c r="L623" s="9"/>
      <c r="M623" s="9"/>
      <c r="N623" s="9"/>
      <c r="O623" s="9"/>
    </row>
    <row r="624" spans="1:15" x14ac:dyDescent="0.25">
      <c r="A624" s="9"/>
      <c r="B624" s="9"/>
      <c r="C624" s="438"/>
      <c r="D624" s="438"/>
      <c r="E624" s="438"/>
      <c r="F624" s="438"/>
      <c r="G624" s="439"/>
      <c r="H624" s="9"/>
      <c r="I624" s="9"/>
      <c r="J624" s="9"/>
      <c r="K624" s="9"/>
      <c r="L624" s="9"/>
      <c r="M624" s="9"/>
      <c r="N624" s="9"/>
      <c r="O624" s="9"/>
    </row>
    <row r="625" spans="1:15" x14ac:dyDescent="0.25">
      <c r="A625" s="9"/>
      <c r="B625" s="9"/>
      <c r="C625" s="438"/>
      <c r="D625" s="438"/>
      <c r="E625" s="438"/>
      <c r="F625" s="438"/>
      <c r="G625" s="439"/>
      <c r="H625" s="9"/>
      <c r="I625" s="9"/>
      <c r="J625" s="9"/>
      <c r="K625" s="9"/>
      <c r="L625" s="9"/>
      <c r="M625" s="9"/>
      <c r="N625" s="9"/>
      <c r="O625" s="9"/>
    </row>
    <row r="626" spans="1:15" x14ac:dyDescent="0.25">
      <c r="A626" s="9"/>
      <c r="B626" s="9"/>
      <c r="C626" s="438"/>
      <c r="D626" s="438"/>
      <c r="E626" s="438"/>
      <c r="F626" s="438"/>
      <c r="G626" s="439"/>
      <c r="H626" s="9"/>
      <c r="I626" s="9"/>
      <c r="J626" s="9"/>
      <c r="K626" s="9"/>
      <c r="L626" s="9"/>
      <c r="M626" s="9"/>
      <c r="N626" s="9"/>
      <c r="O626" s="9"/>
    </row>
    <row r="627" spans="1:15" x14ac:dyDescent="0.25">
      <c r="A627" s="9"/>
      <c r="B627" s="9"/>
      <c r="C627" s="438"/>
      <c r="D627" s="438"/>
      <c r="E627" s="438"/>
      <c r="F627" s="438"/>
      <c r="G627" s="439"/>
      <c r="H627" s="9"/>
      <c r="I627" s="9"/>
      <c r="J627" s="9"/>
      <c r="K627" s="9"/>
      <c r="L627" s="9"/>
      <c r="M627" s="9"/>
      <c r="N627" s="9"/>
      <c r="O627" s="9"/>
    </row>
    <row r="628" spans="1:15" x14ac:dyDescent="0.25">
      <c r="A628" s="9"/>
      <c r="B628" s="9"/>
      <c r="C628" s="438"/>
      <c r="D628" s="438"/>
      <c r="E628" s="438"/>
      <c r="F628" s="438"/>
      <c r="G628" s="439"/>
      <c r="H628" s="9"/>
      <c r="I628" s="9"/>
      <c r="J628" s="9"/>
      <c r="K628" s="9"/>
      <c r="L628" s="9"/>
      <c r="M628" s="9"/>
      <c r="N628" s="9"/>
      <c r="O628" s="9"/>
    </row>
    <row r="629" spans="1:15" x14ac:dyDescent="0.25">
      <c r="A629" s="9"/>
      <c r="B629" s="9"/>
      <c r="C629" s="438"/>
      <c r="D629" s="438"/>
      <c r="E629" s="438"/>
      <c r="F629" s="438"/>
      <c r="G629" s="439"/>
      <c r="H629" s="9"/>
      <c r="I629" s="9"/>
      <c r="J629" s="9"/>
      <c r="K629" s="9"/>
      <c r="L629" s="9"/>
      <c r="M629" s="9"/>
      <c r="N629" s="9"/>
      <c r="O629" s="9"/>
    </row>
    <row r="630" spans="1:15" x14ac:dyDescent="0.25">
      <c r="A630" s="9"/>
      <c r="B630" s="9"/>
      <c r="C630" s="438"/>
      <c r="D630" s="438"/>
      <c r="E630" s="438"/>
      <c r="F630" s="438"/>
      <c r="G630" s="439"/>
      <c r="H630" s="9"/>
      <c r="I630" s="9"/>
      <c r="J630" s="9"/>
      <c r="K630" s="9"/>
      <c r="L630" s="9"/>
      <c r="M630" s="9"/>
      <c r="N630" s="9"/>
      <c r="O630" s="9"/>
    </row>
    <row r="631" spans="1:15" x14ac:dyDescent="0.25">
      <c r="A631" s="9"/>
      <c r="B631" s="9"/>
      <c r="C631" s="438"/>
      <c r="D631" s="438"/>
      <c r="E631" s="438"/>
      <c r="F631" s="438"/>
      <c r="G631" s="439"/>
      <c r="H631" s="9"/>
      <c r="I631" s="9"/>
      <c r="J631" s="9"/>
      <c r="K631" s="9"/>
      <c r="L631" s="9"/>
      <c r="M631" s="9"/>
      <c r="N631" s="9"/>
      <c r="O631" s="9"/>
    </row>
    <row r="632" spans="1:15" x14ac:dyDescent="0.25">
      <c r="A632" s="9"/>
      <c r="B632" s="9"/>
      <c r="C632" s="438"/>
      <c r="D632" s="438"/>
      <c r="E632" s="438"/>
      <c r="F632" s="438"/>
      <c r="G632" s="438"/>
      <c r="H632" s="9"/>
      <c r="I632" s="9"/>
      <c r="J632" s="9"/>
      <c r="K632" s="9"/>
      <c r="L632" s="9"/>
      <c r="M632" s="9"/>
      <c r="N632" s="9"/>
      <c r="O632" s="9"/>
    </row>
    <row r="633" spans="1:15" x14ac:dyDescent="0.25">
      <c r="A633" s="9"/>
      <c r="B633" s="9"/>
      <c r="C633" s="9"/>
      <c r="D633" s="9"/>
      <c r="E633" s="9"/>
      <c r="F633" s="9"/>
      <c r="G633" s="9"/>
      <c r="H633" s="9"/>
      <c r="I633" s="9"/>
      <c r="J633" s="9"/>
      <c r="K633" s="9"/>
      <c r="L633" s="9"/>
      <c r="M633" s="9"/>
      <c r="N633" s="9"/>
      <c r="O633" s="9"/>
    </row>
    <row r="634" spans="1:15" ht="15.75" thickBot="1" x14ac:dyDescent="0.3">
      <c r="A634" s="9"/>
      <c r="B634" s="9"/>
      <c r="C634" s="9"/>
      <c r="D634" s="9"/>
      <c r="E634" s="9"/>
      <c r="F634" s="9"/>
      <c r="G634" s="9"/>
      <c r="H634" s="9"/>
      <c r="I634" s="9"/>
      <c r="J634" s="9"/>
      <c r="K634" s="9"/>
      <c r="L634" s="9"/>
      <c r="M634" s="9"/>
      <c r="N634" s="9"/>
      <c r="O634" s="9"/>
    </row>
    <row r="635" spans="1:15" s="59" customFormat="1" ht="21" x14ac:dyDescent="0.35">
      <c r="B635" s="60"/>
      <c r="C635" s="61"/>
      <c r="D635" s="319"/>
      <c r="E635" s="320" t="s">
        <v>340</v>
      </c>
      <c r="F635" s="321"/>
      <c r="G635" s="321"/>
      <c r="H635" s="63"/>
      <c r="I635" s="63"/>
      <c r="J635" s="63"/>
      <c r="K635" s="63"/>
      <c r="L635" s="63"/>
      <c r="M635" s="63"/>
      <c r="N635" s="64"/>
      <c r="O635" s="65"/>
    </row>
    <row r="636" spans="1:15" s="84" customFormat="1" ht="33.75" customHeight="1" x14ac:dyDescent="0.55000000000000004">
      <c r="B636" s="81"/>
      <c r="C636" s="335" t="s">
        <v>143</v>
      </c>
      <c r="D636" s="356">
        <f>D591+1</f>
        <v>15</v>
      </c>
      <c r="E636" s="686"/>
      <c r="F636" s="686"/>
      <c r="G636" s="686"/>
      <c r="H636" s="686"/>
      <c r="I636" s="686"/>
      <c r="J636" s="686"/>
      <c r="K636" s="686"/>
      <c r="L636" s="686"/>
      <c r="M636" s="686"/>
      <c r="N636" s="85"/>
      <c r="O636" s="86"/>
    </row>
    <row r="637" spans="1:15" ht="7.5" customHeight="1" x14ac:dyDescent="0.25">
      <c r="B637" s="37"/>
      <c r="C637" s="24"/>
      <c r="D637" s="25"/>
      <c r="E637" s="26"/>
      <c r="F637" s="9"/>
      <c r="G637" s="9"/>
      <c r="H637" s="27"/>
      <c r="I637" s="9"/>
      <c r="J637" s="439"/>
      <c r="K637" s="439"/>
      <c r="L637" s="439"/>
      <c r="M637" s="439"/>
      <c r="N637" s="575"/>
      <c r="O637" s="439"/>
    </row>
    <row r="638" spans="1:15" s="318" customFormat="1" ht="48" customHeight="1" x14ac:dyDescent="0.2">
      <c r="B638" s="312"/>
      <c r="C638" s="226" t="s">
        <v>59</v>
      </c>
      <c r="D638" s="681" t="s">
        <v>61</v>
      </c>
      <c r="E638" s="681"/>
      <c r="F638" s="681"/>
      <c r="G638" s="209" t="s">
        <v>117</v>
      </c>
      <c r="H638" s="210" t="s">
        <v>48</v>
      </c>
      <c r="I638" s="210" t="s">
        <v>144</v>
      </c>
      <c r="J638" s="298" t="s">
        <v>19</v>
      </c>
      <c r="K638" s="313" t="s">
        <v>126</v>
      </c>
      <c r="L638" s="210" t="s">
        <v>32</v>
      </c>
      <c r="M638" s="210" t="s">
        <v>33</v>
      </c>
      <c r="N638" s="314"/>
      <c r="O638" s="315"/>
    </row>
    <row r="639" spans="1:15" s="59" customFormat="1" ht="17.100000000000001" customHeight="1" x14ac:dyDescent="0.35">
      <c r="B639" s="212" t="s">
        <v>24</v>
      </c>
      <c r="C639" s="324"/>
      <c r="D639" s="680"/>
      <c r="E639" s="680"/>
      <c r="F639" s="680"/>
      <c r="G639" s="331"/>
      <c r="H639" s="332"/>
      <c r="I639" s="333"/>
      <c r="J639" s="478" t="str">
        <f>IF((IF(ISNA(VLOOKUP(G639,Matériaux!C:G,4,FALSE)),"",VLOOKUP(G639,Matériaux!C:G,4,FALSE)))="mᶾ","mm",IF(ISNA(VLOOKUP(G639,Matériaux!C:G,4,FALSE)),"",VLOOKUP(G639,Matériaux!C:G,4,FALSE)))</f>
        <v/>
      </c>
      <c r="K639" s="479" t="str">
        <f>IF(ISNA(VLOOKUP(G639,Matériaux!C:G,5,FALSE)),"",VLOOKUP(G639,Matériaux!C:G,5,FALSE))</f>
        <v/>
      </c>
      <c r="L639" s="571" t="e">
        <f>IF(COUNTIF(J639,"mm"),IF(ISNA(VLOOKUP(G639,Matériaux!C:F,2,FALSE)*I639*(H639*10^-2)/1000),#N/A,VLOOKUP(G639,Matériaux!C:F,2,FALSE)*I639*(H639*10^-2)/1000),IF(ISNA(VLOOKUP(G639,Matériaux!C:F,2,FALSE)*I639*(H639*10^-2)),#N/A,VLOOKUP(G639,Matériaux!C:F,2,FALSE)*I639*(H639*10^-2)))</f>
        <v>#N/A</v>
      </c>
      <c r="M639" s="571" t="e">
        <f>IF(COUNTIF(J639,"mm"),IF(ISNA(VLOOKUP(G639,Matériaux!C:F,3,FALSE)*I639*(H639*10^-2)/1000),#N/A,VLOOKUP(G639,Matériaux!C:F,3,FALSE)*I639*(H639*10^-2)/1000),IF(ISNA(VLOOKUP(G639,Matériaux!C:F,3,FALSE)*I639*(H639*10^-2)),#N/A,VLOOKUP(G639,Matériaux!C:F,3,FALSE)*I639*(H639*10^-2)))</f>
        <v>#N/A</v>
      </c>
      <c r="N639" s="211"/>
      <c r="O639" s="67"/>
    </row>
    <row r="640" spans="1:15" s="59" customFormat="1" ht="17.100000000000001" customHeight="1" x14ac:dyDescent="0.35">
      <c r="B640" s="212" t="s">
        <v>25</v>
      </c>
      <c r="C640" s="324"/>
      <c r="D640" s="680"/>
      <c r="E640" s="680"/>
      <c r="F640" s="680"/>
      <c r="G640" s="331"/>
      <c r="H640" s="332"/>
      <c r="I640" s="333"/>
      <c r="J640" s="478" t="str">
        <f>IF((IF(ISNA(VLOOKUP(G640,Matériaux!C:G,4,FALSE)),"",VLOOKUP(G640,Matériaux!C:G,4,FALSE)))="mᶾ","mm",IF(ISNA(VLOOKUP(G640,Matériaux!C:G,4,FALSE)),"",VLOOKUP(G640,Matériaux!C:G,4,FALSE)))</f>
        <v/>
      </c>
      <c r="K640" s="479" t="str">
        <f>IF(ISNA(VLOOKUP(G640,Matériaux!C:G,5,FALSE)),"",VLOOKUP(G640,Matériaux!C:G,5,FALSE))</f>
        <v/>
      </c>
      <c r="L640" s="571" t="e">
        <f>IF(COUNTIF(J640,"mm"),IF(ISNA(VLOOKUP(G640,Matériaux!C:F,2,FALSE)*I640*(H640*10^-2)/1000),#N/A,VLOOKUP(G640,Matériaux!C:F,2,FALSE)*I640*(H640*10^-2)/1000),IF(ISNA(VLOOKUP(G640,Matériaux!C:F,2,FALSE)*I640*(H640*10^-2)),#N/A,VLOOKUP(G640,Matériaux!C:F,2,FALSE)*I640*(H640*10^-2)))</f>
        <v>#N/A</v>
      </c>
      <c r="M640" s="571" t="e">
        <f>IF(COUNTIF(J640,"mm"),IF(ISNA(VLOOKUP(G640,Matériaux!C:F,3,FALSE)*I640*(H640*10^-2)/1000),#N/A,VLOOKUP(G640,Matériaux!C:F,3,FALSE)*I640*(H640*10^-2)/1000),IF(ISNA(VLOOKUP(G640,Matériaux!C:F,3,FALSE)*I640*(H640*10^-2)),#N/A,VLOOKUP(G640,Matériaux!C:F,3,FALSE)*I640*(H640*10^-2)))</f>
        <v>#N/A</v>
      </c>
      <c r="N640" s="211"/>
      <c r="O640" s="67"/>
    </row>
    <row r="641" spans="2:15" s="59" customFormat="1" ht="17.100000000000001" customHeight="1" x14ac:dyDescent="0.35">
      <c r="B641" s="212" t="s">
        <v>26</v>
      </c>
      <c r="C641" s="324"/>
      <c r="D641" s="680"/>
      <c r="E641" s="680"/>
      <c r="F641" s="680"/>
      <c r="G641" s="331"/>
      <c r="H641" s="332"/>
      <c r="I641" s="333"/>
      <c r="J641" s="478" t="str">
        <f>IF((IF(ISNA(VLOOKUP(G641,Matériaux!C:G,4,FALSE)),"",VLOOKUP(G641,Matériaux!C:G,4,FALSE)))="mᶾ","mm",IF(ISNA(VLOOKUP(G641,Matériaux!C:G,4,FALSE)),"",VLOOKUP(G641,Matériaux!C:G,4,FALSE)))</f>
        <v/>
      </c>
      <c r="K641" s="479" t="str">
        <f>IF(ISNA(VLOOKUP(G641,Matériaux!C:G,5,FALSE)),"",VLOOKUP(G641,Matériaux!C:G,5,FALSE))</f>
        <v/>
      </c>
      <c r="L641" s="571" t="e">
        <f>IF(COUNTIF(J641,"mm"),IF(ISNA(VLOOKUP(G641,Matériaux!C:F,2,FALSE)*I641*(H641*10^-2)/1000),#N/A,VLOOKUP(G641,Matériaux!C:F,2,FALSE)*I641*(H641*10^-2)/1000),IF(ISNA(VLOOKUP(G641,Matériaux!C:F,2,FALSE)*I641*(H641*10^-2)),#N/A,VLOOKUP(G641,Matériaux!C:F,2,FALSE)*I641*(H641*10^-2)))</f>
        <v>#N/A</v>
      </c>
      <c r="M641" s="571" t="e">
        <f>IF(COUNTIF(J641,"mm"),IF(ISNA(VLOOKUP(G641,Matériaux!C:F,3,FALSE)*I641*(H641*10^-2)/1000),#N/A,VLOOKUP(G641,Matériaux!C:F,3,FALSE)*I641*(H641*10^-2)/1000),IF(ISNA(VLOOKUP(G641,Matériaux!C:F,3,FALSE)*I641*(H641*10^-2)),#N/A,VLOOKUP(G641,Matériaux!C:F,3,FALSE)*I641*(H641*10^-2)))</f>
        <v>#N/A</v>
      </c>
      <c r="N641" s="211"/>
      <c r="O641" s="67"/>
    </row>
    <row r="642" spans="2:15" s="59" customFormat="1" ht="17.100000000000001" customHeight="1" x14ac:dyDescent="0.35">
      <c r="B642" s="212" t="s">
        <v>27</v>
      </c>
      <c r="C642" s="324"/>
      <c r="D642" s="680"/>
      <c r="E642" s="680"/>
      <c r="F642" s="680"/>
      <c r="G642" s="331"/>
      <c r="H642" s="332"/>
      <c r="I642" s="333"/>
      <c r="J642" s="478" t="str">
        <f>IF((IF(ISNA(VLOOKUP(G642,Matériaux!C:G,4,FALSE)),"",VLOOKUP(G642,Matériaux!C:G,4,FALSE)))="mᶾ","mm",IF(ISNA(VLOOKUP(G642,Matériaux!C:G,4,FALSE)),"",VLOOKUP(G642,Matériaux!C:G,4,FALSE)))</f>
        <v/>
      </c>
      <c r="K642" s="479" t="str">
        <f>IF(ISNA(VLOOKUP(G642,Matériaux!C:G,5,FALSE)),"",VLOOKUP(G642,Matériaux!C:G,5,FALSE))</f>
        <v/>
      </c>
      <c r="L642" s="571" t="e">
        <f>IF(COUNTIF(J642,"mm"),IF(ISNA(VLOOKUP(G642,Matériaux!C:F,2,FALSE)*I642*(H642*10^-2)/1000),#N/A,VLOOKUP(G642,Matériaux!C:F,2,FALSE)*I642*(H642*10^-2)/1000),IF(ISNA(VLOOKUP(G642,Matériaux!C:F,2,FALSE)*I642*(H642*10^-2)),#N/A,VLOOKUP(G642,Matériaux!C:F,2,FALSE)*I642*(H642*10^-2)))</f>
        <v>#N/A</v>
      </c>
      <c r="M642" s="571" t="e">
        <f>IF(COUNTIF(J642,"mm"),IF(ISNA(VLOOKUP(G642,Matériaux!C:F,3,FALSE)*I642*(H642*10^-2)/1000),#N/A,VLOOKUP(G642,Matériaux!C:F,3,FALSE)*I642*(H642*10^-2)/1000),IF(ISNA(VLOOKUP(G642,Matériaux!C:F,3,FALSE)*I642*(H642*10^-2)),#N/A,VLOOKUP(G642,Matériaux!C:F,3,FALSE)*I642*(H642*10^-2)))</f>
        <v>#N/A</v>
      </c>
      <c r="N642" s="211"/>
      <c r="O642" s="67"/>
    </row>
    <row r="643" spans="2:15" s="59" customFormat="1" ht="17.100000000000001" customHeight="1" x14ac:dyDescent="0.35">
      <c r="B643" s="212" t="s">
        <v>28</v>
      </c>
      <c r="C643" s="324"/>
      <c r="D643" s="680"/>
      <c r="E643" s="680"/>
      <c r="F643" s="680"/>
      <c r="G643" s="331"/>
      <c r="H643" s="332"/>
      <c r="I643" s="333"/>
      <c r="J643" s="478" t="str">
        <f>IF((IF(ISNA(VLOOKUP(G643,Matériaux!C:G,4,FALSE)),"",VLOOKUP(G643,Matériaux!C:G,4,FALSE)))="mᶾ","mm",IF(ISNA(VLOOKUP(G643,Matériaux!C:G,4,FALSE)),"",VLOOKUP(G643,Matériaux!C:G,4,FALSE)))</f>
        <v/>
      </c>
      <c r="K643" s="479" t="str">
        <f>IF(ISNA(VLOOKUP(G643,Matériaux!C:G,5,FALSE)),"",VLOOKUP(G643,Matériaux!C:G,5,FALSE))</f>
        <v/>
      </c>
      <c r="L643" s="571" t="e">
        <f>IF(COUNTIF(J643,"mm"),IF(ISNA(VLOOKUP(G643,Matériaux!C:F,2,FALSE)*I643*(H643*10^-2)/1000),#N/A,VLOOKUP(G643,Matériaux!C:F,2,FALSE)*I643*(H643*10^-2)/1000),IF(ISNA(VLOOKUP(G643,Matériaux!C:F,2,FALSE)*I643*(H643*10^-2)),#N/A,VLOOKUP(G643,Matériaux!C:F,2,FALSE)*I643*(H643*10^-2)))</f>
        <v>#N/A</v>
      </c>
      <c r="M643" s="571" t="e">
        <f>IF(COUNTIF(J643,"mm"),IF(ISNA(VLOOKUP(G643,Matériaux!C:F,3,FALSE)*I643*(H643*10^-2)/1000),#N/A,VLOOKUP(G643,Matériaux!C:F,3,FALSE)*I643*(H643*10^-2)/1000),IF(ISNA(VLOOKUP(G643,Matériaux!C:F,3,FALSE)*I643*(H643*10^-2)),#N/A,VLOOKUP(G643,Matériaux!C:F,3,FALSE)*I643*(H643*10^-2)))</f>
        <v>#N/A</v>
      </c>
      <c r="N643" s="211"/>
      <c r="O643" s="67"/>
    </row>
    <row r="644" spans="2:15" s="59" customFormat="1" ht="17.100000000000001" customHeight="1" x14ac:dyDescent="0.35">
      <c r="B644" s="212" t="s">
        <v>29</v>
      </c>
      <c r="C644" s="324"/>
      <c r="D644" s="680"/>
      <c r="E644" s="680"/>
      <c r="F644" s="680"/>
      <c r="G644" s="331"/>
      <c r="H644" s="332"/>
      <c r="I644" s="333"/>
      <c r="J644" s="478" t="str">
        <f>IF((IF(ISNA(VLOOKUP(G644,Matériaux!C:G,4,FALSE)),"",VLOOKUP(G644,Matériaux!C:G,4,FALSE)))="mᶾ","mm",IF(ISNA(VLOOKUP(G644,Matériaux!C:G,4,FALSE)),"",VLOOKUP(G644,Matériaux!C:G,4,FALSE)))</f>
        <v/>
      </c>
      <c r="K644" s="479" t="str">
        <f>IF(ISNA(VLOOKUP(G644,Matériaux!C:G,5,FALSE)),"",VLOOKUP(G644,Matériaux!C:G,5,FALSE))</f>
        <v/>
      </c>
      <c r="L644" s="571" t="e">
        <f>IF(COUNTIF(J644,"mm"),IF(ISNA(VLOOKUP(G644,Matériaux!C:F,2,FALSE)*I644*(H644*10^-2)/1000),#N/A,VLOOKUP(G644,Matériaux!C:F,2,FALSE)*I644*(H644*10^-2)/1000),IF(ISNA(VLOOKUP(G644,Matériaux!C:F,2,FALSE)*I644*(H644*10^-2)),#N/A,VLOOKUP(G644,Matériaux!C:F,2,FALSE)*I644*(H644*10^-2)))</f>
        <v>#N/A</v>
      </c>
      <c r="M644" s="571" t="e">
        <f>IF(COUNTIF(J644,"mm"),IF(ISNA(VLOOKUP(G644,Matériaux!C:F,3,FALSE)*I644*(H644*10^-2)/1000),#N/A,VLOOKUP(G644,Matériaux!C:F,3,FALSE)*I644*(H644*10^-2)/1000),IF(ISNA(VLOOKUP(G644,Matériaux!C:F,3,FALSE)*I644*(H644*10^-2)),#N/A,VLOOKUP(G644,Matériaux!C:F,3,FALSE)*I644*(H644*10^-2)))</f>
        <v>#N/A</v>
      </c>
      <c r="N644" s="211"/>
      <c r="O644" s="67"/>
    </row>
    <row r="645" spans="2:15" s="59" customFormat="1" ht="17.100000000000001" customHeight="1" x14ac:dyDescent="0.35">
      <c r="B645" s="212" t="s">
        <v>30</v>
      </c>
      <c r="C645" s="324"/>
      <c r="D645" s="680"/>
      <c r="E645" s="680"/>
      <c r="F645" s="680"/>
      <c r="G645" s="331"/>
      <c r="H645" s="332"/>
      <c r="I645" s="333"/>
      <c r="J645" s="478" t="str">
        <f>IF((IF(ISNA(VLOOKUP(G645,Matériaux!C:G,4,FALSE)),"",VLOOKUP(G645,Matériaux!C:G,4,FALSE)))="mᶾ","mm",IF(ISNA(VLOOKUP(G645,Matériaux!C:G,4,FALSE)),"",VLOOKUP(G645,Matériaux!C:G,4,FALSE)))</f>
        <v/>
      </c>
      <c r="K645" s="479" t="str">
        <f>IF(ISNA(VLOOKUP(G645,Matériaux!C:G,5,FALSE)),"",VLOOKUP(G645,Matériaux!C:G,5,FALSE))</f>
        <v/>
      </c>
      <c r="L645" s="571" t="e">
        <f>IF(COUNTIF(J645,"mm"),IF(ISNA(VLOOKUP(G645,Matériaux!C:F,2,FALSE)*I645*(H645*10^-2)/1000),#N/A,VLOOKUP(G645,Matériaux!C:F,2,FALSE)*I645*(H645*10^-2)/1000),IF(ISNA(VLOOKUP(G645,Matériaux!C:F,2,FALSE)*I645*(H645*10^-2)),#N/A,VLOOKUP(G645,Matériaux!C:F,2,FALSE)*I645*(H645*10^-2)))</f>
        <v>#N/A</v>
      </c>
      <c r="M645" s="571" t="e">
        <f>IF(COUNTIF(J645,"mm"),IF(ISNA(VLOOKUP(G645,Matériaux!C:F,3,FALSE)*I645*(H645*10^-2)/1000),#N/A,VLOOKUP(G645,Matériaux!C:F,3,FALSE)*I645*(H645*10^-2)/1000),IF(ISNA(VLOOKUP(G645,Matériaux!C:F,3,FALSE)*I645*(H645*10^-2)),#N/A,VLOOKUP(G645,Matériaux!C:F,3,FALSE)*I645*(H645*10^-2)))</f>
        <v>#N/A</v>
      </c>
      <c r="N645" s="211"/>
      <c r="O645" s="67"/>
    </row>
    <row r="646" spans="2:15" s="59" customFormat="1" ht="17.100000000000001" customHeight="1" x14ac:dyDescent="0.35">
      <c r="B646" s="212" t="s">
        <v>31</v>
      </c>
      <c r="C646" s="324"/>
      <c r="D646" s="680"/>
      <c r="E646" s="680"/>
      <c r="F646" s="680"/>
      <c r="G646" s="331"/>
      <c r="H646" s="332"/>
      <c r="I646" s="333"/>
      <c r="J646" s="478" t="str">
        <f>IF((IF(ISNA(VLOOKUP(G646,Matériaux!C:G,4,FALSE)),"",VLOOKUP(G646,Matériaux!C:G,4,FALSE)))="mᶾ","mm",IF(ISNA(VLOOKUP(G646,Matériaux!C:G,4,FALSE)),"",VLOOKUP(G646,Matériaux!C:G,4,FALSE)))</f>
        <v/>
      </c>
      <c r="K646" s="479" t="str">
        <f>IF(ISNA(VLOOKUP(G646,Matériaux!C:G,5,FALSE)),"",VLOOKUP(G646,Matériaux!C:G,5,FALSE))</f>
        <v/>
      </c>
      <c r="L646" s="571" t="e">
        <f>IF(COUNTIF(J646,"mm"),IF(ISNA(VLOOKUP(G646,Matériaux!C:F,2,FALSE)*I646*(H646*10^-2)/1000),#N/A,VLOOKUP(G646,Matériaux!C:F,2,FALSE)*I646*(H646*10^-2)/1000),IF(ISNA(VLOOKUP(G646,Matériaux!C:F,2,FALSE)*I646*(H646*10^-2)),#N/A,VLOOKUP(G646,Matériaux!C:F,2,FALSE)*I646*(H646*10^-2)))</f>
        <v>#N/A</v>
      </c>
      <c r="M646" s="571" t="e">
        <f>IF(COUNTIF(J646,"mm"),IF(ISNA(VLOOKUP(G646,Matériaux!C:F,3,FALSE)*I646*(H646*10^-2)/1000),#N/A,VLOOKUP(G646,Matériaux!C:F,3,FALSE)*I646*(H646*10^-2)/1000),IF(ISNA(VLOOKUP(G646,Matériaux!C:F,3,FALSE)*I646*(H646*10^-2)),#N/A,VLOOKUP(G646,Matériaux!C:F,3,FALSE)*I646*(H646*10^-2)))</f>
        <v>#N/A</v>
      </c>
      <c r="N646" s="211"/>
      <c r="O646" s="67"/>
    </row>
    <row r="647" spans="2:15" s="59" customFormat="1" ht="17.100000000000001" customHeight="1" x14ac:dyDescent="0.35">
      <c r="B647" s="212" t="s">
        <v>58</v>
      </c>
      <c r="C647" s="324"/>
      <c r="D647" s="680"/>
      <c r="E647" s="680"/>
      <c r="F647" s="680"/>
      <c r="G647" s="331"/>
      <c r="H647" s="332"/>
      <c r="I647" s="333"/>
      <c r="J647" s="478" t="str">
        <f>IF((IF(ISNA(VLOOKUP(G647,Matériaux!C:G,4,FALSE)),"",VLOOKUP(G647,Matériaux!C:G,4,FALSE)))="mᶾ","mm",IF(ISNA(VLOOKUP(G647,Matériaux!C:G,4,FALSE)),"",VLOOKUP(G647,Matériaux!C:G,4,FALSE)))</f>
        <v/>
      </c>
      <c r="K647" s="479" t="str">
        <f>IF(ISNA(VLOOKUP(G647,Matériaux!C:G,5,FALSE)),"",VLOOKUP(G647,Matériaux!C:G,5,FALSE))</f>
        <v/>
      </c>
      <c r="L647" s="571" t="e">
        <f>IF(COUNTIF(J647,"mm"),IF(ISNA(VLOOKUP(G647,Matériaux!C:F,2,FALSE)*I647*(H647*10^-2)/1000),#N/A,VLOOKUP(G647,Matériaux!C:F,2,FALSE)*I647*(H647*10^-2)/1000),IF(ISNA(VLOOKUP(G647,Matériaux!C:F,2,FALSE)*I647*(H647*10^-2)),#N/A,VLOOKUP(G647,Matériaux!C:F,2,FALSE)*I647*(H647*10^-2)))</f>
        <v>#N/A</v>
      </c>
      <c r="M647" s="571" t="e">
        <f>IF(COUNTIF(J647,"mm"),IF(ISNA(VLOOKUP(G647,Matériaux!C:F,3,FALSE)*I647*(H647*10^-2)/1000),#N/A,VLOOKUP(G647,Matériaux!C:F,3,FALSE)*I647*(H647*10^-2)/1000),IF(ISNA(VLOOKUP(G647,Matériaux!C:F,3,FALSE)*I647*(H647*10^-2)),#N/A,VLOOKUP(G647,Matériaux!C:F,3,FALSE)*I647*(H647*10^-2)))</f>
        <v>#N/A</v>
      </c>
      <c r="N647" s="211"/>
      <c r="O647" s="67"/>
    </row>
    <row r="648" spans="2:15" s="59" customFormat="1" ht="17.100000000000001" customHeight="1" x14ac:dyDescent="0.35">
      <c r="B648" s="212" t="s">
        <v>62</v>
      </c>
      <c r="C648" s="324"/>
      <c r="D648" s="682"/>
      <c r="E648" s="683"/>
      <c r="F648" s="684"/>
      <c r="G648" s="331"/>
      <c r="H648" s="332"/>
      <c r="I648" s="333"/>
      <c r="J648" s="478" t="str">
        <f>IF((IF(ISNA(VLOOKUP(G648,Matériaux!C:G,4,FALSE)),"",VLOOKUP(G648,Matériaux!C:G,4,FALSE)))="mᶾ","mm",IF(ISNA(VLOOKUP(G648,Matériaux!C:G,4,FALSE)),"",VLOOKUP(G648,Matériaux!C:G,4,FALSE)))</f>
        <v/>
      </c>
      <c r="K648" s="479" t="str">
        <f>IF(ISNA(VLOOKUP(G648,Matériaux!C:G,5,FALSE)),"",VLOOKUP(G648,Matériaux!C:G,5,FALSE))</f>
        <v/>
      </c>
      <c r="L648" s="571" t="e">
        <f>IF(COUNTIF(J648,"mm"),IF(ISNA(VLOOKUP(G648,Matériaux!C:F,2,FALSE)*I648*(H648*10^-2)/1000),#N/A,VLOOKUP(G648,Matériaux!C:F,2,FALSE)*I648*(H648*10^-2)/1000),IF(ISNA(VLOOKUP(G648,Matériaux!C:F,2,FALSE)*I648*(H648*10^-2)),#N/A,VLOOKUP(G648,Matériaux!C:F,2,FALSE)*I648*(H648*10^-2)))</f>
        <v>#N/A</v>
      </c>
      <c r="M648" s="571" t="e">
        <f>IF(COUNTIF(J648,"mm"),IF(ISNA(VLOOKUP(G648,Matériaux!C:F,3,FALSE)*I648*(H648*10^-2)/1000),#N/A,VLOOKUP(G648,Matériaux!C:F,3,FALSE)*I648*(H648*10^-2)/1000),IF(ISNA(VLOOKUP(G648,Matériaux!C:F,3,FALSE)*I648*(H648*10^-2)),#N/A,VLOOKUP(G648,Matériaux!C:F,3,FALSE)*I648*(H648*10^-2)))</f>
        <v>#N/A</v>
      </c>
      <c r="N648" s="211"/>
      <c r="O648" s="67"/>
    </row>
    <row r="649" spans="2:15" s="59" customFormat="1" ht="17.100000000000001" customHeight="1" x14ac:dyDescent="0.35">
      <c r="B649" s="212" t="s">
        <v>63</v>
      </c>
      <c r="C649" s="324"/>
      <c r="D649" s="682"/>
      <c r="E649" s="683"/>
      <c r="F649" s="684"/>
      <c r="G649" s="331"/>
      <c r="H649" s="332"/>
      <c r="I649" s="333"/>
      <c r="J649" s="478" t="str">
        <f>IF((IF(ISNA(VLOOKUP(G649,Matériaux!C:G,4,FALSE)),"",VLOOKUP(G649,Matériaux!C:G,4,FALSE)))="mᶾ","mm",IF(ISNA(VLOOKUP(G649,Matériaux!C:G,4,FALSE)),"",VLOOKUP(G649,Matériaux!C:G,4,FALSE)))</f>
        <v/>
      </c>
      <c r="K649" s="479" t="str">
        <f>IF(ISNA(VLOOKUP(G649,Matériaux!C:G,5,FALSE)),"",VLOOKUP(G649,Matériaux!C:G,5,FALSE))</f>
        <v/>
      </c>
      <c r="L649" s="571" t="e">
        <f>IF(COUNTIF(J649,"mm"),IF(ISNA(VLOOKUP(G649,Matériaux!C:F,2,FALSE)*I649*(H649*10^-2)/1000),#N/A,VLOOKUP(G649,Matériaux!C:F,2,FALSE)*I649*(H649*10^-2)/1000),IF(ISNA(VLOOKUP(G649,Matériaux!C:F,2,FALSE)*I649*(H649*10^-2)),#N/A,VLOOKUP(G649,Matériaux!C:F,2,FALSE)*I649*(H649*10^-2)))</f>
        <v>#N/A</v>
      </c>
      <c r="M649" s="571" t="e">
        <f>IF(COUNTIF(J649,"mm"),IF(ISNA(VLOOKUP(G649,Matériaux!C:F,3,FALSE)*I649*(H649*10^-2)/1000),#N/A,VLOOKUP(G649,Matériaux!C:F,3,FALSE)*I649*(H649*10^-2)/1000),IF(ISNA(VLOOKUP(G649,Matériaux!C:F,3,FALSE)*I649*(H649*10^-2)),#N/A,VLOOKUP(G649,Matériaux!C:F,3,FALSE)*I649*(H649*10^-2)))</f>
        <v>#N/A</v>
      </c>
      <c r="N649" s="211"/>
      <c r="O649" s="67"/>
    </row>
    <row r="650" spans="2:15" s="59" customFormat="1" ht="17.100000000000001" customHeight="1" x14ac:dyDescent="0.35">
      <c r="B650" s="212" t="s">
        <v>336</v>
      </c>
      <c r="C650" s="324"/>
      <c r="D650" s="682"/>
      <c r="E650" s="683"/>
      <c r="F650" s="684"/>
      <c r="G650" s="331"/>
      <c r="H650" s="332"/>
      <c r="I650" s="333"/>
      <c r="J650" s="478" t="str">
        <f>IF((IF(ISNA(VLOOKUP(G650,Matériaux!C:G,4,FALSE)),"",VLOOKUP(G650,Matériaux!C:G,4,FALSE)))="mᶾ","mm",IF(ISNA(VLOOKUP(G650,Matériaux!C:G,4,FALSE)),"",VLOOKUP(G650,Matériaux!C:G,4,FALSE)))</f>
        <v/>
      </c>
      <c r="K650" s="479" t="str">
        <f>IF(ISNA(VLOOKUP(G650,Matériaux!C:G,5,FALSE)),"",VLOOKUP(G650,Matériaux!C:G,5,FALSE))</f>
        <v/>
      </c>
      <c r="L650" s="571" t="e">
        <f>IF(COUNTIF(J650,"mm"),IF(ISNA(VLOOKUP(G650,Matériaux!C:F,2,FALSE)*I650*(H650*10^-2)/1000),#N/A,VLOOKUP(G650,Matériaux!C:F,2,FALSE)*I650*(H650*10^-2)/1000),IF(ISNA(VLOOKUP(G650,Matériaux!C:F,2,FALSE)*I650*(H650*10^-2)),#N/A,VLOOKUP(G650,Matériaux!C:F,2,FALSE)*I650*(H650*10^-2)))</f>
        <v>#N/A</v>
      </c>
      <c r="M650" s="571" t="e">
        <f>IF(COUNTIF(J650,"mm"),IF(ISNA(VLOOKUP(G650,Matériaux!C:F,3,FALSE)*I650*(H650*10^-2)/1000),#N/A,VLOOKUP(G650,Matériaux!C:F,3,FALSE)*I650*(H650*10^-2)/1000),IF(ISNA(VLOOKUP(G650,Matériaux!C:F,3,FALSE)*I650*(H650*10^-2)),#N/A,VLOOKUP(G650,Matériaux!C:F,3,FALSE)*I650*(H650*10^-2)))</f>
        <v>#N/A</v>
      </c>
      <c r="N650" s="211"/>
      <c r="O650" s="67"/>
    </row>
    <row r="651" spans="2:15" s="59" customFormat="1" ht="17.100000000000001" customHeight="1" x14ac:dyDescent="0.35">
      <c r="B651" s="212" t="s">
        <v>337</v>
      </c>
      <c r="C651" s="324"/>
      <c r="D651" s="685"/>
      <c r="E651" s="685"/>
      <c r="F651" s="685"/>
      <c r="G651" s="331"/>
      <c r="H651" s="332"/>
      <c r="I651" s="333"/>
      <c r="J651" s="478" t="str">
        <f>IF((IF(ISNA(VLOOKUP(G651,Matériaux!C:G,4,FALSE)),"",VLOOKUP(G651,Matériaux!C:G,4,FALSE)))="mᶾ","mm",IF(ISNA(VLOOKUP(G651,Matériaux!C:G,4,FALSE)),"",VLOOKUP(G651,Matériaux!C:G,4,FALSE)))</f>
        <v/>
      </c>
      <c r="K651" s="479" t="str">
        <f>IF(ISNA(VLOOKUP(G651,Matériaux!C:G,5,FALSE)),"",VLOOKUP(G651,Matériaux!C:G,5,FALSE))</f>
        <v/>
      </c>
      <c r="L651" s="571" t="e">
        <f>IF(COUNTIF(J651,"mm"),IF(ISNA(VLOOKUP(G651,Matériaux!C:F,2,FALSE)*I651*(H651*10^-2)/1000),#N/A,VLOOKUP(G651,Matériaux!C:F,2,FALSE)*I651*(H651*10^-2)/1000),IF(ISNA(VLOOKUP(G651,Matériaux!C:F,2,FALSE)*I651*(H651*10^-2)),#N/A,VLOOKUP(G651,Matériaux!C:F,2,FALSE)*I651*(H651*10^-2)))</f>
        <v>#N/A</v>
      </c>
      <c r="M651" s="571" t="e">
        <f>IF(COUNTIF(J651,"mm"),IF(ISNA(VLOOKUP(G651,Matériaux!C:F,3,FALSE)*I651*(H651*10^-2)/1000),#N/A,VLOOKUP(G651,Matériaux!C:F,3,FALSE)*I651*(H651*10^-2)/1000),IF(ISNA(VLOOKUP(G651,Matériaux!C:F,3,FALSE)*I651*(H651*10^-2)),#N/A,VLOOKUP(G651,Matériaux!C:F,3,FALSE)*I651*(H651*10^-2)))</f>
        <v>#N/A</v>
      </c>
      <c r="N651" s="211"/>
      <c r="O651" s="67"/>
    </row>
    <row r="652" spans="2:15" s="59" customFormat="1" ht="17.100000000000001" customHeight="1" x14ac:dyDescent="0.35">
      <c r="B652" s="212" t="s">
        <v>338</v>
      </c>
      <c r="C652" s="324"/>
      <c r="D652" s="682"/>
      <c r="E652" s="683"/>
      <c r="F652" s="684"/>
      <c r="G652" s="331"/>
      <c r="H652" s="332"/>
      <c r="I652" s="333"/>
      <c r="J652" s="478" t="str">
        <f>IF((IF(ISNA(VLOOKUP(G652,Matériaux!C:G,4,FALSE)),"",VLOOKUP(G652,Matériaux!C:G,4,FALSE)))="mᶾ","mm",IF(ISNA(VLOOKUP(G652,Matériaux!C:G,4,FALSE)),"",VLOOKUP(G652,Matériaux!C:G,4,FALSE)))</f>
        <v/>
      </c>
      <c r="K652" s="479" t="str">
        <f>IF(ISNA(VLOOKUP(G652,Matériaux!C:G,5,FALSE)),"",VLOOKUP(G652,Matériaux!C:G,5,FALSE))</f>
        <v/>
      </c>
      <c r="L652" s="571" t="e">
        <f>IF(COUNTIF(J652,"mm"),IF(ISNA(VLOOKUP(G652,Matériaux!C:F,2,FALSE)*I652*(H652*10^-2)/1000),#N/A,VLOOKUP(G652,Matériaux!C:F,2,FALSE)*I652*(H652*10^-2)/1000),IF(ISNA(VLOOKUP(G652,Matériaux!C:F,2,FALSE)*I652*(H652*10^-2)),#N/A,VLOOKUP(G652,Matériaux!C:F,2,FALSE)*I652*(H652*10^-2)))</f>
        <v>#N/A</v>
      </c>
      <c r="M652" s="571" t="e">
        <f>IF(COUNTIF(J652,"mm"),IF(ISNA(VLOOKUP(G652,Matériaux!C:F,3,FALSE)*I652*(H652*10^-2)/1000),#N/A,VLOOKUP(G652,Matériaux!C:F,3,FALSE)*I652*(H652*10^-2)/1000),IF(ISNA(VLOOKUP(G652,Matériaux!C:F,3,FALSE)*I652*(H652*10^-2)),#N/A,VLOOKUP(G652,Matériaux!C:F,3,FALSE)*I652*(H652*10^-2)))</f>
        <v>#N/A</v>
      </c>
      <c r="N652" s="211"/>
      <c r="O652" s="67"/>
    </row>
    <row r="653" spans="2:15" s="59" customFormat="1" ht="17.100000000000001" customHeight="1" x14ac:dyDescent="0.35">
      <c r="B653" s="212" t="s">
        <v>339</v>
      </c>
      <c r="C653" s="324"/>
      <c r="D653" s="685"/>
      <c r="E653" s="685"/>
      <c r="F653" s="685"/>
      <c r="G653" s="331" t="s">
        <v>139</v>
      </c>
      <c r="H653" s="332"/>
      <c r="I653" s="333"/>
      <c r="J653" s="478" t="str">
        <f>IF((IF(ISNA(VLOOKUP(G653,Matériaux!C:G,4,FALSE)),"",VLOOKUP(G653,Matériaux!C:G,4,FALSE)))="mᶾ","mm",IF(ISNA(VLOOKUP(G653,Matériaux!C:G,4,FALSE)),"",VLOOKUP(G653,Matériaux!C:G,4,FALSE)))</f>
        <v/>
      </c>
      <c r="K653" s="479" t="str">
        <f>IF(ISNA(VLOOKUP(G653,Matériaux!C:G,5,FALSE)),"",VLOOKUP(G653,Matériaux!C:G,5,FALSE))</f>
        <v/>
      </c>
      <c r="L653" s="571" t="e">
        <f>IF(COUNTIF(J653,"mm"),IF(ISNA(VLOOKUP(G653,Matériaux!C:F,2,FALSE)*I653*(H653*10^-2)/1000),#N/A,VLOOKUP(G653,Matériaux!C:F,2,FALSE)*I653*(H653*10^-2)/1000),IF(ISNA(VLOOKUP(G653,Matériaux!C:F,2,FALSE)*I653*(H653*10^-2)),#N/A,VLOOKUP(G653,Matériaux!C:F,2,FALSE)*I653*(H653*10^-2)))</f>
        <v>#N/A</v>
      </c>
      <c r="M653" s="571" t="e">
        <f>IF(COUNTIF(J653,"mm"),IF(ISNA(VLOOKUP(G653,Matériaux!C:F,3,FALSE)*I653*(H653*10^-2)/1000),#N/A,VLOOKUP(G653,Matériaux!C:F,3,FALSE)*I653*(H653*10^-2)/1000),IF(ISNA(VLOOKUP(G653,Matériaux!C:F,3,FALSE)*I653*(H653*10^-2)),#N/A,VLOOKUP(G653,Matériaux!C:F,3,FALSE)*I653*(H653*10^-2)))</f>
        <v>#N/A</v>
      </c>
      <c r="N653" s="211"/>
      <c r="O653" s="67"/>
    </row>
    <row r="654" spans="2:15" s="59" customFormat="1" ht="21.75" thickBot="1" x14ac:dyDescent="0.4">
      <c r="B654" s="207"/>
      <c r="C654" s="208"/>
      <c r="D654" s="213"/>
      <c r="E654" s="208"/>
      <c r="F654" s="208"/>
      <c r="G654" s="214"/>
      <c r="H654" s="215"/>
      <c r="I654" s="216"/>
      <c r="J654" s="214"/>
      <c r="K654" s="214"/>
      <c r="L654" s="217" t="s">
        <v>146</v>
      </c>
      <c r="M654" s="218" t="s">
        <v>147</v>
      </c>
      <c r="N654" s="211"/>
      <c r="O654" s="67"/>
    </row>
    <row r="655" spans="2:15" s="59" customFormat="1" ht="22.5" thickTop="1" thickBot="1" x14ac:dyDescent="0.4">
      <c r="B655" s="207"/>
      <c r="C655" s="208"/>
      <c r="D655" s="213"/>
      <c r="E655" s="213"/>
      <c r="F655" s="213"/>
      <c r="G655" s="213"/>
      <c r="H655" s="219"/>
      <c r="I655" s="219"/>
      <c r="J655" s="213"/>
      <c r="K655" s="213"/>
      <c r="L655" s="572">
        <f>IF(ISNA(SUMIF(L639:L653,"&lt;&gt;#N/A")),"",SUMIF(L639:L653,"&lt;&gt;#N/A"))</f>
        <v>0</v>
      </c>
      <c r="M655" s="573">
        <f>IF(ISNA(SUMIF(M639:M653,"&lt;&gt;#N/A")),"",SUMIF(M639:M653,"&lt;&gt;#N/A"))</f>
        <v>0</v>
      </c>
      <c r="N655" s="211"/>
      <c r="O655" s="67"/>
    </row>
    <row r="656" spans="2:15" ht="12" customHeight="1" thickTop="1" thickBot="1" x14ac:dyDescent="0.3">
      <c r="B656" s="220"/>
      <c r="C656" s="221"/>
      <c r="D656" s="222"/>
      <c r="E656" s="222"/>
      <c r="F656" s="222"/>
      <c r="G656" s="222"/>
      <c r="H656" s="223"/>
      <c r="I656" s="223"/>
      <c r="J656" s="222"/>
      <c r="K656" s="222"/>
      <c r="L656" s="574">
        <f>IF(ISNA(SUMIF(L639:L653,"&lt;&gt;#N/A")),"",SUMIF(L639:L653,"&lt;&gt;#N/A"))</f>
        <v>0</v>
      </c>
      <c r="M656" s="574">
        <f>IF(ISNA(SUMIF(M639:M653,"&lt;&gt;#N/A")),"",SUMIF(M639:M653,"&lt;&gt;#N/A"))</f>
        <v>0</v>
      </c>
      <c r="N656" s="224"/>
      <c r="O656" s="34"/>
    </row>
    <row r="657" spans="1:15" x14ac:dyDescent="0.25">
      <c r="A657" s="9"/>
      <c r="B657" s="24"/>
      <c r="C657" s="24"/>
      <c r="D657" s="24"/>
      <c r="E657" s="24"/>
      <c r="F657" s="24"/>
      <c r="G657" s="24"/>
      <c r="H657" s="24"/>
      <c r="I657" s="24"/>
      <c r="J657" s="24"/>
      <c r="K657" s="24"/>
      <c r="L657" s="24"/>
      <c r="M657" s="24"/>
      <c r="N657" s="24"/>
      <c r="O657" s="24"/>
    </row>
    <row r="658" spans="1:15" x14ac:dyDescent="0.25">
      <c r="A658" s="9"/>
      <c r="B658" s="9"/>
      <c r="C658" s="9"/>
      <c r="D658" s="9"/>
      <c r="E658" s="9"/>
      <c r="F658" s="9"/>
      <c r="G658" s="9"/>
      <c r="H658" s="9"/>
      <c r="I658" s="9"/>
      <c r="J658" s="9"/>
      <c r="K658" s="9"/>
      <c r="L658" s="9"/>
      <c r="M658" s="9"/>
      <c r="N658" s="9"/>
      <c r="O658" s="9"/>
    </row>
    <row r="659" spans="1:15" x14ac:dyDescent="0.25">
      <c r="A659" s="9"/>
      <c r="B659" s="9"/>
      <c r="C659" s="9"/>
      <c r="D659" s="9"/>
      <c r="E659" s="9"/>
      <c r="F659" s="9"/>
      <c r="G659" s="9"/>
      <c r="H659" s="9"/>
      <c r="I659" s="9"/>
      <c r="J659" s="9"/>
      <c r="K659" s="9"/>
      <c r="L659" s="9"/>
      <c r="M659" s="9"/>
      <c r="N659" s="9"/>
      <c r="O659" s="9"/>
    </row>
    <row r="660" spans="1:15" x14ac:dyDescent="0.25">
      <c r="A660" s="9"/>
      <c r="B660" s="9"/>
      <c r="C660" s="438"/>
      <c r="D660" s="438"/>
      <c r="E660" s="9"/>
      <c r="F660" s="9"/>
      <c r="G660" s="9"/>
      <c r="H660" s="9"/>
      <c r="I660" s="9"/>
      <c r="J660" s="9"/>
      <c r="K660" s="9"/>
      <c r="L660" s="9"/>
      <c r="M660" s="9"/>
      <c r="N660" s="9"/>
      <c r="O660" s="9"/>
    </row>
    <row r="661" spans="1:15" x14ac:dyDescent="0.25">
      <c r="A661" s="9"/>
      <c r="B661" s="9"/>
      <c r="C661" s="438"/>
      <c r="D661" s="438"/>
      <c r="E661" s="9"/>
      <c r="F661" s="9"/>
      <c r="G661" s="9"/>
      <c r="H661" s="9"/>
      <c r="I661" s="9"/>
      <c r="J661" s="9"/>
      <c r="K661" s="9"/>
      <c r="L661" s="9"/>
      <c r="M661" s="9"/>
      <c r="N661" s="9"/>
      <c r="O661" s="9"/>
    </row>
    <row r="662" spans="1:15" x14ac:dyDescent="0.25">
      <c r="A662" s="9"/>
      <c r="B662" s="9"/>
      <c r="C662" s="438"/>
      <c r="D662" s="438"/>
      <c r="E662" s="9"/>
      <c r="F662" s="9"/>
      <c r="G662" s="9"/>
      <c r="H662" s="9"/>
      <c r="I662" s="9"/>
      <c r="J662" s="9"/>
      <c r="K662" s="9"/>
      <c r="L662" s="9"/>
      <c r="M662" s="9"/>
      <c r="N662" s="9"/>
      <c r="O662" s="9"/>
    </row>
    <row r="663" spans="1:15" x14ac:dyDescent="0.25">
      <c r="A663" s="9"/>
      <c r="B663" s="9"/>
      <c r="C663" s="438"/>
      <c r="D663" s="438"/>
      <c r="E663" s="9"/>
      <c r="F663" s="9"/>
      <c r="G663" s="9"/>
      <c r="H663" s="9"/>
      <c r="I663" s="9"/>
      <c r="J663" s="9"/>
      <c r="K663" s="9"/>
      <c r="L663" s="9"/>
      <c r="M663" s="9"/>
      <c r="N663" s="9"/>
      <c r="O663" s="9"/>
    </row>
    <row r="664" spans="1:15" x14ac:dyDescent="0.25">
      <c r="A664" s="9"/>
      <c r="B664" s="9"/>
      <c r="C664" s="438"/>
      <c r="D664" s="438"/>
      <c r="E664" s="9"/>
      <c r="F664" s="9"/>
      <c r="G664" s="9"/>
      <c r="H664" s="9"/>
      <c r="I664" s="9"/>
      <c r="J664" s="9"/>
      <c r="K664" s="9"/>
      <c r="L664" s="9"/>
      <c r="M664" s="9"/>
      <c r="N664" s="9"/>
      <c r="O664" s="9"/>
    </row>
    <row r="665" spans="1:15" x14ac:dyDescent="0.25">
      <c r="A665" s="9"/>
      <c r="B665" s="9"/>
      <c r="C665" s="438"/>
      <c r="D665" s="438"/>
      <c r="E665" s="9"/>
      <c r="F665" s="9"/>
      <c r="G665" s="9"/>
      <c r="H665" s="9"/>
      <c r="I665" s="9"/>
      <c r="J665" s="9"/>
      <c r="K665" s="9"/>
      <c r="L665" s="9"/>
      <c r="M665" s="9"/>
      <c r="N665" s="9"/>
      <c r="O665" s="9"/>
    </row>
    <row r="666" spans="1:15" x14ac:dyDescent="0.25">
      <c r="A666" s="9"/>
      <c r="B666" s="9"/>
      <c r="C666" s="438"/>
      <c r="D666" s="438"/>
      <c r="E666" s="9"/>
      <c r="F666" s="9"/>
      <c r="G666" s="9"/>
      <c r="H666" s="9"/>
      <c r="I666" s="9"/>
      <c r="J666" s="9"/>
      <c r="K666" s="9"/>
      <c r="L666" s="9"/>
      <c r="M666" s="9"/>
      <c r="N666" s="9"/>
      <c r="O666" s="9"/>
    </row>
    <row r="667" spans="1:15" x14ac:dyDescent="0.25">
      <c r="A667" s="9"/>
      <c r="B667" s="9"/>
      <c r="C667" s="438"/>
      <c r="D667" s="438"/>
      <c r="E667" s="9"/>
      <c r="F667" s="9"/>
      <c r="G667" s="9"/>
      <c r="H667" s="9"/>
      <c r="I667" s="9"/>
      <c r="J667" s="9"/>
      <c r="K667" s="9"/>
      <c r="L667" s="9"/>
      <c r="M667" s="9"/>
      <c r="N667" s="9"/>
      <c r="O667" s="9"/>
    </row>
    <row r="668" spans="1:15" x14ac:dyDescent="0.25">
      <c r="A668" s="9"/>
      <c r="B668" s="9"/>
      <c r="C668" s="438"/>
      <c r="D668" s="438"/>
      <c r="E668" s="9"/>
      <c r="F668" s="9"/>
      <c r="G668" s="9"/>
      <c r="H668" s="9"/>
      <c r="I668" s="9"/>
      <c r="J668" s="9"/>
      <c r="K668" s="9"/>
      <c r="L668" s="9"/>
      <c r="M668" s="9"/>
      <c r="N668" s="9"/>
      <c r="O668" s="9"/>
    </row>
    <row r="669" spans="1:15" x14ac:dyDescent="0.25">
      <c r="A669" s="9"/>
      <c r="B669" s="9"/>
      <c r="C669" s="438"/>
      <c r="D669" s="438"/>
      <c r="E669" s="9"/>
      <c r="F669" s="9"/>
      <c r="G669" s="9"/>
      <c r="H669" s="9"/>
      <c r="I669" s="9"/>
      <c r="J669" s="9"/>
      <c r="K669" s="9"/>
      <c r="L669" s="9"/>
      <c r="M669" s="9"/>
      <c r="N669" s="9"/>
      <c r="O669" s="9"/>
    </row>
    <row r="670" spans="1:15" x14ac:dyDescent="0.25">
      <c r="A670" s="9"/>
      <c r="B670" s="9"/>
      <c r="C670" s="438"/>
      <c r="D670" s="438"/>
      <c r="E670" s="9"/>
      <c r="F670" s="9"/>
      <c r="G670" s="9"/>
      <c r="H670" s="9"/>
      <c r="I670" s="9"/>
      <c r="J670" s="9"/>
      <c r="K670" s="9"/>
      <c r="L670" s="9"/>
      <c r="M670" s="9"/>
      <c r="N670" s="9"/>
      <c r="O670" s="9"/>
    </row>
    <row r="671" spans="1:15" x14ac:dyDescent="0.25">
      <c r="A671" s="9"/>
      <c r="B671" s="9"/>
      <c r="C671" s="438"/>
      <c r="D671" s="438"/>
      <c r="E671" s="9"/>
      <c r="F671" s="9"/>
      <c r="G671" s="9"/>
      <c r="H671" s="9"/>
      <c r="I671" s="9"/>
      <c r="J671" s="9"/>
      <c r="K671" s="9"/>
      <c r="L671" s="9"/>
      <c r="M671" s="9"/>
      <c r="N671" s="9"/>
      <c r="O671" s="9"/>
    </row>
    <row r="672" spans="1:15" x14ac:dyDescent="0.25">
      <c r="A672" s="9"/>
      <c r="B672" s="9"/>
      <c r="C672" s="438"/>
      <c r="D672" s="438"/>
      <c r="E672" s="9"/>
      <c r="F672" s="9"/>
      <c r="G672" s="9"/>
      <c r="H672" s="9"/>
      <c r="I672" s="9"/>
      <c r="J672" s="9"/>
      <c r="K672" s="9"/>
      <c r="L672" s="9"/>
      <c r="M672" s="9"/>
      <c r="N672" s="9"/>
      <c r="O672" s="9"/>
    </row>
    <row r="673" spans="1:15" x14ac:dyDescent="0.25">
      <c r="A673" s="9"/>
      <c r="B673" s="9"/>
      <c r="C673" s="438"/>
      <c r="D673" s="438"/>
      <c r="E673" s="9"/>
      <c r="F673" s="9"/>
      <c r="G673" s="9"/>
      <c r="H673" s="9"/>
      <c r="I673" s="9"/>
      <c r="J673" s="9"/>
      <c r="K673" s="9"/>
      <c r="L673" s="9"/>
      <c r="M673" s="9"/>
      <c r="N673" s="9"/>
      <c r="O673" s="9"/>
    </row>
    <row r="674" spans="1:15" x14ac:dyDescent="0.25">
      <c r="A674" s="9"/>
      <c r="B674" s="9"/>
      <c r="C674" s="438"/>
      <c r="D674" s="438"/>
      <c r="E674" s="9"/>
      <c r="F674" s="9"/>
      <c r="G674" s="9"/>
      <c r="H674" s="9"/>
      <c r="I674" s="9"/>
      <c r="J674" s="9"/>
      <c r="K674" s="9"/>
      <c r="L674" s="9"/>
      <c r="M674" s="9"/>
      <c r="N674" s="9"/>
      <c r="O674" s="9"/>
    </row>
    <row r="675" spans="1:15" x14ac:dyDescent="0.25">
      <c r="A675" s="9"/>
      <c r="B675" s="9"/>
      <c r="C675" s="438"/>
      <c r="D675" s="438"/>
      <c r="E675" s="9"/>
      <c r="F675" s="9"/>
      <c r="G675" s="9"/>
      <c r="H675" s="9"/>
      <c r="I675" s="9"/>
      <c r="J675" s="9"/>
      <c r="K675" s="9"/>
      <c r="L675" s="9"/>
      <c r="M675" s="9"/>
      <c r="N675" s="9"/>
      <c r="O675" s="9"/>
    </row>
    <row r="676" spans="1:15" x14ac:dyDescent="0.25">
      <c r="A676" s="9"/>
      <c r="B676" s="9"/>
      <c r="C676" s="438"/>
      <c r="D676" s="438"/>
      <c r="E676" s="9"/>
      <c r="F676" s="9"/>
      <c r="G676" s="9"/>
      <c r="H676" s="9"/>
      <c r="I676" s="9"/>
      <c r="J676" s="9"/>
      <c r="K676" s="9"/>
      <c r="L676" s="9"/>
      <c r="M676" s="9"/>
      <c r="N676" s="9"/>
      <c r="O676" s="9"/>
    </row>
    <row r="677" spans="1:15" x14ac:dyDescent="0.25">
      <c r="A677" s="9"/>
      <c r="B677" s="9"/>
      <c r="C677" s="438"/>
      <c r="D677" s="438"/>
      <c r="E677" s="9"/>
      <c r="F677" s="9"/>
      <c r="G677" s="9"/>
      <c r="H677" s="9"/>
      <c r="I677" s="9"/>
      <c r="J677" s="9"/>
      <c r="K677" s="9"/>
      <c r="L677" s="9"/>
      <c r="M677" s="9"/>
      <c r="N677" s="9"/>
      <c r="O677" s="9"/>
    </row>
    <row r="678" spans="1:15" x14ac:dyDescent="0.25">
      <c r="A678" s="9"/>
      <c r="B678" s="9"/>
      <c r="C678" s="438"/>
      <c r="D678" s="438"/>
      <c r="E678" s="9"/>
      <c r="F678" s="9"/>
      <c r="G678" s="9"/>
      <c r="H678" s="9"/>
      <c r="I678" s="9"/>
      <c r="J678" s="9"/>
      <c r="K678" s="9"/>
      <c r="L678" s="9"/>
      <c r="M678" s="9"/>
      <c r="N678" s="9"/>
      <c r="O678" s="9"/>
    </row>
    <row r="679" spans="1:15" x14ac:dyDescent="0.25">
      <c r="A679" s="9"/>
      <c r="B679" s="9"/>
      <c r="C679" s="9"/>
      <c r="D679" s="9"/>
      <c r="E679" s="9"/>
      <c r="F679" s="9"/>
      <c r="G679" s="9"/>
      <c r="H679" s="9"/>
      <c r="I679" s="9"/>
      <c r="J679" s="9"/>
      <c r="K679" s="9"/>
      <c r="L679" s="9"/>
      <c r="M679" s="9"/>
      <c r="N679" s="9"/>
      <c r="O679" s="9"/>
    </row>
  </sheetData>
  <sheetProtection sheet="1" objects="1" scenarios="1"/>
  <mergeCells count="252">
    <mergeCell ref="E6:M6"/>
    <mergeCell ref="D459:F459"/>
    <mergeCell ref="D503:F503"/>
    <mergeCell ref="D504:F504"/>
    <mergeCell ref="D53:F53"/>
    <mergeCell ref="D98:F98"/>
    <mergeCell ref="D99:F99"/>
    <mergeCell ref="D143:F143"/>
    <mergeCell ref="D144:F144"/>
    <mergeCell ref="D188:F188"/>
    <mergeCell ref="D189:F189"/>
    <mergeCell ref="D233:F233"/>
    <mergeCell ref="D234:F234"/>
    <mergeCell ref="D60:F60"/>
    <mergeCell ref="D61:F61"/>
    <mergeCell ref="D62:F62"/>
    <mergeCell ref="D66:F66"/>
    <mergeCell ref="D68:F68"/>
    <mergeCell ref="D54:F54"/>
    <mergeCell ref="D55:F55"/>
    <mergeCell ref="D278:F278"/>
    <mergeCell ref="D279:F279"/>
    <mergeCell ref="D323:F323"/>
    <mergeCell ref="D324:F324"/>
    <mergeCell ref="D106:F106"/>
    <mergeCell ref="D107:F107"/>
    <mergeCell ref="D111:F111"/>
    <mergeCell ref="D113:F113"/>
    <mergeCell ref="D14:F14"/>
    <mergeCell ref="D15:F15"/>
    <mergeCell ref="D16:F16"/>
    <mergeCell ref="D17:F17"/>
    <mergeCell ref="D18:F18"/>
    <mergeCell ref="D23:F23"/>
    <mergeCell ref="D103:F103"/>
    <mergeCell ref="D104:F104"/>
    <mergeCell ref="D105:F105"/>
    <mergeCell ref="D108:F108"/>
    <mergeCell ref="D109:F109"/>
    <mergeCell ref="D110:F110"/>
    <mergeCell ref="D112:F112"/>
    <mergeCell ref="D8:F8"/>
    <mergeCell ref="D9:F9"/>
    <mergeCell ref="D10:F10"/>
    <mergeCell ref="D11:F11"/>
    <mergeCell ref="D12:F12"/>
    <mergeCell ref="D13:F13"/>
    <mergeCell ref="D100:F100"/>
    <mergeCell ref="D101:F101"/>
    <mergeCell ref="D102:F102"/>
    <mergeCell ref="D63:F63"/>
    <mergeCell ref="D64:F64"/>
    <mergeCell ref="D65:F65"/>
    <mergeCell ref="D67:F67"/>
    <mergeCell ref="D56:F56"/>
    <mergeCell ref="D57:F57"/>
    <mergeCell ref="D58:F58"/>
    <mergeCell ref="D59:F59"/>
    <mergeCell ref="D240:F240"/>
    <mergeCell ref="D201:F201"/>
    <mergeCell ref="D203:F203"/>
    <mergeCell ref="D190:F190"/>
    <mergeCell ref="D191:F191"/>
    <mergeCell ref="D192:F192"/>
    <mergeCell ref="D193:F193"/>
    <mergeCell ref="D194:F194"/>
    <mergeCell ref="D195:F195"/>
    <mergeCell ref="D200:F200"/>
    <mergeCell ref="D198:F198"/>
    <mergeCell ref="D199:F199"/>
    <mergeCell ref="D202:F202"/>
    <mergeCell ref="D289:F289"/>
    <mergeCell ref="D288:F288"/>
    <mergeCell ref="D325:F325"/>
    <mergeCell ref="D145:F145"/>
    <mergeCell ref="D146:F146"/>
    <mergeCell ref="D147:F147"/>
    <mergeCell ref="D148:F148"/>
    <mergeCell ref="D149:F149"/>
    <mergeCell ref="D150:F150"/>
    <mergeCell ref="D196:F196"/>
    <mergeCell ref="D197:F197"/>
    <mergeCell ref="D157:F157"/>
    <mergeCell ref="D155:F155"/>
    <mergeCell ref="D154:F154"/>
    <mergeCell ref="D153:F153"/>
    <mergeCell ref="D151:F151"/>
    <mergeCell ref="D152:F152"/>
    <mergeCell ref="D156:F156"/>
    <mergeCell ref="D158:F158"/>
    <mergeCell ref="D235:F235"/>
    <mergeCell ref="D236:F236"/>
    <mergeCell ref="D237:F237"/>
    <mergeCell ref="D238:F238"/>
    <mergeCell ref="D239:F239"/>
    <mergeCell ref="D413:F413"/>
    <mergeCell ref="D414:F414"/>
    <mergeCell ref="D458:F458"/>
    <mergeCell ref="D241:F241"/>
    <mergeCell ref="D242:F242"/>
    <mergeCell ref="D246:F246"/>
    <mergeCell ref="D248:F248"/>
    <mergeCell ref="D282:F282"/>
    <mergeCell ref="D283:F283"/>
    <mergeCell ref="D284:F284"/>
    <mergeCell ref="D285:F285"/>
    <mergeCell ref="D331:F331"/>
    <mergeCell ref="D247:F247"/>
    <mergeCell ref="D245:F245"/>
    <mergeCell ref="D244:F244"/>
    <mergeCell ref="D243:F243"/>
    <mergeCell ref="D292:F292"/>
    <mergeCell ref="D290:F290"/>
    <mergeCell ref="D286:F286"/>
    <mergeCell ref="D287:F287"/>
    <mergeCell ref="D291:F291"/>
    <mergeCell ref="D293:F293"/>
    <mergeCell ref="D280:F280"/>
    <mergeCell ref="D281:F281"/>
    <mergeCell ref="D376:F376"/>
    <mergeCell ref="D377:F377"/>
    <mergeCell ref="D381:F381"/>
    <mergeCell ref="D383:F383"/>
    <mergeCell ref="D370:F370"/>
    <mergeCell ref="D371:F371"/>
    <mergeCell ref="D372:F372"/>
    <mergeCell ref="D373:F373"/>
    <mergeCell ref="D374:F374"/>
    <mergeCell ref="D375:F375"/>
    <mergeCell ref="D380:F380"/>
    <mergeCell ref="D379:F379"/>
    <mergeCell ref="D378:F378"/>
    <mergeCell ref="E5:G5"/>
    <mergeCell ref="E636:M636"/>
    <mergeCell ref="E51:M51"/>
    <mergeCell ref="E96:M96"/>
    <mergeCell ref="E141:M141"/>
    <mergeCell ref="E186:M186"/>
    <mergeCell ref="E231:M231"/>
    <mergeCell ref="E276:M276"/>
    <mergeCell ref="E321:M321"/>
    <mergeCell ref="E366:M366"/>
    <mergeCell ref="E411:M411"/>
    <mergeCell ref="D606:F606"/>
    <mergeCell ref="D608:F608"/>
    <mergeCell ref="D595:F595"/>
    <mergeCell ref="D596:F596"/>
    <mergeCell ref="D597:F597"/>
    <mergeCell ref="D556:F556"/>
    <mergeCell ref="D557:F557"/>
    <mergeCell ref="D561:F561"/>
    <mergeCell ref="D607:F607"/>
    <mergeCell ref="D605:F605"/>
    <mergeCell ref="E591:M591"/>
    <mergeCell ref="D593:F593"/>
    <mergeCell ref="D594:F594"/>
    <mergeCell ref="D604:F604"/>
    <mergeCell ref="D603:F603"/>
    <mergeCell ref="D562:F562"/>
    <mergeCell ref="D560:F560"/>
    <mergeCell ref="D559:F559"/>
    <mergeCell ref="D558:F558"/>
    <mergeCell ref="D653:F653"/>
    <mergeCell ref="D640:F640"/>
    <mergeCell ref="D641:F641"/>
    <mergeCell ref="D642:F642"/>
    <mergeCell ref="D643:F643"/>
    <mergeCell ref="D644:F644"/>
    <mergeCell ref="D645:F645"/>
    <mergeCell ref="D646:F646"/>
    <mergeCell ref="D639:F639"/>
    <mergeCell ref="D649:F649"/>
    <mergeCell ref="D652:F652"/>
    <mergeCell ref="D650:F650"/>
    <mergeCell ref="D648:F648"/>
    <mergeCell ref="D638:F638"/>
    <mergeCell ref="D647:F647"/>
    <mergeCell ref="D651:F651"/>
    <mergeCell ref="D598:F598"/>
    <mergeCell ref="D599:F599"/>
    <mergeCell ref="D555:F555"/>
    <mergeCell ref="D601:F601"/>
    <mergeCell ref="D602:F602"/>
    <mergeCell ref="E501:M501"/>
    <mergeCell ref="E546:M546"/>
    <mergeCell ref="D471:F471"/>
    <mergeCell ref="D473:F473"/>
    <mergeCell ref="D548:F548"/>
    <mergeCell ref="D549:F549"/>
    <mergeCell ref="D518:F518"/>
    <mergeCell ref="D505:F505"/>
    <mergeCell ref="D506:F506"/>
    <mergeCell ref="D507:F507"/>
    <mergeCell ref="D550:F550"/>
    <mergeCell ref="D551:F551"/>
    <mergeCell ref="D552:F552"/>
    <mergeCell ref="D553:F553"/>
    <mergeCell ref="D600:F600"/>
    <mergeCell ref="D563:F563"/>
    <mergeCell ref="D511:F511"/>
    <mergeCell ref="D512:F512"/>
    <mergeCell ref="D516:F516"/>
    <mergeCell ref="D508:F508"/>
    <mergeCell ref="D509:F509"/>
    <mergeCell ref="D460:F460"/>
    <mergeCell ref="D461:F461"/>
    <mergeCell ref="D462:F462"/>
    <mergeCell ref="D463:F463"/>
    <mergeCell ref="D464:F464"/>
    <mergeCell ref="D472:F472"/>
    <mergeCell ref="D470:F470"/>
    <mergeCell ref="D469:F469"/>
    <mergeCell ref="D554:F554"/>
    <mergeCell ref="D465:F465"/>
    <mergeCell ref="D510:F510"/>
    <mergeCell ref="D513:F513"/>
    <mergeCell ref="D421:F421"/>
    <mergeCell ref="D422:F422"/>
    <mergeCell ref="D426:F426"/>
    <mergeCell ref="D336:F336"/>
    <mergeCell ref="D338:F338"/>
    <mergeCell ref="D468:F468"/>
    <mergeCell ref="D517:F517"/>
    <mergeCell ref="D515:F515"/>
    <mergeCell ref="D514:F514"/>
    <mergeCell ref="D427:F427"/>
    <mergeCell ref="D425:F425"/>
    <mergeCell ref="D424:F424"/>
    <mergeCell ref="D423:F423"/>
    <mergeCell ref="D382:F382"/>
    <mergeCell ref="D428:F428"/>
    <mergeCell ref="E456:M456"/>
    <mergeCell ref="D415:F415"/>
    <mergeCell ref="D416:F416"/>
    <mergeCell ref="D417:F417"/>
    <mergeCell ref="D418:F418"/>
    <mergeCell ref="D419:F419"/>
    <mergeCell ref="D420:F420"/>
    <mergeCell ref="D466:F466"/>
    <mergeCell ref="D467:F467"/>
    <mergeCell ref="D326:F326"/>
    <mergeCell ref="D327:F327"/>
    <mergeCell ref="D328:F328"/>
    <mergeCell ref="D329:F329"/>
    <mergeCell ref="D330:F330"/>
    <mergeCell ref="D332:F332"/>
    <mergeCell ref="D368:F368"/>
    <mergeCell ref="D369:F369"/>
    <mergeCell ref="D337:F337"/>
    <mergeCell ref="D335:F335"/>
    <mergeCell ref="D334:F334"/>
    <mergeCell ref="D333:F333"/>
  </mergeCells>
  <dataValidations count="224">
    <dataValidation type="list" allowBlank="1" showInputMessage="1" showErrorMessage="1" sqref="G653">
      <formula1>INDIRECT($D$653)</formula1>
    </dataValidation>
    <dataValidation type="list" allowBlank="1" showInputMessage="1" showErrorMessage="1" sqref="G651">
      <formula1>INDIRECT($D$651)</formula1>
    </dataValidation>
    <dataValidation type="list" allowBlank="1" showInputMessage="1" showErrorMessage="1" sqref="G647:G650">
      <formula1>INDIRECT($D$647)</formula1>
    </dataValidation>
    <dataValidation type="list" allowBlank="1" showInputMessage="1" showErrorMessage="1" sqref="G646">
      <formula1>INDIRECT($D$646)</formula1>
    </dataValidation>
    <dataValidation type="list" allowBlank="1" showInputMessage="1" showErrorMessage="1" sqref="G645">
      <formula1>INDIRECT($D$645)</formula1>
    </dataValidation>
    <dataValidation type="list" allowBlank="1" showInputMessage="1" showErrorMessage="1" sqref="G644">
      <formula1>INDIRECT($D$644)</formula1>
    </dataValidation>
    <dataValidation type="list" allowBlank="1" showInputMessage="1" showErrorMessage="1" sqref="G643">
      <formula1>INDIRECT($D$643)</formula1>
    </dataValidation>
    <dataValidation type="list" allowBlank="1" showInputMessage="1" showErrorMessage="1" sqref="G642">
      <formula1>INDIRECT($D$642)</formula1>
    </dataValidation>
    <dataValidation type="list" allowBlank="1" showInputMessage="1" showErrorMessage="1" sqref="G641">
      <formula1>INDIRECT($D$641)</formula1>
    </dataValidation>
    <dataValidation type="list" allowBlank="1" showInputMessage="1" showErrorMessage="1" sqref="G608">
      <formula1>INDIRECT($D$608)</formula1>
    </dataValidation>
    <dataValidation type="list" allowBlank="1" showInputMessage="1" showErrorMessage="1" sqref="G606">
      <formula1>INDIRECT($D$606)</formula1>
    </dataValidation>
    <dataValidation type="list" allowBlank="1" showInputMessage="1" showErrorMessage="1" sqref="G602">
      <formula1>INDIRECT($D$602)</formula1>
    </dataValidation>
    <dataValidation type="list" allowBlank="1" showInputMessage="1" showErrorMessage="1" sqref="G601">
      <formula1>INDIRECT($D$601)</formula1>
    </dataValidation>
    <dataValidation type="list" allowBlank="1" showInputMessage="1" showErrorMessage="1" sqref="G600">
      <formula1>INDIRECT($D$600)</formula1>
    </dataValidation>
    <dataValidation type="list" allowBlank="1" showInputMessage="1" showErrorMessage="1" sqref="G599">
      <formula1>INDIRECT($D$599)</formula1>
    </dataValidation>
    <dataValidation type="list" allowBlank="1" showInputMessage="1" showErrorMessage="1" sqref="G598">
      <formula1>INDIRECT($D$598)</formula1>
    </dataValidation>
    <dataValidation type="list" allowBlank="1" showInputMessage="1" showErrorMessage="1" sqref="G597">
      <formula1>INDIRECT($D$597)</formula1>
    </dataValidation>
    <dataValidation type="list" allowBlank="1" showInputMessage="1" showErrorMessage="1" sqref="G596">
      <formula1>INDIRECT($D$596)</formula1>
    </dataValidation>
    <dataValidation type="list" allowBlank="1" showInputMessage="1" showErrorMessage="1" sqref="G563">
      <formula1>INDIRECT($D$563)</formula1>
    </dataValidation>
    <dataValidation type="list" allowBlank="1" showInputMessage="1" showErrorMessage="1" sqref="G561">
      <formula1>INDIRECT($D$561)</formula1>
    </dataValidation>
    <dataValidation type="list" allowBlank="1" showInputMessage="1" showErrorMessage="1" sqref="G557">
      <formula1>INDIRECT($D$557)</formula1>
    </dataValidation>
    <dataValidation type="list" allowBlank="1" showInputMessage="1" showErrorMessage="1" sqref="G556">
      <formula1>INDIRECT($D$556)</formula1>
    </dataValidation>
    <dataValidation type="list" allowBlank="1" showInputMessage="1" showErrorMessage="1" sqref="G555">
      <formula1>INDIRECT($D$555)</formula1>
    </dataValidation>
    <dataValidation type="list" allowBlank="1" showInputMessage="1" showErrorMessage="1" sqref="G554">
      <formula1>INDIRECT($D$554)</formula1>
    </dataValidation>
    <dataValidation type="list" allowBlank="1" showInputMessage="1" showErrorMessage="1" sqref="G553">
      <formula1>INDIRECT($D$553)</formula1>
    </dataValidation>
    <dataValidation type="list" allowBlank="1" showInputMessage="1" showErrorMessage="1" sqref="G552">
      <formula1>INDIRECT($D$552)</formula1>
    </dataValidation>
    <dataValidation type="list" allowBlank="1" showInputMessage="1" showErrorMessage="1" sqref="G551">
      <formula1>INDIRECT($D$551)</formula1>
    </dataValidation>
    <dataValidation type="list" allowBlank="1" showInputMessage="1" showErrorMessage="1" sqref="G518">
      <formula1>INDIRECT($D$518)</formula1>
    </dataValidation>
    <dataValidation type="list" allowBlank="1" showInputMessage="1" showErrorMessage="1" sqref="G516">
      <formula1>INDIRECT($D$516)</formula1>
    </dataValidation>
    <dataValidation type="list" allowBlank="1" showInputMessage="1" showErrorMessage="1" sqref="G512">
      <formula1>INDIRECT($D$512)</formula1>
    </dataValidation>
    <dataValidation type="list" allowBlank="1" showInputMessage="1" showErrorMessage="1" sqref="G511">
      <formula1>INDIRECT($D$511)</formula1>
    </dataValidation>
    <dataValidation type="list" allowBlank="1" showInputMessage="1" showErrorMessage="1" sqref="G510">
      <formula1>INDIRECT($D$510)</formula1>
    </dataValidation>
    <dataValidation type="list" allowBlank="1" showInputMessage="1" showErrorMessage="1" sqref="G509">
      <formula1>INDIRECT($D$509)</formula1>
    </dataValidation>
    <dataValidation type="list" allowBlank="1" showInputMessage="1" showErrorMessage="1" sqref="G508">
      <formula1>INDIRECT($D$508)</formula1>
    </dataValidation>
    <dataValidation type="list" allowBlank="1" showInputMessage="1" showErrorMessage="1" sqref="G507">
      <formula1>INDIRECT($D$507)</formula1>
    </dataValidation>
    <dataValidation type="list" allowBlank="1" showInputMessage="1" showErrorMessage="1" sqref="G506">
      <formula1>INDIRECT($D$506)</formula1>
    </dataValidation>
    <dataValidation type="list" allowBlank="1" showInputMessage="1" showErrorMessage="1" sqref="G473">
      <formula1>INDIRECT($D$473)</formula1>
    </dataValidation>
    <dataValidation type="list" allowBlank="1" showInputMessage="1" showErrorMessage="1" sqref="G471">
      <formula1>INDIRECT($D$471)</formula1>
    </dataValidation>
    <dataValidation type="list" allowBlank="1" showInputMessage="1" showErrorMessage="1" sqref="G467">
      <formula1>INDIRECT($D$467)</formula1>
    </dataValidation>
    <dataValidation type="list" allowBlank="1" showInputMessage="1" showErrorMessage="1" sqref="G466">
      <formula1>INDIRECT($D$466)</formula1>
    </dataValidation>
    <dataValidation type="list" allowBlank="1" showInputMessage="1" showErrorMessage="1" sqref="G465">
      <formula1>INDIRECT($D$465)</formula1>
    </dataValidation>
    <dataValidation type="list" allowBlank="1" showInputMessage="1" showErrorMessage="1" sqref="G464">
      <formula1>INDIRECT($D$464)</formula1>
    </dataValidation>
    <dataValidation type="list" allowBlank="1" showInputMessage="1" showErrorMessage="1" sqref="G463">
      <formula1>INDIRECT($D$463)</formula1>
    </dataValidation>
    <dataValidation type="list" allowBlank="1" showInputMessage="1" showErrorMessage="1" sqref="G462">
      <formula1>INDIRECT($D$462)</formula1>
    </dataValidation>
    <dataValidation type="list" allowBlank="1" showInputMessage="1" showErrorMessage="1" sqref="G461">
      <formula1>INDIRECT($D$461)</formula1>
    </dataValidation>
    <dataValidation type="list" allowBlank="1" showInputMessage="1" showErrorMessage="1" sqref="G428">
      <formula1>INDIRECT($D$428)</formula1>
    </dataValidation>
    <dataValidation type="list" allowBlank="1" showInputMessage="1" showErrorMessage="1" sqref="G426">
      <formula1>INDIRECT($D$426)</formula1>
    </dataValidation>
    <dataValidation type="list" allowBlank="1" showInputMessage="1" showErrorMessage="1" sqref="G422">
      <formula1>INDIRECT($D$422)</formula1>
    </dataValidation>
    <dataValidation type="list" allowBlank="1" showInputMessage="1" showErrorMessage="1" sqref="G421">
      <formula1>INDIRECT($D$421)</formula1>
    </dataValidation>
    <dataValidation type="list" allowBlank="1" showInputMessage="1" showErrorMessage="1" sqref="G420">
      <formula1>INDIRECT($D$420)</formula1>
    </dataValidation>
    <dataValidation type="list" allowBlank="1" showInputMessage="1" showErrorMessage="1" sqref="G419">
      <formula1>INDIRECT($D$419)</formula1>
    </dataValidation>
    <dataValidation type="list" allowBlank="1" showInputMessage="1" showErrorMessage="1" sqref="G418">
      <formula1>INDIRECT($D$418)</formula1>
    </dataValidation>
    <dataValidation type="list" allowBlank="1" showInputMessage="1" showErrorMessage="1" sqref="G417">
      <formula1>INDIRECT($D$417)</formula1>
    </dataValidation>
    <dataValidation type="list" allowBlank="1" showInputMessage="1" showErrorMessage="1" sqref="G416">
      <formula1>INDIRECT($D$416)</formula1>
    </dataValidation>
    <dataValidation type="list" allowBlank="1" showInputMessage="1" showErrorMessage="1" sqref="G383">
      <formula1>INDIRECT($D$383)</formula1>
    </dataValidation>
    <dataValidation type="list" allowBlank="1" showInputMessage="1" showErrorMessage="1" sqref="G381">
      <formula1>INDIRECT($D$381)</formula1>
    </dataValidation>
    <dataValidation type="list" allowBlank="1" showInputMessage="1" showErrorMessage="1" sqref="G377">
      <formula1>INDIRECT($D$377)</formula1>
    </dataValidation>
    <dataValidation type="list" allowBlank="1" showInputMessage="1" showErrorMessage="1" sqref="G376">
      <formula1>INDIRECT($D$376)</formula1>
    </dataValidation>
    <dataValidation type="list" allowBlank="1" showInputMessage="1" showErrorMessage="1" sqref="G375">
      <formula1>INDIRECT($D$375)</formula1>
    </dataValidation>
    <dataValidation type="list" allowBlank="1" showInputMessage="1" showErrorMessage="1" sqref="G374">
      <formula1>INDIRECT($D$374)</formula1>
    </dataValidation>
    <dataValidation type="list" allowBlank="1" showInputMessage="1" showErrorMessage="1" sqref="G373">
      <formula1>INDIRECT($D$373)</formula1>
    </dataValidation>
    <dataValidation type="list" allowBlank="1" showInputMessage="1" showErrorMessage="1" sqref="G372">
      <formula1>INDIRECT($D$372)</formula1>
    </dataValidation>
    <dataValidation type="list" allowBlank="1" showInputMessage="1" showErrorMessage="1" sqref="G371">
      <formula1>INDIRECT($D$371)</formula1>
    </dataValidation>
    <dataValidation type="list" allowBlank="1" showInputMessage="1" showErrorMessage="1" sqref="G338">
      <formula1>INDIRECT($D$338)</formula1>
    </dataValidation>
    <dataValidation type="list" allowBlank="1" showInputMessage="1" showErrorMessage="1" sqref="G336">
      <formula1>INDIRECT($D$336)</formula1>
    </dataValidation>
    <dataValidation type="list" allowBlank="1" showInputMessage="1" showErrorMessage="1" sqref="G332">
      <formula1>INDIRECT($D$332)</formula1>
    </dataValidation>
    <dataValidation type="list" allowBlank="1" showInputMessage="1" showErrorMessage="1" sqref="G331">
      <formula1>INDIRECT($D$331)</formula1>
    </dataValidation>
    <dataValidation type="list" allowBlank="1" showInputMessage="1" showErrorMessage="1" sqref="G330">
      <formula1>INDIRECT($D$330)</formula1>
    </dataValidation>
    <dataValidation type="list" allowBlank="1" showInputMessage="1" showErrorMessage="1" sqref="G329">
      <formula1>INDIRECT($D$329)</formula1>
    </dataValidation>
    <dataValidation type="list" allowBlank="1" showInputMessage="1" showErrorMessage="1" sqref="G328">
      <formula1>INDIRECT($D$328)</formula1>
    </dataValidation>
    <dataValidation type="list" allowBlank="1" showInputMessage="1" showErrorMessage="1" sqref="G327">
      <formula1>INDIRECT($D$327)</formula1>
    </dataValidation>
    <dataValidation type="list" allowBlank="1" showInputMessage="1" showErrorMessage="1" sqref="G326">
      <formula1>INDIRECT($D$326)</formula1>
    </dataValidation>
    <dataValidation type="list" allowBlank="1" showInputMessage="1" showErrorMessage="1" sqref="G293">
      <formula1>INDIRECT($D$293)</formula1>
    </dataValidation>
    <dataValidation type="list" allowBlank="1" showInputMessage="1" showErrorMessage="1" sqref="G291">
      <formula1>INDIRECT($D$291)</formula1>
    </dataValidation>
    <dataValidation type="list" allowBlank="1" showInputMessage="1" showErrorMessage="1" sqref="G287">
      <formula1>INDIRECT($D$287)</formula1>
    </dataValidation>
    <dataValidation type="list" allowBlank="1" showInputMessage="1" showErrorMessage="1" sqref="G286">
      <formula1>INDIRECT($D$286)</formula1>
    </dataValidation>
    <dataValidation type="list" allowBlank="1" showInputMessage="1" showErrorMessage="1" sqref="G285">
      <formula1>INDIRECT($D$285)</formula1>
    </dataValidation>
    <dataValidation type="list" allowBlank="1" showInputMessage="1" showErrorMessage="1" sqref="G284">
      <formula1>INDIRECT($D$284)</formula1>
    </dataValidation>
    <dataValidation type="list" allowBlank="1" showInputMessage="1" showErrorMessage="1" sqref="G283">
      <formula1>INDIRECT($D$283)</formula1>
    </dataValidation>
    <dataValidation type="list" allowBlank="1" showInputMessage="1" showErrorMessage="1" sqref="G282">
      <formula1>INDIRECT($D$282)</formula1>
    </dataValidation>
    <dataValidation type="list" allowBlank="1" showInputMessage="1" showErrorMessage="1" sqref="G281">
      <formula1>INDIRECT($D$281)</formula1>
    </dataValidation>
    <dataValidation type="list" allowBlank="1" showInputMessage="1" showErrorMessage="1" sqref="G248">
      <formula1>INDIRECT($D$248)</formula1>
    </dataValidation>
    <dataValidation type="list" allowBlank="1" showInputMessage="1" showErrorMessage="1" sqref="G246">
      <formula1>INDIRECT($D$246)</formula1>
    </dataValidation>
    <dataValidation type="list" allowBlank="1" showInputMessage="1" showErrorMessage="1" sqref="G242">
      <formula1>INDIRECT($D$242)</formula1>
    </dataValidation>
    <dataValidation type="list" allowBlank="1" showInputMessage="1" showErrorMessage="1" sqref="G241">
      <formula1>INDIRECT($D$241)</formula1>
    </dataValidation>
    <dataValidation type="list" allowBlank="1" showInputMessage="1" showErrorMessage="1" sqref="G240">
      <formula1>INDIRECT($D$240)</formula1>
    </dataValidation>
    <dataValidation type="list" allowBlank="1" showInputMessage="1" showErrorMessage="1" sqref="G239">
      <formula1>INDIRECT($D$239)</formula1>
    </dataValidation>
    <dataValidation type="list" allowBlank="1" showInputMessage="1" showErrorMessage="1" sqref="G238">
      <formula1>INDIRECT($D$238)</formula1>
    </dataValidation>
    <dataValidation type="list" allowBlank="1" showInputMessage="1" showErrorMessage="1" sqref="G237">
      <formula1>INDIRECT($D$237)</formula1>
    </dataValidation>
    <dataValidation type="list" allowBlank="1" showInputMessage="1" showErrorMessage="1" sqref="G236">
      <formula1>INDIRECT($D$236)</formula1>
    </dataValidation>
    <dataValidation type="list" allowBlank="1" showInputMessage="1" showErrorMessage="1" sqref="G203">
      <formula1>INDIRECT($D$203)</formula1>
    </dataValidation>
    <dataValidation type="list" allowBlank="1" showInputMessage="1" showErrorMessage="1" sqref="G201">
      <formula1>INDIRECT($D$201)</formula1>
    </dataValidation>
    <dataValidation type="list" allowBlank="1" showInputMessage="1" showErrorMessage="1" sqref="G197">
      <formula1>INDIRECT($D$197)</formula1>
    </dataValidation>
    <dataValidation type="list" allowBlank="1" showInputMessage="1" showErrorMessage="1" sqref="G196">
      <formula1>INDIRECT($D$196)</formula1>
    </dataValidation>
    <dataValidation type="list" allowBlank="1" showInputMessage="1" showErrorMessage="1" sqref="G195">
      <formula1>INDIRECT($D$195)</formula1>
    </dataValidation>
    <dataValidation type="list" allowBlank="1" showInputMessage="1" showErrorMessage="1" sqref="G194">
      <formula1>INDIRECT($D$194)</formula1>
    </dataValidation>
    <dataValidation type="list" allowBlank="1" showInputMessage="1" showErrorMessage="1" sqref="G193">
      <formula1>INDIRECT($D$193)</formula1>
    </dataValidation>
    <dataValidation type="list" allowBlank="1" showInputMessage="1" showErrorMessage="1" sqref="G192">
      <formula1>INDIRECT($D$192)</formula1>
    </dataValidation>
    <dataValidation type="list" allowBlank="1" showInputMessage="1" showErrorMessage="1" sqref="G191">
      <formula1>INDIRECT($D$191)</formula1>
    </dataValidation>
    <dataValidation type="list" allowBlank="1" showInputMessage="1" showErrorMessage="1" sqref="G158">
      <formula1>INDIRECT($D$158)</formula1>
    </dataValidation>
    <dataValidation type="list" allowBlank="1" showInputMessage="1" showErrorMessage="1" sqref="G156">
      <formula1>INDIRECT($D$156)</formula1>
    </dataValidation>
    <dataValidation type="list" allowBlank="1" showInputMessage="1" showErrorMessage="1" sqref="G152">
      <formula1>INDIRECT($D$152)</formula1>
    </dataValidation>
    <dataValidation type="list" allowBlank="1" showInputMessage="1" showErrorMessage="1" sqref="G151">
      <formula1>INDIRECT($D$151)</formula1>
    </dataValidation>
    <dataValidation type="list" allowBlank="1" showInputMessage="1" showErrorMessage="1" sqref="G150">
      <formula1>INDIRECT($D$150)</formula1>
    </dataValidation>
    <dataValidation type="list" allowBlank="1" showInputMessage="1" showErrorMessage="1" sqref="G149">
      <formula1>INDIRECT($D$149)</formula1>
    </dataValidation>
    <dataValidation type="list" allowBlank="1" showInputMessage="1" showErrorMessage="1" sqref="G148">
      <formula1>INDIRECT($D$148)</formula1>
    </dataValidation>
    <dataValidation type="list" allowBlank="1" showInputMessage="1" showErrorMessage="1" sqref="G147">
      <formula1>INDIRECT($D$147)</formula1>
    </dataValidation>
    <dataValidation type="list" allowBlank="1" showInputMessage="1" showErrorMessage="1" sqref="G146">
      <formula1>INDIRECT($D$146)</formula1>
    </dataValidation>
    <dataValidation type="list" allowBlank="1" showInputMessage="1" showErrorMessage="1" sqref="G113">
      <formula1>INDIRECT($D$113)</formula1>
    </dataValidation>
    <dataValidation type="list" allowBlank="1" showInputMessage="1" showErrorMessage="1" sqref="G111">
      <formula1>INDIRECT($D$111)</formula1>
    </dataValidation>
    <dataValidation type="list" allowBlank="1" showInputMessage="1" showErrorMessage="1" sqref="G107">
      <formula1>INDIRECT($D$107)</formula1>
    </dataValidation>
    <dataValidation type="list" allowBlank="1" showInputMessage="1" showErrorMessage="1" sqref="G106">
      <formula1>INDIRECT($D$106)</formula1>
    </dataValidation>
    <dataValidation type="list" allowBlank="1" showInputMessage="1" showErrorMessage="1" sqref="G105">
      <formula1>INDIRECT($D$105)</formula1>
    </dataValidation>
    <dataValidation type="list" allowBlank="1" showInputMessage="1" showErrorMessage="1" sqref="G104">
      <formula1>INDIRECT($D$104)</formula1>
    </dataValidation>
    <dataValidation type="list" allowBlank="1" showInputMessage="1" showErrorMessage="1" sqref="G103">
      <formula1>INDIRECT($D$103)</formula1>
    </dataValidation>
    <dataValidation type="list" allowBlank="1" showInputMessage="1" showErrorMessage="1" sqref="G102">
      <formula1>INDIRECT($D$102)</formula1>
    </dataValidation>
    <dataValidation type="list" allowBlank="1" showInputMessage="1" showErrorMessage="1" sqref="G101">
      <formula1>INDIRECT($D$101)</formula1>
    </dataValidation>
    <dataValidation type="list" allowBlank="1" showInputMessage="1" showErrorMessage="1" sqref="G68">
      <formula1>INDIRECT($D$68)</formula1>
    </dataValidation>
    <dataValidation type="list" allowBlank="1" showInputMessage="1" showErrorMessage="1" sqref="G66">
      <formula1>INDIRECT($D$66)</formula1>
    </dataValidation>
    <dataValidation type="list" allowBlank="1" showInputMessage="1" showErrorMessage="1" sqref="G62">
      <formula1>INDIRECT($D$62)</formula1>
    </dataValidation>
    <dataValidation type="list" allowBlank="1" showInputMessage="1" showErrorMessage="1" sqref="G61">
      <formula1>INDIRECT($D$61)</formula1>
    </dataValidation>
    <dataValidation type="list" allowBlank="1" showInputMessage="1" showErrorMessage="1" sqref="G60">
      <formula1>INDIRECT($D$60)</formula1>
    </dataValidation>
    <dataValidation type="list" allowBlank="1" showInputMessage="1" showErrorMessage="1" sqref="G59">
      <formula1>INDIRECT($D$59)</formula1>
    </dataValidation>
    <dataValidation type="list" allowBlank="1" showInputMessage="1" showErrorMessage="1" sqref="G58">
      <formula1>INDIRECT($D$58)</formula1>
    </dataValidation>
    <dataValidation type="list" allowBlank="1" showInputMessage="1" showErrorMessage="1" sqref="G57">
      <formula1>INDIRECT($D$57)</formula1>
    </dataValidation>
    <dataValidation type="list" allowBlank="1" showInputMessage="1" showErrorMessage="1" sqref="G56">
      <formula1>INDIRECT($D$56)</formula1>
    </dataValidation>
    <dataValidation type="list" allowBlank="1" showInputMessage="1" showErrorMessage="1" sqref="G55">
      <formula1>INDIRECT($D$55)</formula1>
    </dataValidation>
    <dataValidation type="list" allowBlank="1" showInputMessage="1" sqref="D9:F9 D639:F639 D99:F99 D144:F144 D189:F189 D234:F234 D279:F279 D324:F324 D369:F369 D414:F414 D459:F459 D504:F504 D549:F549 D594:F594 D54:F54">
      <formula1>liste</formula1>
    </dataValidation>
    <dataValidation type="list" allowBlank="1" showInputMessage="1" showErrorMessage="1" sqref="G23">
      <formula1>INDIRECT($D$23)</formula1>
    </dataValidation>
    <dataValidation type="list" allowBlank="1" showInputMessage="1" showErrorMessage="1" sqref="G18">
      <formula1>INDIRECT($D$18)</formula1>
    </dataValidation>
    <dataValidation type="list" allowBlank="1" showInputMessage="1" showErrorMessage="1" sqref="G17">
      <formula1>INDIRECT($D$17)</formula1>
    </dataValidation>
    <dataValidation type="list" allowBlank="1" showInputMessage="1" showErrorMessage="1" sqref="E10:F17 D10:D23 D640:D653 E55:F62 E145:F152 D100:D113 D145:D158 E370:F377 D190:D203 E325:F332 D235:D248 E235:F242 D280:D293 E280:F287 D325:D338 E415:F422 D370:D383 E505:F512 D415:D428 E550:F557 D460:D473 E460:F467 D505:D518 E595:F602 D550:D563 E640:F647 D595:D608 E100:F107 E190:F197 D55:D68">
      <formula1>liste</formula1>
    </dataValidation>
    <dataValidation type="list" allowBlank="1" showInputMessage="1" showErrorMessage="1" sqref="G16">
      <formula1>INDIRECT($D$16)</formula1>
    </dataValidation>
    <dataValidation type="list" allowBlank="1" showInputMessage="1" showErrorMessage="1" sqref="G15">
      <formula1>INDIRECT($D$15)</formula1>
    </dataValidation>
    <dataValidation type="list" allowBlank="1" showInputMessage="1" showErrorMessage="1" sqref="G14">
      <formula1>INDIRECT($D$14)</formula1>
    </dataValidation>
    <dataValidation type="list" allowBlank="1" showInputMessage="1" showErrorMessage="1" sqref="G13">
      <formula1>INDIRECT($D$13)</formula1>
    </dataValidation>
    <dataValidation type="list" allowBlank="1" showInputMessage="1" showErrorMessage="1" sqref="G12">
      <formula1>INDIRECT($D$12)</formula1>
    </dataValidation>
    <dataValidation type="list" allowBlank="1" showInputMessage="1" showErrorMessage="1" sqref="G11">
      <formula1>INDIRECT($D$11)</formula1>
    </dataValidation>
    <dataValidation type="list" allowBlank="1" showInputMessage="1" showErrorMessage="1" sqref="G10">
      <formula1>INDIRECT($D$10)</formula1>
    </dataValidation>
    <dataValidation type="list" allowBlank="1" showInputMessage="1" showErrorMessage="1" sqref="G9">
      <formula1>INDIRECT($D$9)</formula1>
    </dataValidation>
    <dataValidation type="list" allowBlank="1" showInputMessage="1" showErrorMessage="1" sqref="G640">
      <formula1>INDIRECT($D$640)</formula1>
    </dataValidation>
    <dataValidation type="list" allowBlank="1" showInputMessage="1" showErrorMessage="1" sqref="G639">
      <formula1>INDIRECT($D$639)</formula1>
    </dataValidation>
    <dataValidation type="list" allowBlank="1" showInputMessage="1" showErrorMessage="1" sqref="G595">
      <formula1>INDIRECT($D$595)</formula1>
    </dataValidation>
    <dataValidation type="list" allowBlank="1" showInputMessage="1" showErrorMessage="1" sqref="G594">
      <formula1>INDIRECT($D$594)</formula1>
    </dataValidation>
    <dataValidation type="list" allowBlank="1" showInputMessage="1" showErrorMessage="1" sqref="G550">
      <formula1>INDIRECT($D$550)</formula1>
    </dataValidation>
    <dataValidation type="list" allowBlank="1" showInputMessage="1" showErrorMessage="1" sqref="G549">
      <formula1>INDIRECT($D$549)</formula1>
    </dataValidation>
    <dataValidation type="list" allowBlank="1" showInputMessage="1" showErrorMessage="1" sqref="G505">
      <formula1>INDIRECT($D$505)</formula1>
    </dataValidation>
    <dataValidation type="list" allowBlank="1" showInputMessage="1" showErrorMessage="1" sqref="G504">
      <formula1>INDIRECT($D$504)</formula1>
    </dataValidation>
    <dataValidation type="list" allowBlank="1" showInputMessage="1" showErrorMessage="1" sqref="G460">
      <formula1>INDIRECT($D$460)</formula1>
    </dataValidation>
    <dataValidation type="list" allowBlank="1" showInputMessage="1" showErrorMessage="1" sqref="G459">
      <formula1>INDIRECT($D$459)</formula1>
    </dataValidation>
    <dataValidation type="list" allowBlank="1" showInputMessage="1" showErrorMessage="1" sqref="G415">
      <formula1>INDIRECT($D$415)</formula1>
    </dataValidation>
    <dataValidation type="list" allowBlank="1" showInputMessage="1" showErrorMessage="1" sqref="G414">
      <formula1>INDIRECT($D$414)</formula1>
    </dataValidation>
    <dataValidation type="list" allowBlank="1" showInputMessage="1" showErrorMessage="1" sqref="G370">
      <formula1>INDIRECT($D$370)</formula1>
    </dataValidation>
    <dataValidation type="list" allowBlank="1" showInputMessage="1" showErrorMessage="1" sqref="G369">
      <formula1>INDIRECT($D$369)</formula1>
    </dataValidation>
    <dataValidation type="list" allowBlank="1" showInputMessage="1" showErrorMessage="1" sqref="G325">
      <formula1>INDIRECT($D$325)</formula1>
    </dataValidation>
    <dataValidation type="list" allowBlank="1" showInputMessage="1" showErrorMessage="1" sqref="G324">
      <formula1>INDIRECT($D$324)</formula1>
    </dataValidation>
    <dataValidation type="list" allowBlank="1" showInputMessage="1" showErrorMessage="1" sqref="G280">
      <formula1>INDIRECT($D$280)</formula1>
    </dataValidation>
    <dataValidation type="list" allowBlank="1" showInputMessage="1" showErrorMessage="1" sqref="G279">
      <formula1>INDIRECT($D$279)</formula1>
    </dataValidation>
    <dataValidation type="list" allowBlank="1" showInputMessage="1" showErrorMessage="1" sqref="G235">
      <formula1>INDIRECT($D$235)</formula1>
    </dataValidation>
    <dataValidation type="list" allowBlank="1" showInputMessage="1" showErrorMessage="1" sqref="G234">
      <formula1>INDIRECT($D$234)</formula1>
    </dataValidation>
    <dataValidation type="list" allowBlank="1" showInputMessage="1" showErrorMessage="1" sqref="G190">
      <formula1>INDIRECT($D$190)</formula1>
    </dataValidation>
    <dataValidation type="list" allowBlank="1" showInputMessage="1" showErrorMessage="1" sqref="G189">
      <formula1>INDIRECT($D$189)</formula1>
    </dataValidation>
    <dataValidation type="list" allowBlank="1" showInputMessage="1" showErrorMessage="1" sqref="G145">
      <formula1>INDIRECT($D$145)</formula1>
    </dataValidation>
    <dataValidation type="list" allowBlank="1" showInputMessage="1" showErrorMessage="1" sqref="G144">
      <formula1>INDIRECT($D$144)</formula1>
    </dataValidation>
    <dataValidation type="list" allowBlank="1" showInputMessage="1" showErrorMessage="1" sqref="G100">
      <formula1>INDIRECT($D$100)</formula1>
    </dataValidation>
    <dataValidation type="list" allowBlank="1" showInputMessage="1" showErrorMessage="1" sqref="G99">
      <formula1>INDIRECT($D$99)</formula1>
    </dataValidation>
    <dataValidation type="list" allowBlank="1" showInputMessage="1" showErrorMessage="1" sqref="G54">
      <formula1>INDIRECT($D$54)</formula1>
    </dataValidation>
    <dataValidation type="list" allowBlank="1" showInputMessage="1" showErrorMessage="1" sqref="G605">
      <formula1>INDIRECT($D$605)</formula1>
    </dataValidation>
    <dataValidation type="list" allowBlank="1" showInputMessage="1" showErrorMessage="1" sqref="G603">
      <formula1>INDIRECT($D$603)</formula1>
    </dataValidation>
    <dataValidation type="list" allowBlank="1" showInputMessage="1" showErrorMessage="1" sqref="G604">
      <formula1>INDIRECT($D$604)</formula1>
    </dataValidation>
    <dataValidation type="list" allowBlank="1" showInputMessage="1" showErrorMessage="1" sqref="G558">
      <formula1>INDIRECT($D$558)</formula1>
    </dataValidation>
    <dataValidation type="list" allowBlank="1" showInputMessage="1" showErrorMessage="1" sqref="G559">
      <formula1>INDIRECT($D$559)</formula1>
    </dataValidation>
    <dataValidation type="list" allowBlank="1" showInputMessage="1" showErrorMessage="1" sqref="G560">
      <formula1>INDIRECT($D$560)</formula1>
    </dataValidation>
    <dataValidation type="list" allowBlank="1" showInputMessage="1" showErrorMessage="1" sqref="G513">
      <formula1>INDIRECT($D$513)</formula1>
    </dataValidation>
    <dataValidation type="list" allowBlank="1" showInputMessage="1" showErrorMessage="1" sqref="G514">
      <formula1>INDIRECT($D$514)</formula1>
    </dataValidation>
    <dataValidation type="list" allowBlank="1" showInputMessage="1" showErrorMessage="1" sqref="G515">
      <formula1>INDIRECT($D$515)</formula1>
    </dataValidation>
    <dataValidation type="list" allowBlank="1" showInputMessage="1" showErrorMessage="1" sqref="G468">
      <formula1>INDIRECT($D$468)</formula1>
    </dataValidation>
    <dataValidation type="list" allowBlank="1" showInputMessage="1" showErrorMessage="1" sqref="G469">
      <formula1>INDIRECT($D$469)</formula1>
    </dataValidation>
    <dataValidation type="list" allowBlank="1" showInputMessage="1" showErrorMessage="1" sqref="G470">
      <formula1>INDIRECT($D$470)</formula1>
    </dataValidation>
    <dataValidation type="list" allowBlank="1" showInputMessage="1" showErrorMessage="1" sqref="G423">
      <formula1>INDIRECT($D$423)</formula1>
    </dataValidation>
    <dataValidation type="list" allowBlank="1" showInputMessage="1" showErrorMessage="1" sqref="G424">
      <formula1>INDIRECT($D$424)</formula1>
    </dataValidation>
    <dataValidation type="list" allowBlank="1" showInputMessage="1" showErrorMessage="1" sqref="G425">
      <formula1>INDIRECT($D$425)</formula1>
    </dataValidation>
    <dataValidation type="list" allowBlank="1" showInputMessage="1" showErrorMessage="1" sqref="G427">
      <formula1>INDIRECT($D$427)</formula1>
    </dataValidation>
    <dataValidation type="list" allowBlank="1" showInputMessage="1" showErrorMessage="1" sqref="G378">
      <formula1>INDIRECT($D$378)</formula1>
    </dataValidation>
    <dataValidation type="list" allowBlank="1" showInputMessage="1" showErrorMessage="1" sqref="G379">
      <formula1>INDIRECT($D$379)</formula1>
    </dataValidation>
    <dataValidation type="list" allowBlank="1" showInputMessage="1" showErrorMessage="1" sqref="G380">
      <formula1>INDIRECT($D$380)</formula1>
    </dataValidation>
    <dataValidation type="list" allowBlank="1" showInputMessage="1" showErrorMessage="1" sqref="G382">
      <formula1>INDIRECT($D$382)</formula1>
    </dataValidation>
    <dataValidation type="list" allowBlank="1" showInputMessage="1" showErrorMessage="1" sqref="G472">
      <formula1>INDIRECT($D$472)</formula1>
    </dataValidation>
    <dataValidation type="list" allowBlank="1" showInputMessage="1" showErrorMessage="1" sqref="G517">
      <formula1>INDIRECT($D$517)</formula1>
    </dataValidation>
    <dataValidation type="list" allowBlank="1" showInputMessage="1" showErrorMessage="1" sqref="G562">
      <formula1>INDIRECT($D$562)</formula1>
    </dataValidation>
    <dataValidation type="list" allowBlank="1" showInputMessage="1" showErrorMessage="1" sqref="G607">
      <formula1>INDIRECT($D$607)</formula1>
    </dataValidation>
    <dataValidation type="list" allowBlank="1" showInputMessage="1" showErrorMessage="1" sqref="G652">
      <formula1>INDIRECT($D$652)</formula1>
    </dataValidation>
    <dataValidation type="list" allowBlank="1" showInputMessage="1" showErrorMessage="1" sqref="G333">
      <formula1>INDIRECT($D$333)</formula1>
    </dataValidation>
    <dataValidation type="list" allowBlank="1" showInputMessage="1" showErrorMessage="1" sqref="G334">
      <formula1>INDIRECT($D$334)</formula1>
    </dataValidation>
    <dataValidation type="list" allowBlank="1" showInputMessage="1" showErrorMessage="1" sqref="G335">
      <formula1>INDIRECT($D$335)</formula1>
    </dataValidation>
    <dataValidation type="list" allowBlank="1" showInputMessage="1" showErrorMessage="1" sqref="G337">
      <formula1>INDIRECT($D$337)</formula1>
    </dataValidation>
    <dataValidation type="list" allowBlank="1" showInputMessage="1" showErrorMessage="1" sqref="G288">
      <formula1>INDIRECT($D$288)</formula1>
    </dataValidation>
    <dataValidation type="list" allowBlank="1" showInputMessage="1" showErrorMessage="1" sqref="G289">
      <formula1>INDIRECT($D$289)</formula1>
    </dataValidation>
    <dataValidation type="list" allowBlank="1" showInputMessage="1" showErrorMessage="1" sqref="G290">
      <formula1>INDIRECT($D$290)</formula1>
    </dataValidation>
    <dataValidation type="list" allowBlank="1" showInputMessage="1" showErrorMessage="1" sqref="G292">
      <formula1>INDIRECT($D$292)</formula1>
    </dataValidation>
    <dataValidation type="list" allowBlank="1" showInputMessage="1" showErrorMessage="1" sqref="G243">
      <formula1>INDIRECT($D$243)</formula1>
    </dataValidation>
    <dataValidation type="list" allowBlank="1" showInputMessage="1" showErrorMessage="1" sqref="G244">
      <formula1>INDIRECT($D$244)</formula1>
    </dataValidation>
    <dataValidation type="list" allowBlank="1" showInputMessage="1" showErrorMessage="1" sqref="G245">
      <formula1>INDIRECT($D$245)</formula1>
    </dataValidation>
    <dataValidation type="list" allowBlank="1" showInputMessage="1" showErrorMessage="1" sqref="G247">
      <formula1>INDIRECT($D$247)</formula1>
    </dataValidation>
    <dataValidation type="list" allowBlank="1" showInputMessage="1" showErrorMessage="1" sqref="G198">
      <formula1>INDIRECT($D$198)</formula1>
    </dataValidation>
    <dataValidation type="list" allowBlank="1" showInputMessage="1" showErrorMessage="1" sqref="G199">
      <formula1>INDIRECT($D$199)</formula1>
    </dataValidation>
    <dataValidation type="list" allowBlank="1" showInputMessage="1" showErrorMessage="1" sqref="G200">
      <formula1>INDIRECT($D$200)</formula1>
    </dataValidation>
    <dataValidation type="list" allowBlank="1" showInputMessage="1" showErrorMessage="1" sqref="G202">
      <formula1>INDIRECT($D$202)</formula1>
    </dataValidation>
    <dataValidation type="list" allowBlank="1" showInputMessage="1" showErrorMessage="1" sqref="G153">
      <formula1>INDIRECT($D$153)</formula1>
    </dataValidation>
    <dataValidation type="list" allowBlank="1" showInputMessage="1" showErrorMessage="1" sqref="G154">
      <formula1>INDIRECT($D$154)</formula1>
    </dataValidation>
    <dataValidation type="list" allowBlank="1" showInputMessage="1" showErrorMessage="1" sqref="G155">
      <formula1>INDIRECT($D$155)</formula1>
    </dataValidation>
    <dataValidation type="list" allowBlank="1" showInputMessage="1" showErrorMessage="1" sqref="G157">
      <formula1>INDIRECT($D$157)</formula1>
    </dataValidation>
    <dataValidation type="list" allowBlank="1" showInputMessage="1" showErrorMessage="1" sqref="G108">
      <formula1>INDIRECT($D$108)</formula1>
    </dataValidation>
    <dataValidation type="list" allowBlank="1" showInputMessage="1" showErrorMessage="1" sqref="G109">
      <formula1>INDIRECT($D$109)</formula1>
    </dataValidation>
    <dataValidation type="list" allowBlank="1" showInputMessage="1" showErrorMessage="1" sqref="G110">
      <formula1>INDIRECT($D$110)</formula1>
    </dataValidation>
    <dataValidation type="list" allowBlank="1" showInputMessage="1" showErrorMessage="1" sqref="G112">
      <formula1>INDIRECT($D$112)</formula1>
    </dataValidation>
    <dataValidation type="list" allowBlank="1" showInputMessage="1" showErrorMessage="1" sqref="G63">
      <formula1>INDIRECT($D$63)</formula1>
    </dataValidation>
    <dataValidation type="list" allowBlank="1" showInputMessage="1" showErrorMessage="1" sqref="G64">
      <formula1>INDIRECT($D$64)</formula1>
    </dataValidation>
    <dataValidation type="list" allowBlank="1" showInputMessage="1" showErrorMessage="1" sqref="G65">
      <formula1>INDIRECT($D$65)</formula1>
    </dataValidation>
    <dataValidation type="list" allowBlank="1" showInputMessage="1" showErrorMessage="1" sqref="G67">
      <formula1>INDIRECT($D$67)</formula1>
    </dataValidation>
    <dataValidation type="list" allowBlank="1" showInputMessage="1" showErrorMessage="1" sqref="G19">
      <formula1>INDIRECT($D$19)</formula1>
    </dataValidation>
    <dataValidation type="list" allowBlank="1" showInputMessage="1" showErrorMessage="1" sqref="G20">
      <formula1>INDIRECT($D$20)</formula1>
    </dataValidation>
    <dataValidation type="list" allowBlank="1" showInputMessage="1" showErrorMessage="1" sqref="G21">
      <formula1>INDIRECT($D$21)</formula1>
    </dataValidation>
    <dataValidation type="list" allowBlank="1" showInputMessage="1" showErrorMessage="1" sqref="G22">
      <formula1>INDIRECT($D$22)</formula1>
    </dataValidation>
  </dataValidations>
  <pageMargins left="0" right="0" top="0.11811023622047245" bottom="0" header="0.11811023622047245" footer="0.11811023622047245"/>
  <pageSetup paperSize="9" scale="76" orientation="landscape" r:id="rId1"/>
  <drawing r:id="rId2"/>
  <legacy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9"/>
  <dimension ref="B10:N927"/>
  <sheetViews>
    <sheetView showGridLines="0" zoomScale="70" zoomScaleNormal="70" zoomScalePageLayoutView="50" workbookViewId="0">
      <selection activeCell="W16" sqref="W16"/>
    </sheetView>
  </sheetViews>
  <sheetFormatPr baseColWidth="10" defaultRowHeight="15" x14ac:dyDescent="0.25"/>
  <cols>
    <col min="4" max="4" width="17.140625" customWidth="1"/>
    <col min="5" max="5" width="3.140625" customWidth="1"/>
    <col min="6" max="6" width="2.140625" customWidth="1"/>
  </cols>
  <sheetData>
    <row r="10" spans="2:14" s="301" customFormat="1" ht="42.75" customHeight="1" x14ac:dyDescent="0.25">
      <c r="B10" s="300"/>
      <c r="C10" s="300"/>
      <c r="D10" s="300"/>
      <c r="E10" s="300"/>
      <c r="F10" s="300"/>
      <c r="G10" s="300"/>
      <c r="H10" s="300"/>
      <c r="I10" s="300"/>
      <c r="J10" s="300"/>
      <c r="K10" s="300"/>
      <c r="L10" s="300"/>
      <c r="M10" s="300"/>
      <c r="N10" s="300"/>
    </row>
    <row r="11" spans="2:14" x14ac:dyDescent="0.25">
      <c r="B11" s="225"/>
      <c r="C11" s="225"/>
      <c r="D11" s="225"/>
      <c r="E11" s="225"/>
      <c r="F11" s="225"/>
      <c r="G11" s="225"/>
      <c r="H11" s="225"/>
      <c r="I11" s="225"/>
      <c r="J11" s="225"/>
      <c r="K11" s="225"/>
      <c r="L11" s="225"/>
      <c r="M11" s="225"/>
      <c r="N11" s="225"/>
    </row>
    <row r="12" spans="2:14" x14ac:dyDescent="0.25">
      <c r="B12" s="225"/>
      <c r="C12" s="225"/>
      <c r="D12" s="225"/>
      <c r="E12" s="225"/>
      <c r="F12" s="225"/>
      <c r="G12" s="225"/>
      <c r="H12" s="225"/>
      <c r="I12" s="225"/>
      <c r="J12" s="225"/>
      <c r="K12" s="225"/>
      <c r="L12" s="225"/>
      <c r="M12" s="225"/>
      <c r="N12" s="225"/>
    </row>
    <row r="13" spans="2:14" x14ac:dyDescent="0.25">
      <c r="B13" s="225"/>
      <c r="C13" s="225"/>
      <c r="D13" s="225"/>
      <c r="E13" s="225"/>
      <c r="F13" s="225"/>
      <c r="G13" s="225"/>
      <c r="H13" s="225"/>
      <c r="I13" s="225"/>
      <c r="J13" s="225"/>
      <c r="K13" s="225"/>
      <c r="L13" s="225"/>
      <c r="M13" s="225"/>
      <c r="N13" s="225"/>
    </row>
    <row r="14" spans="2:14" x14ac:dyDescent="0.25">
      <c r="B14" s="225"/>
      <c r="C14" s="225"/>
      <c r="D14" s="225"/>
      <c r="E14" s="225"/>
      <c r="F14" s="225"/>
      <c r="G14" s="225"/>
      <c r="H14" s="225"/>
      <c r="I14" s="225"/>
      <c r="J14" s="225"/>
      <c r="K14" s="225"/>
      <c r="L14" s="225"/>
      <c r="M14" s="225"/>
      <c r="N14" s="225"/>
    </row>
    <row r="15" spans="2:14" x14ac:dyDescent="0.25">
      <c r="B15" s="225"/>
      <c r="C15" s="225"/>
      <c r="D15" s="225"/>
      <c r="E15" s="225"/>
      <c r="F15" s="225"/>
      <c r="G15" s="225"/>
      <c r="H15" s="225"/>
      <c r="I15" s="225"/>
      <c r="J15" s="225"/>
      <c r="K15" s="225"/>
      <c r="L15" s="225"/>
      <c r="M15" s="225"/>
      <c r="N15" s="225"/>
    </row>
    <row r="16" spans="2:14" x14ac:dyDescent="0.25">
      <c r="B16" s="225"/>
      <c r="C16" s="225"/>
      <c r="D16" s="225"/>
      <c r="E16" s="225"/>
      <c r="F16" s="225"/>
      <c r="G16" s="225"/>
      <c r="H16" s="225"/>
      <c r="I16" s="225"/>
      <c r="J16" s="225"/>
      <c r="K16" s="225"/>
      <c r="L16" s="225"/>
      <c r="M16" s="225"/>
      <c r="N16" s="225"/>
    </row>
    <row r="17" spans="2:14" x14ac:dyDescent="0.25">
      <c r="B17" s="225"/>
      <c r="C17" s="225"/>
      <c r="D17" s="225"/>
      <c r="E17" s="225"/>
      <c r="F17" s="225"/>
      <c r="G17" s="225"/>
      <c r="H17" s="225"/>
      <c r="I17" s="225"/>
      <c r="J17" s="225"/>
      <c r="K17" s="225"/>
      <c r="L17" s="225"/>
      <c r="M17" s="225"/>
      <c r="N17" s="225"/>
    </row>
    <row r="18" spans="2:14" x14ac:dyDescent="0.25">
      <c r="B18" s="225"/>
      <c r="C18" s="225"/>
      <c r="D18" s="225"/>
      <c r="E18" s="225"/>
      <c r="F18" s="225"/>
      <c r="G18" s="225"/>
      <c r="H18" s="225"/>
      <c r="I18" s="225"/>
      <c r="J18" s="225"/>
      <c r="K18" s="225"/>
      <c r="L18" s="225"/>
      <c r="M18" s="225"/>
      <c r="N18" s="225"/>
    </row>
    <row r="19" spans="2:14" x14ac:dyDescent="0.25">
      <c r="B19" s="225"/>
      <c r="C19" s="225"/>
      <c r="D19" s="225"/>
      <c r="E19" s="225"/>
      <c r="F19" s="225"/>
      <c r="G19" s="225"/>
      <c r="H19" s="225"/>
      <c r="I19" s="225"/>
      <c r="J19" s="225"/>
      <c r="K19" s="225"/>
      <c r="L19" s="225"/>
      <c r="M19" s="225"/>
      <c r="N19" s="225"/>
    </row>
    <row r="20" spans="2:14" x14ac:dyDescent="0.25">
      <c r="B20" s="225"/>
      <c r="C20" s="225"/>
      <c r="D20" s="225"/>
      <c r="E20" s="225"/>
      <c r="F20" s="225"/>
      <c r="G20" s="225"/>
      <c r="H20" s="225"/>
      <c r="I20" s="225"/>
      <c r="J20" s="225"/>
      <c r="K20" s="225"/>
      <c r="L20" s="225"/>
      <c r="M20" s="225"/>
      <c r="N20" s="225"/>
    </row>
    <row r="21" spans="2:14" x14ac:dyDescent="0.25">
      <c r="B21" s="225"/>
      <c r="C21" s="225"/>
      <c r="D21" s="225"/>
      <c r="E21" s="225"/>
      <c r="F21" s="225"/>
      <c r="G21" s="225"/>
      <c r="H21" s="225"/>
      <c r="I21" s="225"/>
      <c r="J21" s="225"/>
      <c r="K21" s="225"/>
      <c r="L21" s="225"/>
      <c r="M21" s="225"/>
      <c r="N21" s="225"/>
    </row>
    <row r="22" spans="2:14" ht="18.75" x14ac:dyDescent="0.3">
      <c r="B22" s="225"/>
      <c r="C22" s="225"/>
      <c r="D22" s="225"/>
      <c r="E22" s="225"/>
      <c r="F22" s="225"/>
      <c r="G22" s="225"/>
      <c r="H22" s="225"/>
      <c r="I22" s="225"/>
      <c r="J22" s="225"/>
      <c r="K22" s="225"/>
      <c r="L22" s="294"/>
      <c r="M22" s="294"/>
      <c r="N22" s="225"/>
    </row>
    <row r="23" spans="2:14" ht="18.75" x14ac:dyDescent="0.3">
      <c r="B23" s="225"/>
      <c r="C23" s="225"/>
      <c r="D23" s="225"/>
      <c r="E23" s="225"/>
      <c r="F23" s="225"/>
      <c r="G23" s="225"/>
      <c r="H23" s="225"/>
      <c r="I23" s="225"/>
      <c r="J23" s="225"/>
      <c r="K23" s="225"/>
      <c r="L23" s="294"/>
      <c r="M23" s="294"/>
      <c r="N23" s="225"/>
    </row>
    <row r="24" spans="2:14" x14ac:dyDescent="0.25">
      <c r="B24" s="225"/>
      <c r="C24" s="225"/>
      <c r="D24" s="225"/>
      <c r="E24" s="225"/>
      <c r="F24" s="225"/>
      <c r="G24" s="225"/>
      <c r="H24" s="225"/>
      <c r="I24" s="225"/>
      <c r="J24" s="225"/>
      <c r="K24" s="225"/>
      <c r="L24" s="225"/>
      <c r="M24" s="225"/>
      <c r="N24" s="225"/>
    </row>
    <row r="71" spans="2:14" x14ac:dyDescent="0.25">
      <c r="B71" s="225"/>
      <c r="C71" s="225"/>
      <c r="D71" s="225"/>
      <c r="E71" s="225"/>
      <c r="F71" s="225"/>
      <c r="G71" s="225"/>
      <c r="H71" s="225"/>
      <c r="I71" s="225"/>
      <c r="J71" s="225"/>
      <c r="K71" s="225"/>
      <c r="L71" s="225"/>
      <c r="M71" s="225"/>
      <c r="N71" s="225"/>
    </row>
    <row r="72" spans="2:14" x14ac:dyDescent="0.25">
      <c r="B72" s="225"/>
      <c r="C72" s="225"/>
      <c r="D72" s="225"/>
      <c r="E72" s="225"/>
      <c r="F72" s="225"/>
      <c r="G72" s="225"/>
      <c r="H72" s="225"/>
      <c r="I72" s="225"/>
      <c r="J72" s="225"/>
      <c r="K72" s="225"/>
      <c r="L72" s="225"/>
      <c r="M72" s="225"/>
      <c r="N72" s="225"/>
    </row>
    <row r="73" spans="2:14" x14ac:dyDescent="0.25">
      <c r="B73" s="225"/>
      <c r="C73" s="225"/>
      <c r="D73" s="225"/>
      <c r="E73" s="225"/>
      <c r="F73" s="225"/>
      <c r="G73" s="225"/>
      <c r="H73" s="225"/>
      <c r="I73" s="225"/>
      <c r="J73" s="225"/>
      <c r="K73" s="225"/>
      <c r="L73" s="225"/>
      <c r="M73" s="225"/>
      <c r="N73" s="225"/>
    </row>
    <row r="74" spans="2:14" x14ac:dyDescent="0.25">
      <c r="B74" s="225"/>
      <c r="C74" s="225"/>
      <c r="D74" s="225"/>
      <c r="E74" s="225"/>
      <c r="F74" s="225"/>
      <c r="G74" s="225"/>
      <c r="H74" s="225"/>
      <c r="I74" s="225"/>
      <c r="J74" s="225"/>
      <c r="K74" s="225"/>
      <c r="L74" s="225"/>
      <c r="M74" s="225"/>
      <c r="N74" s="225"/>
    </row>
    <row r="75" spans="2:14" x14ac:dyDescent="0.25">
      <c r="B75" s="225"/>
      <c r="C75" s="225"/>
      <c r="D75" s="225"/>
      <c r="E75" s="225"/>
      <c r="F75" s="225"/>
      <c r="G75" s="225"/>
      <c r="H75" s="225"/>
      <c r="I75" s="225"/>
      <c r="J75" s="225"/>
      <c r="K75" s="225"/>
      <c r="L75" s="225"/>
      <c r="M75" s="225"/>
      <c r="N75" s="225"/>
    </row>
    <row r="76" spans="2:14" x14ac:dyDescent="0.25">
      <c r="B76" s="225"/>
      <c r="C76" s="225"/>
      <c r="D76" s="225"/>
      <c r="E76" s="225"/>
      <c r="F76" s="225"/>
      <c r="G76" s="225"/>
      <c r="H76" s="225"/>
      <c r="I76" s="225"/>
      <c r="J76" s="225"/>
      <c r="K76" s="225"/>
      <c r="L76" s="225"/>
      <c r="M76" s="225"/>
      <c r="N76" s="225"/>
    </row>
    <row r="77" spans="2:14" x14ac:dyDescent="0.25">
      <c r="B77" s="225"/>
      <c r="C77" s="225"/>
      <c r="D77" s="225"/>
      <c r="E77" s="225"/>
      <c r="F77" s="225"/>
      <c r="G77" s="225"/>
      <c r="H77" s="225"/>
      <c r="I77" s="225"/>
      <c r="J77" s="225"/>
      <c r="K77" s="225"/>
      <c r="L77" s="225"/>
      <c r="M77" s="225"/>
      <c r="N77" s="225"/>
    </row>
    <row r="78" spans="2:14" x14ac:dyDescent="0.25">
      <c r="B78" s="225"/>
      <c r="C78" s="225"/>
      <c r="D78" s="225"/>
      <c r="E78" s="225"/>
      <c r="F78" s="225"/>
      <c r="G78" s="225"/>
      <c r="H78" s="225"/>
      <c r="I78" s="225"/>
      <c r="J78" s="225"/>
      <c r="K78" s="225"/>
      <c r="L78" s="225"/>
      <c r="M78" s="225"/>
      <c r="N78" s="225"/>
    </row>
    <row r="79" spans="2:14" x14ac:dyDescent="0.25">
      <c r="B79" s="225"/>
      <c r="C79" s="225"/>
      <c r="D79" s="225"/>
      <c r="E79" s="225"/>
      <c r="F79" s="225"/>
      <c r="G79" s="225"/>
      <c r="H79" s="225"/>
      <c r="I79" s="225"/>
      <c r="J79" s="225"/>
      <c r="K79" s="225"/>
      <c r="L79" s="225"/>
      <c r="M79" s="225"/>
      <c r="N79" s="225"/>
    </row>
    <row r="80" spans="2:14" x14ac:dyDescent="0.25">
      <c r="B80" s="225"/>
      <c r="C80" s="225"/>
      <c r="D80" s="225"/>
      <c r="E80" s="225"/>
      <c r="F80" s="225"/>
      <c r="G80" s="225"/>
      <c r="H80" s="225"/>
      <c r="I80" s="225"/>
      <c r="J80" s="225"/>
      <c r="K80" s="225"/>
      <c r="L80" s="225"/>
      <c r="M80" s="225"/>
      <c r="N80" s="225"/>
    </row>
    <row r="81" spans="2:14" x14ac:dyDescent="0.25">
      <c r="B81" s="225"/>
      <c r="C81" s="225"/>
      <c r="D81" s="225"/>
      <c r="E81" s="225"/>
      <c r="F81" s="225"/>
      <c r="G81" s="225"/>
      <c r="H81" s="225"/>
      <c r="I81" s="225"/>
      <c r="J81" s="225"/>
      <c r="K81" s="225"/>
      <c r="L81" s="225"/>
      <c r="M81" s="225"/>
      <c r="N81" s="225"/>
    </row>
    <row r="82" spans="2:14" x14ac:dyDescent="0.25">
      <c r="B82" s="225"/>
      <c r="C82" s="225"/>
      <c r="D82" s="225"/>
      <c r="E82" s="225"/>
      <c r="F82" s="225"/>
      <c r="G82" s="225"/>
      <c r="H82" s="225"/>
      <c r="I82" s="225"/>
      <c r="J82" s="225"/>
      <c r="K82" s="225"/>
      <c r="L82" s="225"/>
      <c r="M82" s="225"/>
      <c r="N82" s="225"/>
    </row>
    <row r="83" spans="2:14" x14ac:dyDescent="0.25">
      <c r="B83" s="225"/>
      <c r="C83" s="225"/>
      <c r="D83" s="225"/>
      <c r="E83" s="225"/>
      <c r="F83" s="225"/>
      <c r="G83" s="225"/>
      <c r="H83" s="225"/>
      <c r="I83" s="225"/>
      <c r="J83" s="225"/>
      <c r="K83" s="225"/>
      <c r="L83" s="225"/>
      <c r="M83" s="225"/>
      <c r="N83" s="225"/>
    </row>
    <row r="84" spans="2:14" x14ac:dyDescent="0.25">
      <c r="B84" s="225"/>
      <c r="C84" s="225"/>
      <c r="D84" s="225"/>
      <c r="E84" s="225"/>
      <c r="F84" s="225"/>
      <c r="G84" s="225"/>
      <c r="H84" s="225"/>
      <c r="I84" s="225"/>
      <c r="J84" s="225"/>
      <c r="K84" s="225"/>
      <c r="L84" s="225"/>
      <c r="M84" s="225"/>
      <c r="N84" s="225"/>
    </row>
    <row r="85" spans="2:14" x14ac:dyDescent="0.25">
      <c r="B85" s="225"/>
      <c r="C85" s="225"/>
      <c r="D85" s="225"/>
      <c r="E85" s="225"/>
      <c r="F85" s="225"/>
      <c r="G85" s="225"/>
      <c r="H85" s="225"/>
      <c r="I85" s="225"/>
      <c r="J85" s="225"/>
      <c r="K85" s="225"/>
      <c r="L85" s="225"/>
      <c r="M85" s="225"/>
      <c r="N85" s="225"/>
    </row>
    <row r="136" spans="2:14" x14ac:dyDescent="0.25">
      <c r="B136" s="225"/>
      <c r="C136" s="225"/>
      <c r="D136" s="225"/>
      <c r="E136" s="225"/>
      <c r="F136" s="225"/>
      <c r="G136" s="225"/>
      <c r="H136" s="225"/>
      <c r="I136" s="225"/>
      <c r="J136" s="225"/>
      <c r="K136" s="225"/>
      <c r="L136" s="225"/>
      <c r="M136" s="225"/>
      <c r="N136" s="225"/>
    </row>
    <row r="137" spans="2:14" x14ac:dyDescent="0.25">
      <c r="B137" s="225"/>
      <c r="C137" s="225"/>
      <c r="D137" s="225"/>
      <c r="E137" s="225"/>
      <c r="F137" s="225"/>
      <c r="G137" s="225"/>
      <c r="H137" s="225"/>
      <c r="I137" s="225"/>
      <c r="J137" s="225"/>
      <c r="K137" s="225"/>
      <c r="L137" s="225"/>
      <c r="M137" s="225"/>
      <c r="N137" s="225"/>
    </row>
    <row r="138" spans="2:14" x14ac:dyDescent="0.25">
      <c r="B138" s="225"/>
      <c r="C138" s="225"/>
      <c r="D138" s="225"/>
      <c r="E138" s="225"/>
      <c r="F138" s="225"/>
      <c r="G138" s="225"/>
      <c r="H138" s="225"/>
      <c r="I138" s="225"/>
      <c r="J138" s="225"/>
      <c r="K138" s="225"/>
      <c r="L138" s="225"/>
      <c r="M138" s="225"/>
      <c r="N138" s="225"/>
    </row>
    <row r="139" spans="2:14" x14ac:dyDescent="0.25">
      <c r="B139" s="225"/>
      <c r="C139" s="225"/>
      <c r="D139" s="225"/>
      <c r="E139" s="225"/>
      <c r="F139" s="225"/>
      <c r="G139" s="225"/>
      <c r="H139" s="225"/>
      <c r="I139" s="225"/>
      <c r="J139" s="225"/>
      <c r="K139" s="225"/>
      <c r="L139" s="225"/>
      <c r="M139" s="225"/>
      <c r="N139" s="225"/>
    </row>
    <row r="140" spans="2:14" x14ac:dyDescent="0.25">
      <c r="B140" s="225"/>
      <c r="C140" s="225"/>
      <c r="D140" s="225"/>
      <c r="E140" s="225"/>
      <c r="F140" s="225"/>
      <c r="G140" s="225"/>
      <c r="H140" s="225"/>
      <c r="I140" s="225"/>
      <c r="J140" s="225"/>
      <c r="K140" s="225"/>
      <c r="L140" s="225"/>
      <c r="M140" s="225"/>
      <c r="N140" s="225"/>
    </row>
    <row r="141" spans="2:14" x14ac:dyDescent="0.25">
      <c r="B141" s="225"/>
      <c r="C141" s="225"/>
      <c r="D141" s="225"/>
      <c r="E141" s="225"/>
      <c r="F141" s="225"/>
      <c r="G141" s="225"/>
      <c r="H141" s="225"/>
      <c r="I141" s="225"/>
      <c r="J141" s="225"/>
      <c r="K141" s="225"/>
      <c r="L141" s="225"/>
      <c r="M141" s="225"/>
      <c r="N141" s="225"/>
    </row>
    <row r="142" spans="2:14" x14ac:dyDescent="0.25">
      <c r="B142" s="225"/>
      <c r="C142" s="225"/>
      <c r="D142" s="225"/>
      <c r="E142" s="225"/>
      <c r="F142" s="225"/>
      <c r="G142" s="225"/>
      <c r="H142" s="225"/>
      <c r="I142" s="225"/>
      <c r="J142" s="225"/>
      <c r="K142" s="225"/>
      <c r="L142" s="225"/>
      <c r="M142" s="225"/>
      <c r="N142" s="225"/>
    </row>
    <row r="143" spans="2:14" x14ac:dyDescent="0.25">
      <c r="B143" s="225"/>
      <c r="C143" s="225"/>
      <c r="D143" s="225"/>
      <c r="E143" s="225"/>
      <c r="F143" s="225"/>
      <c r="G143" s="225"/>
      <c r="H143" s="225"/>
      <c r="I143" s="225"/>
      <c r="J143" s="225"/>
      <c r="K143" s="225"/>
      <c r="L143" s="225"/>
      <c r="M143" s="225"/>
      <c r="N143" s="225"/>
    </row>
    <row r="144" spans="2:14" x14ac:dyDescent="0.25">
      <c r="B144" s="225"/>
      <c r="C144" s="225"/>
      <c r="D144" s="225"/>
      <c r="E144" s="225"/>
      <c r="F144" s="225"/>
      <c r="G144" s="225"/>
      <c r="H144" s="225"/>
      <c r="I144" s="225"/>
      <c r="J144" s="225"/>
      <c r="K144" s="225"/>
      <c r="L144" s="225"/>
      <c r="M144" s="225"/>
      <c r="N144" s="225"/>
    </row>
    <row r="145" spans="2:14" x14ac:dyDescent="0.25">
      <c r="B145" s="225"/>
      <c r="C145" s="225"/>
      <c r="D145" s="225"/>
      <c r="E145" s="225"/>
      <c r="F145" s="225"/>
      <c r="G145" s="225"/>
      <c r="H145" s="225"/>
      <c r="I145" s="225"/>
      <c r="J145" s="225"/>
      <c r="K145" s="225"/>
      <c r="L145" s="225"/>
      <c r="M145" s="225"/>
      <c r="N145" s="225"/>
    </row>
    <row r="146" spans="2:14" x14ac:dyDescent="0.25">
      <c r="B146" s="225"/>
      <c r="C146" s="225"/>
      <c r="D146" s="225"/>
      <c r="E146" s="225"/>
      <c r="F146" s="225"/>
      <c r="G146" s="225"/>
      <c r="H146" s="225"/>
      <c r="I146" s="225"/>
      <c r="J146" s="225"/>
      <c r="K146" s="225"/>
      <c r="L146" s="225"/>
      <c r="M146" s="225"/>
      <c r="N146" s="225"/>
    </row>
    <row r="147" spans="2:14" x14ac:dyDescent="0.25">
      <c r="B147" s="225"/>
      <c r="C147" s="225"/>
      <c r="D147" s="225"/>
      <c r="E147" s="225"/>
      <c r="F147" s="225"/>
      <c r="G147" s="225"/>
      <c r="H147" s="225"/>
      <c r="I147" s="225"/>
      <c r="J147" s="225"/>
      <c r="K147" s="225"/>
      <c r="L147" s="225"/>
      <c r="M147" s="225"/>
      <c r="N147" s="225"/>
    </row>
    <row r="148" spans="2:14" x14ac:dyDescent="0.25">
      <c r="B148" s="225"/>
      <c r="C148" s="225"/>
      <c r="D148" s="225"/>
      <c r="E148" s="225"/>
      <c r="F148" s="225"/>
      <c r="G148" s="225"/>
      <c r="H148" s="225"/>
      <c r="I148" s="225"/>
      <c r="J148" s="225"/>
      <c r="K148" s="225"/>
      <c r="L148" s="225"/>
      <c r="M148" s="225"/>
      <c r="N148" s="225"/>
    </row>
    <row r="149" spans="2:14" x14ac:dyDescent="0.25">
      <c r="B149" s="225"/>
      <c r="C149" s="225"/>
      <c r="D149" s="225"/>
      <c r="E149" s="225"/>
      <c r="F149" s="225"/>
      <c r="G149" s="225"/>
      <c r="H149" s="225"/>
      <c r="I149" s="225"/>
      <c r="J149" s="225"/>
      <c r="K149" s="225"/>
      <c r="L149" s="225"/>
      <c r="M149" s="225"/>
      <c r="N149" s="225"/>
    </row>
    <row r="150" spans="2:14" x14ac:dyDescent="0.25">
      <c r="B150" s="225"/>
      <c r="C150" s="225"/>
      <c r="D150" s="225"/>
      <c r="E150" s="225"/>
      <c r="F150" s="225"/>
      <c r="G150" s="225"/>
      <c r="H150" s="225"/>
      <c r="I150" s="225"/>
      <c r="J150" s="225"/>
      <c r="K150" s="225"/>
      <c r="L150" s="225"/>
      <c r="M150" s="225"/>
      <c r="N150" s="225"/>
    </row>
    <row r="201" spans="2:14" x14ac:dyDescent="0.25">
      <c r="B201" s="225"/>
      <c r="C201" s="225"/>
      <c r="D201" s="225"/>
      <c r="E201" s="225"/>
      <c r="F201" s="225"/>
      <c r="G201" s="225"/>
      <c r="H201" s="225"/>
      <c r="I201" s="225"/>
      <c r="J201" s="225"/>
      <c r="K201" s="225"/>
      <c r="L201" s="225"/>
      <c r="M201" s="225"/>
      <c r="N201" s="225"/>
    </row>
    <row r="202" spans="2:14" x14ac:dyDescent="0.25">
      <c r="B202" s="225"/>
      <c r="C202" s="225"/>
      <c r="D202" s="225"/>
      <c r="E202" s="225"/>
      <c r="F202" s="225"/>
      <c r="G202" s="225"/>
      <c r="H202" s="225"/>
      <c r="I202" s="225"/>
      <c r="J202" s="225"/>
      <c r="K202" s="225"/>
      <c r="L202" s="225"/>
      <c r="M202" s="225"/>
      <c r="N202" s="225"/>
    </row>
    <row r="203" spans="2:14" x14ac:dyDescent="0.25">
      <c r="B203" s="225"/>
      <c r="C203" s="225"/>
      <c r="D203" s="225"/>
      <c r="E203" s="225"/>
      <c r="F203" s="225"/>
      <c r="G203" s="225"/>
      <c r="H203" s="225"/>
      <c r="I203" s="225"/>
      <c r="J203" s="225"/>
      <c r="K203" s="225"/>
      <c r="L203" s="225"/>
      <c r="M203" s="225"/>
      <c r="N203" s="225"/>
    </row>
    <row r="204" spans="2:14" x14ac:dyDescent="0.25">
      <c r="B204" s="225"/>
      <c r="C204" s="225"/>
      <c r="D204" s="225"/>
      <c r="E204" s="225"/>
      <c r="F204" s="225"/>
      <c r="G204" s="225"/>
      <c r="H204" s="225"/>
      <c r="I204" s="225"/>
      <c r="J204" s="225"/>
      <c r="K204" s="225"/>
      <c r="L204" s="225"/>
      <c r="M204" s="225"/>
      <c r="N204" s="225"/>
    </row>
    <row r="205" spans="2:14" x14ac:dyDescent="0.25">
      <c r="B205" s="225"/>
      <c r="C205" s="225"/>
      <c r="D205" s="225"/>
      <c r="E205" s="225"/>
      <c r="F205" s="225"/>
      <c r="G205" s="225"/>
      <c r="H205" s="225"/>
      <c r="I205" s="225"/>
      <c r="J205" s="225"/>
      <c r="K205" s="225"/>
      <c r="L205" s="225"/>
      <c r="M205" s="225"/>
      <c r="N205" s="225"/>
    </row>
    <row r="206" spans="2:14" x14ac:dyDescent="0.25">
      <c r="B206" s="225"/>
      <c r="C206" s="225"/>
      <c r="D206" s="225"/>
      <c r="E206" s="225"/>
      <c r="F206" s="225"/>
      <c r="G206" s="225"/>
      <c r="H206" s="225"/>
      <c r="I206" s="225"/>
      <c r="J206" s="225"/>
      <c r="K206" s="225"/>
      <c r="L206" s="225"/>
      <c r="M206" s="225"/>
      <c r="N206" s="225"/>
    </row>
    <row r="207" spans="2:14" x14ac:dyDescent="0.25">
      <c r="B207" s="225"/>
      <c r="C207" s="225"/>
      <c r="D207" s="225"/>
      <c r="E207" s="225"/>
      <c r="F207" s="225"/>
      <c r="G207" s="225"/>
      <c r="H207" s="225"/>
      <c r="I207" s="225"/>
      <c r="J207" s="225"/>
      <c r="K207" s="225"/>
      <c r="L207" s="225"/>
      <c r="M207" s="225"/>
      <c r="N207" s="225"/>
    </row>
    <row r="208" spans="2:14" x14ac:dyDescent="0.25">
      <c r="B208" s="225"/>
      <c r="C208" s="225"/>
      <c r="D208" s="225"/>
      <c r="E208" s="225"/>
      <c r="F208" s="225"/>
      <c r="G208" s="225"/>
      <c r="H208" s="225"/>
      <c r="I208" s="225"/>
      <c r="J208" s="225"/>
      <c r="K208" s="225"/>
      <c r="L208" s="225"/>
      <c r="M208" s="225"/>
      <c r="N208" s="225"/>
    </row>
    <row r="209" spans="2:14" x14ac:dyDescent="0.25">
      <c r="B209" s="225"/>
      <c r="C209" s="225"/>
      <c r="D209" s="225"/>
      <c r="E209" s="225"/>
      <c r="F209" s="225"/>
      <c r="G209" s="225"/>
      <c r="H209" s="225"/>
      <c r="I209" s="225"/>
      <c r="J209" s="225"/>
      <c r="K209" s="225"/>
      <c r="L209" s="225"/>
      <c r="M209" s="225"/>
      <c r="N209" s="225"/>
    </row>
    <row r="210" spans="2:14" x14ac:dyDescent="0.25">
      <c r="B210" s="225"/>
      <c r="C210" s="225"/>
      <c r="D210" s="225"/>
      <c r="E210" s="225"/>
      <c r="F210" s="225"/>
      <c r="G210" s="225"/>
      <c r="H210" s="225"/>
      <c r="I210" s="225"/>
      <c r="J210" s="225"/>
      <c r="K210" s="225"/>
      <c r="L210" s="225"/>
      <c r="M210" s="225"/>
      <c r="N210" s="225"/>
    </row>
    <row r="211" spans="2:14" x14ac:dyDescent="0.25">
      <c r="B211" s="225"/>
      <c r="C211" s="225"/>
      <c r="D211" s="225"/>
      <c r="E211" s="225"/>
      <c r="F211" s="225"/>
      <c r="G211" s="225"/>
      <c r="H211" s="225"/>
      <c r="I211" s="225"/>
      <c r="J211" s="225"/>
      <c r="K211" s="225"/>
      <c r="L211" s="225"/>
      <c r="M211" s="225"/>
      <c r="N211" s="225"/>
    </row>
    <row r="212" spans="2:14" x14ac:dyDescent="0.25">
      <c r="B212" s="225"/>
      <c r="C212" s="225"/>
      <c r="D212" s="225"/>
      <c r="E212" s="225"/>
      <c r="F212" s="225"/>
      <c r="G212" s="225"/>
      <c r="H212" s="225"/>
      <c r="I212" s="225"/>
      <c r="J212" s="225"/>
      <c r="K212" s="225"/>
      <c r="L212" s="225"/>
      <c r="M212" s="225"/>
      <c r="N212" s="225"/>
    </row>
    <row r="213" spans="2:14" x14ac:dyDescent="0.25">
      <c r="B213" s="225"/>
      <c r="C213" s="225"/>
      <c r="D213" s="225"/>
      <c r="E213" s="225"/>
      <c r="F213" s="225"/>
      <c r="G213" s="225"/>
      <c r="H213" s="225"/>
      <c r="I213" s="225"/>
      <c r="J213" s="225"/>
      <c r="K213" s="225"/>
      <c r="L213" s="225"/>
      <c r="M213" s="225"/>
      <c r="N213" s="225"/>
    </row>
    <row r="214" spans="2:14" x14ac:dyDescent="0.25">
      <c r="B214" s="225"/>
      <c r="C214" s="225"/>
      <c r="D214" s="225"/>
      <c r="E214" s="225"/>
      <c r="F214" s="225"/>
      <c r="G214" s="225"/>
      <c r="H214" s="225"/>
      <c r="I214" s="225"/>
      <c r="J214" s="225"/>
      <c r="K214" s="225"/>
      <c r="L214" s="225"/>
      <c r="M214" s="225"/>
      <c r="N214" s="225"/>
    </row>
    <row r="215" spans="2:14" x14ac:dyDescent="0.25">
      <c r="B215" s="225"/>
      <c r="C215" s="225"/>
      <c r="D215" s="225"/>
      <c r="E215" s="225"/>
      <c r="F215" s="225"/>
      <c r="G215" s="225"/>
      <c r="H215" s="225"/>
      <c r="I215" s="225"/>
      <c r="J215" s="225"/>
      <c r="K215" s="225"/>
      <c r="L215" s="225"/>
      <c r="M215" s="225"/>
      <c r="N215" s="225"/>
    </row>
    <row r="265" spans="2:14" x14ac:dyDescent="0.25">
      <c r="B265" s="225"/>
      <c r="C265" s="225"/>
      <c r="D265" s="225"/>
      <c r="E265" s="225"/>
      <c r="F265" s="225"/>
      <c r="G265" s="225"/>
      <c r="H265" s="225"/>
      <c r="I265" s="225"/>
      <c r="J265" s="225"/>
      <c r="K265" s="225"/>
      <c r="L265" s="225"/>
      <c r="M265" s="225"/>
      <c r="N265" s="225"/>
    </row>
    <row r="266" spans="2:14" x14ac:dyDescent="0.25">
      <c r="B266" s="225"/>
      <c r="C266" s="225"/>
      <c r="D266" s="225"/>
      <c r="E266" s="225"/>
      <c r="F266" s="225"/>
      <c r="G266" s="225"/>
      <c r="H266" s="225"/>
      <c r="I266" s="225"/>
      <c r="J266" s="225"/>
      <c r="K266" s="225"/>
      <c r="L266" s="225"/>
      <c r="M266" s="225"/>
      <c r="N266" s="225"/>
    </row>
    <row r="267" spans="2:14" x14ac:dyDescent="0.25">
      <c r="B267" s="225"/>
      <c r="C267" s="225"/>
      <c r="D267" s="225"/>
      <c r="E267" s="225"/>
      <c r="F267" s="225"/>
      <c r="G267" s="225"/>
      <c r="H267" s="225"/>
      <c r="I267" s="225"/>
      <c r="J267" s="225"/>
      <c r="K267" s="225"/>
      <c r="L267" s="225"/>
      <c r="M267" s="225"/>
      <c r="N267" s="225"/>
    </row>
    <row r="268" spans="2:14" x14ac:dyDescent="0.25">
      <c r="B268" s="225"/>
      <c r="C268" s="225"/>
      <c r="D268" s="225"/>
      <c r="E268" s="225"/>
      <c r="F268" s="225"/>
      <c r="G268" s="225"/>
      <c r="H268" s="225"/>
      <c r="I268" s="225"/>
      <c r="J268" s="225"/>
      <c r="K268" s="225"/>
      <c r="L268" s="225"/>
      <c r="M268" s="225"/>
      <c r="N268" s="225"/>
    </row>
    <row r="269" spans="2:14" x14ac:dyDescent="0.25">
      <c r="B269" s="225"/>
      <c r="C269" s="225"/>
      <c r="D269" s="225"/>
      <c r="E269" s="225"/>
      <c r="F269" s="225"/>
      <c r="G269" s="225"/>
      <c r="H269" s="225"/>
      <c r="I269" s="225"/>
      <c r="J269" s="225"/>
      <c r="K269" s="225"/>
      <c r="L269" s="225"/>
      <c r="M269" s="225"/>
      <c r="N269" s="225"/>
    </row>
    <row r="270" spans="2:14" x14ac:dyDescent="0.25">
      <c r="B270" s="225"/>
      <c r="C270" s="225"/>
      <c r="D270" s="225"/>
      <c r="E270" s="225"/>
      <c r="F270" s="225"/>
      <c r="G270" s="225"/>
      <c r="H270" s="225"/>
      <c r="I270" s="225"/>
      <c r="J270" s="225"/>
      <c r="K270" s="225"/>
      <c r="L270" s="225"/>
      <c r="M270" s="225"/>
      <c r="N270" s="225"/>
    </row>
    <row r="271" spans="2:14" x14ac:dyDescent="0.25">
      <c r="B271" s="225"/>
      <c r="C271" s="225"/>
      <c r="D271" s="225"/>
      <c r="E271" s="225"/>
      <c r="F271" s="225"/>
      <c r="G271" s="225"/>
      <c r="H271" s="225"/>
      <c r="I271" s="225"/>
      <c r="J271" s="225"/>
      <c r="K271" s="225"/>
      <c r="L271" s="225"/>
      <c r="M271" s="225"/>
      <c r="N271" s="225"/>
    </row>
    <row r="272" spans="2:14" x14ac:dyDescent="0.25">
      <c r="B272" s="225"/>
      <c r="C272" s="225"/>
      <c r="D272" s="225"/>
      <c r="E272" s="225"/>
      <c r="F272" s="225"/>
      <c r="G272" s="225"/>
      <c r="H272" s="225"/>
      <c r="I272" s="225"/>
      <c r="J272" s="225"/>
      <c r="K272" s="225"/>
      <c r="L272" s="225"/>
      <c r="M272" s="225"/>
      <c r="N272" s="225"/>
    </row>
    <row r="273" spans="2:14" x14ac:dyDescent="0.25">
      <c r="B273" s="225"/>
      <c r="C273" s="225"/>
      <c r="D273" s="225"/>
      <c r="E273" s="225"/>
      <c r="F273" s="225"/>
      <c r="G273" s="225"/>
      <c r="H273" s="225"/>
      <c r="I273" s="225"/>
      <c r="J273" s="225"/>
      <c r="K273" s="225"/>
      <c r="L273" s="225"/>
      <c r="M273" s="225"/>
      <c r="N273" s="225"/>
    </row>
    <row r="274" spans="2:14" x14ac:dyDescent="0.25">
      <c r="B274" s="225"/>
      <c r="C274" s="225"/>
      <c r="D274" s="225"/>
      <c r="E274" s="225"/>
      <c r="F274" s="225"/>
      <c r="G274" s="225"/>
      <c r="H274" s="225"/>
      <c r="I274" s="225"/>
      <c r="J274" s="225"/>
      <c r="K274" s="225"/>
      <c r="L274" s="225"/>
      <c r="M274" s="225"/>
      <c r="N274" s="225"/>
    </row>
    <row r="275" spans="2:14" x14ac:dyDescent="0.25">
      <c r="B275" s="225"/>
      <c r="C275" s="225"/>
      <c r="D275" s="225"/>
      <c r="E275" s="225"/>
      <c r="F275" s="225"/>
      <c r="G275" s="225"/>
      <c r="H275" s="225"/>
      <c r="I275" s="225"/>
      <c r="J275" s="225"/>
      <c r="K275" s="225"/>
      <c r="L275" s="225"/>
      <c r="M275" s="225"/>
      <c r="N275" s="225"/>
    </row>
    <row r="276" spans="2:14" x14ac:dyDescent="0.25">
      <c r="B276" s="225"/>
      <c r="C276" s="225"/>
      <c r="D276" s="225"/>
      <c r="E276" s="225"/>
      <c r="F276" s="225"/>
      <c r="G276" s="225"/>
      <c r="H276" s="225"/>
      <c r="I276" s="225"/>
      <c r="J276" s="225"/>
      <c r="K276" s="225"/>
      <c r="L276" s="225"/>
      <c r="M276" s="225"/>
      <c r="N276" s="225"/>
    </row>
    <row r="277" spans="2:14" x14ac:dyDescent="0.25">
      <c r="B277" s="225"/>
      <c r="C277" s="225"/>
      <c r="D277" s="225"/>
      <c r="E277" s="225"/>
      <c r="F277" s="225"/>
      <c r="G277" s="225"/>
      <c r="H277" s="225"/>
      <c r="I277" s="225"/>
      <c r="J277" s="225"/>
      <c r="K277" s="225"/>
      <c r="L277" s="225"/>
      <c r="M277" s="225"/>
      <c r="N277" s="225"/>
    </row>
    <row r="278" spans="2:14" x14ac:dyDescent="0.25">
      <c r="B278" s="225"/>
      <c r="C278" s="225"/>
      <c r="D278" s="225"/>
      <c r="E278" s="225"/>
      <c r="F278" s="225"/>
      <c r="G278" s="225"/>
      <c r="H278" s="225"/>
      <c r="I278" s="225"/>
      <c r="J278" s="225"/>
      <c r="K278" s="225"/>
      <c r="L278" s="225"/>
      <c r="M278" s="225"/>
      <c r="N278" s="225"/>
    </row>
    <row r="279" spans="2:14" x14ac:dyDescent="0.25">
      <c r="B279" s="225"/>
      <c r="C279" s="225"/>
      <c r="D279" s="225"/>
      <c r="E279" s="225"/>
      <c r="F279" s="225"/>
      <c r="G279" s="225"/>
      <c r="H279" s="225"/>
      <c r="I279" s="225"/>
      <c r="J279" s="225"/>
      <c r="K279" s="225"/>
      <c r="L279" s="225"/>
      <c r="M279" s="225"/>
      <c r="N279" s="225"/>
    </row>
    <row r="330" spans="2:14" x14ac:dyDescent="0.25">
      <c r="B330" s="225"/>
      <c r="C330" s="225"/>
      <c r="D330" s="225"/>
      <c r="E330" s="225"/>
      <c r="F330" s="225"/>
      <c r="G330" s="225"/>
      <c r="H330" s="225"/>
      <c r="I330" s="225"/>
      <c r="J330" s="225"/>
      <c r="K330" s="225"/>
      <c r="L330" s="225"/>
      <c r="M330" s="225"/>
      <c r="N330" s="225"/>
    </row>
    <row r="331" spans="2:14" x14ac:dyDescent="0.25">
      <c r="B331" s="225"/>
      <c r="C331" s="225"/>
      <c r="D331" s="225"/>
      <c r="E331" s="225"/>
      <c r="F331" s="225"/>
      <c r="G331" s="225"/>
      <c r="H331" s="225"/>
      <c r="I331" s="225"/>
      <c r="J331" s="225"/>
      <c r="K331" s="225"/>
      <c r="L331" s="225"/>
      <c r="M331" s="225"/>
      <c r="N331" s="225"/>
    </row>
    <row r="332" spans="2:14" x14ac:dyDescent="0.25">
      <c r="B332" s="225"/>
      <c r="C332" s="225"/>
      <c r="D332" s="225"/>
      <c r="E332" s="225"/>
      <c r="F332" s="225"/>
      <c r="G332" s="225"/>
      <c r="H332" s="225"/>
      <c r="I332" s="225"/>
      <c r="J332" s="225"/>
      <c r="K332" s="225"/>
      <c r="L332" s="225"/>
      <c r="M332" s="225"/>
      <c r="N332" s="225"/>
    </row>
    <row r="333" spans="2:14" x14ac:dyDescent="0.25">
      <c r="B333" s="225"/>
      <c r="C333" s="225"/>
      <c r="D333" s="225"/>
      <c r="E333" s="225"/>
      <c r="F333" s="225"/>
      <c r="G333" s="225"/>
      <c r="H333" s="225"/>
      <c r="I333" s="225"/>
      <c r="J333" s="225"/>
      <c r="K333" s="225"/>
      <c r="L333" s="225"/>
      <c r="M333" s="225"/>
      <c r="N333" s="225"/>
    </row>
    <row r="334" spans="2:14" x14ac:dyDescent="0.25">
      <c r="B334" s="225"/>
      <c r="C334" s="225"/>
      <c r="D334" s="225"/>
      <c r="E334" s="225"/>
      <c r="F334" s="225"/>
      <c r="G334" s="225"/>
      <c r="H334" s="225"/>
      <c r="I334" s="225"/>
      <c r="J334" s="225"/>
      <c r="K334" s="225"/>
      <c r="L334" s="225"/>
      <c r="M334" s="225"/>
      <c r="N334" s="225"/>
    </row>
    <row r="335" spans="2:14" x14ac:dyDescent="0.25">
      <c r="B335" s="225"/>
      <c r="C335" s="225"/>
      <c r="D335" s="225"/>
      <c r="E335" s="225"/>
      <c r="F335" s="225"/>
      <c r="G335" s="225"/>
      <c r="H335" s="225"/>
      <c r="I335" s="225"/>
      <c r="J335" s="225"/>
      <c r="K335" s="225"/>
      <c r="L335" s="225"/>
      <c r="M335" s="225"/>
      <c r="N335" s="225"/>
    </row>
    <row r="336" spans="2:14" x14ac:dyDescent="0.25">
      <c r="B336" s="225"/>
      <c r="C336" s="225"/>
      <c r="D336" s="225"/>
      <c r="E336" s="225"/>
      <c r="F336" s="225"/>
      <c r="G336" s="225"/>
      <c r="H336" s="225"/>
      <c r="I336" s="225"/>
      <c r="J336" s="225"/>
      <c r="K336" s="225"/>
      <c r="L336" s="225"/>
      <c r="M336" s="225"/>
      <c r="N336" s="225"/>
    </row>
    <row r="337" spans="2:14" x14ac:dyDescent="0.25">
      <c r="B337" s="225"/>
      <c r="C337" s="225"/>
      <c r="D337" s="225"/>
      <c r="E337" s="225"/>
      <c r="F337" s="225"/>
      <c r="G337" s="225"/>
      <c r="H337" s="225"/>
      <c r="I337" s="225"/>
      <c r="J337" s="225"/>
      <c r="K337" s="225"/>
      <c r="L337" s="225"/>
      <c r="M337" s="225"/>
      <c r="N337" s="225"/>
    </row>
    <row r="338" spans="2:14" x14ac:dyDescent="0.25">
      <c r="B338" s="225"/>
      <c r="C338" s="225"/>
      <c r="D338" s="225"/>
      <c r="E338" s="225"/>
      <c r="F338" s="225"/>
      <c r="G338" s="225"/>
      <c r="H338" s="225"/>
      <c r="I338" s="225"/>
      <c r="J338" s="225"/>
      <c r="K338" s="225"/>
      <c r="L338" s="225"/>
      <c r="M338" s="225"/>
      <c r="N338" s="225"/>
    </row>
    <row r="339" spans="2:14" x14ac:dyDescent="0.25">
      <c r="B339" s="225"/>
      <c r="C339" s="225"/>
      <c r="D339" s="225"/>
      <c r="E339" s="225"/>
      <c r="F339" s="225"/>
      <c r="G339" s="225"/>
      <c r="H339" s="225"/>
      <c r="I339" s="225"/>
      <c r="J339" s="225"/>
      <c r="K339" s="225"/>
      <c r="L339" s="225"/>
      <c r="M339" s="225"/>
      <c r="N339" s="225"/>
    </row>
    <row r="340" spans="2:14" x14ac:dyDescent="0.25">
      <c r="B340" s="225"/>
      <c r="C340" s="225"/>
      <c r="D340" s="225"/>
      <c r="E340" s="225"/>
      <c r="F340" s="225"/>
      <c r="G340" s="225"/>
      <c r="H340" s="225"/>
      <c r="I340" s="225"/>
      <c r="J340" s="225"/>
      <c r="K340" s="225"/>
      <c r="L340" s="225"/>
      <c r="M340" s="225"/>
      <c r="N340" s="225"/>
    </row>
    <row r="341" spans="2:14" x14ac:dyDescent="0.25">
      <c r="B341" s="225"/>
      <c r="C341" s="225"/>
      <c r="D341" s="225"/>
      <c r="E341" s="225"/>
      <c r="F341" s="225"/>
      <c r="G341" s="225"/>
      <c r="H341" s="225"/>
      <c r="I341" s="225"/>
      <c r="J341" s="225"/>
      <c r="K341" s="225"/>
      <c r="L341" s="225"/>
      <c r="M341" s="225"/>
      <c r="N341" s="225"/>
    </row>
    <row r="342" spans="2:14" x14ac:dyDescent="0.25">
      <c r="B342" s="225"/>
      <c r="C342" s="225"/>
      <c r="D342" s="225"/>
      <c r="E342" s="225"/>
      <c r="F342" s="225"/>
      <c r="G342" s="225"/>
      <c r="H342" s="225"/>
      <c r="I342" s="225"/>
      <c r="J342" s="225"/>
      <c r="K342" s="225"/>
      <c r="L342" s="225"/>
      <c r="M342" s="225"/>
      <c r="N342" s="225"/>
    </row>
    <row r="343" spans="2:14" x14ac:dyDescent="0.25">
      <c r="B343" s="225"/>
      <c r="C343" s="225"/>
      <c r="D343" s="225"/>
      <c r="E343" s="225"/>
      <c r="F343" s="225"/>
      <c r="G343" s="225"/>
      <c r="H343" s="225"/>
      <c r="I343" s="225"/>
      <c r="J343" s="225"/>
      <c r="K343" s="225"/>
      <c r="L343" s="225"/>
      <c r="M343" s="225"/>
      <c r="N343" s="225"/>
    </row>
    <row r="344" spans="2:14" x14ac:dyDescent="0.25">
      <c r="B344" s="225"/>
      <c r="C344" s="225"/>
      <c r="D344" s="225"/>
      <c r="E344" s="225"/>
      <c r="F344" s="225"/>
      <c r="G344" s="225"/>
      <c r="H344" s="225"/>
      <c r="I344" s="225"/>
      <c r="J344" s="225"/>
      <c r="K344" s="225"/>
      <c r="L344" s="225"/>
      <c r="M344" s="225"/>
      <c r="N344" s="225"/>
    </row>
    <row r="395" spans="2:14" x14ac:dyDescent="0.25">
      <c r="B395" s="225"/>
      <c r="C395" s="225"/>
      <c r="D395" s="225"/>
      <c r="E395" s="225"/>
      <c r="F395" s="225"/>
      <c r="G395" s="225"/>
      <c r="H395" s="225"/>
      <c r="I395" s="225"/>
      <c r="J395" s="225"/>
      <c r="K395" s="225"/>
      <c r="L395" s="225"/>
      <c r="M395" s="225"/>
      <c r="N395" s="225"/>
    </row>
    <row r="396" spans="2:14" x14ac:dyDescent="0.25">
      <c r="B396" s="225"/>
      <c r="C396" s="225"/>
      <c r="D396" s="225"/>
      <c r="E396" s="225"/>
      <c r="F396" s="225"/>
      <c r="G396" s="225"/>
      <c r="H396" s="225"/>
      <c r="I396" s="225"/>
      <c r="J396" s="225"/>
      <c r="K396" s="225"/>
      <c r="L396" s="225"/>
      <c r="M396" s="225"/>
      <c r="N396" s="225"/>
    </row>
    <row r="397" spans="2:14" x14ac:dyDescent="0.25">
      <c r="B397" s="225"/>
      <c r="C397" s="225"/>
      <c r="D397" s="225"/>
      <c r="E397" s="225"/>
      <c r="F397" s="225"/>
      <c r="G397" s="225"/>
      <c r="H397" s="225"/>
      <c r="I397" s="225"/>
      <c r="J397" s="225"/>
      <c r="K397" s="225"/>
      <c r="L397" s="225"/>
      <c r="M397" s="225"/>
      <c r="N397" s="225"/>
    </row>
    <row r="398" spans="2:14" x14ac:dyDescent="0.25">
      <c r="B398" s="225"/>
      <c r="C398" s="225"/>
      <c r="D398" s="225"/>
      <c r="E398" s="225"/>
      <c r="F398" s="225"/>
      <c r="G398" s="225"/>
      <c r="H398" s="225"/>
      <c r="I398" s="225"/>
      <c r="J398" s="225"/>
      <c r="K398" s="225"/>
      <c r="L398" s="225"/>
      <c r="M398" s="225"/>
      <c r="N398" s="225"/>
    </row>
    <row r="399" spans="2:14" x14ac:dyDescent="0.25">
      <c r="B399" s="225"/>
      <c r="C399" s="225"/>
      <c r="D399" s="225"/>
      <c r="E399" s="225"/>
      <c r="F399" s="225"/>
      <c r="G399" s="225"/>
      <c r="H399" s="225"/>
      <c r="I399" s="225"/>
      <c r="J399" s="225"/>
      <c r="K399" s="225"/>
      <c r="L399" s="225"/>
      <c r="M399" s="225"/>
      <c r="N399" s="225"/>
    </row>
    <row r="400" spans="2:14" x14ac:dyDescent="0.25">
      <c r="B400" s="225"/>
      <c r="C400" s="225"/>
      <c r="D400" s="225"/>
      <c r="E400" s="225"/>
      <c r="F400" s="225"/>
      <c r="G400" s="225"/>
      <c r="H400" s="225"/>
      <c r="I400" s="225"/>
      <c r="J400" s="225"/>
      <c r="K400" s="225"/>
      <c r="L400" s="225"/>
      <c r="M400" s="225"/>
      <c r="N400" s="225"/>
    </row>
    <row r="401" spans="2:14" x14ac:dyDescent="0.25">
      <c r="B401" s="225"/>
      <c r="C401" s="225"/>
      <c r="D401" s="225"/>
      <c r="E401" s="225"/>
      <c r="F401" s="225"/>
      <c r="G401" s="225"/>
      <c r="H401" s="225"/>
      <c r="I401" s="225"/>
      <c r="J401" s="225"/>
      <c r="K401" s="225"/>
      <c r="L401" s="225"/>
      <c r="M401" s="225"/>
      <c r="N401" s="225"/>
    </row>
    <row r="402" spans="2:14" x14ac:dyDescent="0.25">
      <c r="B402" s="225"/>
      <c r="C402" s="225"/>
      <c r="D402" s="225"/>
      <c r="E402" s="225"/>
      <c r="F402" s="225"/>
      <c r="G402" s="225"/>
      <c r="H402" s="225"/>
      <c r="I402" s="225"/>
      <c r="J402" s="225"/>
      <c r="K402" s="225"/>
      <c r="L402" s="225"/>
      <c r="M402" s="225"/>
      <c r="N402" s="225"/>
    </row>
    <row r="403" spans="2:14" x14ac:dyDescent="0.25">
      <c r="B403" s="225"/>
      <c r="C403" s="225"/>
      <c r="D403" s="225"/>
      <c r="E403" s="225"/>
      <c r="F403" s="225"/>
      <c r="G403" s="225"/>
      <c r="H403" s="225"/>
      <c r="I403" s="225"/>
      <c r="J403" s="225"/>
      <c r="K403" s="225"/>
      <c r="L403" s="225"/>
      <c r="M403" s="225"/>
      <c r="N403" s="225"/>
    </row>
    <row r="404" spans="2:14" x14ac:dyDescent="0.25">
      <c r="B404" s="225"/>
      <c r="C404" s="225"/>
      <c r="D404" s="225"/>
      <c r="E404" s="225"/>
      <c r="F404" s="225"/>
      <c r="G404" s="225"/>
      <c r="H404" s="225"/>
      <c r="I404" s="225"/>
      <c r="J404" s="225"/>
      <c r="K404" s="225"/>
      <c r="L404" s="225"/>
      <c r="M404" s="225"/>
      <c r="N404" s="225"/>
    </row>
    <row r="405" spans="2:14" x14ac:dyDescent="0.25">
      <c r="B405" s="225"/>
      <c r="C405" s="225"/>
      <c r="D405" s="225"/>
      <c r="E405" s="225"/>
      <c r="F405" s="225"/>
      <c r="G405" s="225"/>
      <c r="H405" s="225"/>
      <c r="I405" s="225"/>
      <c r="J405" s="225"/>
      <c r="K405" s="225"/>
      <c r="L405" s="225"/>
      <c r="M405" s="225"/>
      <c r="N405" s="225"/>
    </row>
    <row r="406" spans="2:14" x14ac:dyDescent="0.25">
      <c r="B406" s="225"/>
      <c r="C406" s="225"/>
      <c r="D406" s="225"/>
      <c r="E406" s="225"/>
      <c r="F406" s="225"/>
      <c r="G406" s="225"/>
      <c r="H406" s="225"/>
      <c r="I406" s="225"/>
      <c r="J406" s="225"/>
      <c r="K406" s="225"/>
      <c r="L406" s="225"/>
      <c r="M406" s="225"/>
      <c r="N406" s="225"/>
    </row>
    <row r="407" spans="2:14" x14ac:dyDescent="0.25">
      <c r="B407" s="225"/>
      <c r="C407" s="225"/>
      <c r="D407" s="225"/>
      <c r="E407" s="225"/>
      <c r="F407" s="225"/>
      <c r="G407" s="225"/>
      <c r="H407" s="225"/>
      <c r="I407" s="225"/>
      <c r="J407" s="225"/>
      <c r="K407" s="225"/>
      <c r="L407" s="225"/>
      <c r="M407" s="225"/>
      <c r="N407" s="225"/>
    </row>
    <row r="408" spans="2:14" x14ac:dyDescent="0.25">
      <c r="B408" s="225"/>
      <c r="C408" s="225"/>
      <c r="D408" s="225"/>
      <c r="E408" s="225"/>
      <c r="F408" s="225"/>
      <c r="G408" s="225"/>
      <c r="H408" s="225"/>
      <c r="I408" s="225"/>
      <c r="J408" s="225"/>
      <c r="K408" s="225"/>
      <c r="L408" s="225"/>
      <c r="M408" s="225"/>
      <c r="N408" s="225"/>
    </row>
    <row r="409" spans="2:14" x14ac:dyDescent="0.25">
      <c r="B409" s="225"/>
      <c r="C409" s="225"/>
      <c r="D409" s="225"/>
      <c r="E409" s="225"/>
      <c r="F409" s="225"/>
      <c r="G409" s="225"/>
      <c r="H409" s="225"/>
      <c r="I409" s="225"/>
      <c r="J409" s="225"/>
      <c r="K409" s="225"/>
      <c r="L409" s="225"/>
      <c r="M409" s="225"/>
      <c r="N409" s="225"/>
    </row>
    <row r="458" spans="2:14" x14ac:dyDescent="0.25">
      <c r="B458" s="225"/>
      <c r="C458" s="225"/>
      <c r="D458" s="225"/>
      <c r="E458" s="225"/>
      <c r="F458" s="225"/>
      <c r="G458" s="225"/>
      <c r="H458" s="225"/>
      <c r="I458" s="225"/>
      <c r="J458" s="225"/>
      <c r="K458" s="225"/>
      <c r="L458" s="225"/>
      <c r="M458" s="225"/>
      <c r="N458" s="225"/>
    </row>
    <row r="459" spans="2:14" x14ac:dyDescent="0.25">
      <c r="B459" s="225"/>
      <c r="C459" s="225"/>
      <c r="D459" s="225"/>
      <c r="E459" s="225"/>
      <c r="F459" s="225"/>
      <c r="G459" s="225"/>
      <c r="H459" s="225"/>
      <c r="I459" s="225"/>
      <c r="J459" s="225"/>
      <c r="K459" s="225"/>
      <c r="L459" s="225"/>
      <c r="M459" s="225"/>
      <c r="N459" s="225"/>
    </row>
    <row r="460" spans="2:14" x14ac:dyDescent="0.25">
      <c r="B460" s="225"/>
      <c r="C460" s="225"/>
      <c r="D460" s="225"/>
      <c r="E460" s="225"/>
      <c r="F460" s="225"/>
      <c r="G460" s="225"/>
      <c r="H460" s="225"/>
      <c r="I460" s="225"/>
      <c r="J460" s="225"/>
      <c r="K460" s="225"/>
      <c r="L460" s="225"/>
      <c r="M460" s="225"/>
      <c r="N460" s="225"/>
    </row>
    <row r="461" spans="2:14" x14ac:dyDescent="0.25">
      <c r="B461" s="225"/>
      <c r="C461" s="225"/>
      <c r="D461" s="225"/>
      <c r="E461" s="225"/>
      <c r="F461" s="225"/>
      <c r="G461" s="225"/>
      <c r="H461" s="225"/>
      <c r="I461" s="225"/>
      <c r="J461" s="225"/>
      <c r="K461" s="225"/>
      <c r="L461" s="225"/>
      <c r="M461" s="225"/>
      <c r="N461" s="225"/>
    </row>
    <row r="462" spans="2:14" x14ac:dyDescent="0.25">
      <c r="B462" s="225"/>
      <c r="C462" s="225"/>
      <c r="D462" s="225"/>
      <c r="E462" s="225"/>
      <c r="F462" s="225"/>
      <c r="G462" s="225"/>
      <c r="H462" s="225"/>
      <c r="I462" s="225"/>
      <c r="J462" s="225"/>
      <c r="K462" s="225"/>
      <c r="L462" s="225"/>
      <c r="M462" s="225"/>
      <c r="N462" s="225"/>
    </row>
    <row r="463" spans="2:14" x14ac:dyDescent="0.25">
      <c r="B463" s="225"/>
      <c r="C463" s="225"/>
      <c r="D463" s="225"/>
      <c r="E463" s="225"/>
      <c r="F463" s="225"/>
      <c r="G463" s="225"/>
      <c r="H463" s="225"/>
      <c r="I463" s="225"/>
      <c r="J463" s="225"/>
      <c r="K463" s="225"/>
      <c r="L463" s="225"/>
      <c r="M463" s="225"/>
      <c r="N463" s="225"/>
    </row>
    <row r="464" spans="2:14" x14ac:dyDescent="0.25">
      <c r="B464" s="225"/>
      <c r="C464" s="225"/>
      <c r="D464" s="225"/>
      <c r="E464" s="225"/>
      <c r="F464" s="225"/>
      <c r="G464" s="225"/>
      <c r="H464" s="225"/>
      <c r="I464" s="225"/>
      <c r="J464" s="225"/>
      <c r="K464" s="225"/>
      <c r="L464" s="225"/>
      <c r="M464" s="225"/>
      <c r="N464" s="225"/>
    </row>
    <row r="465" spans="2:14" x14ac:dyDescent="0.25">
      <c r="B465" s="225"/>
      <c r="C465" s="225"/>
      <c r="D465" s="225"/>
      <c r="E465" s="225"/>
      <c r="F465" s="225"/>
      <c r="G465" s="225"/>
      <c r="H465" s="225"/>
      <c r="I465" s="225"/>
      <c r="J465" s="225"/>
      <c r="K465" s="225"/>
      <c r="L465" s="225"/>
      <c r="M465" s="225"/>
      <c r="N465" s="225"/>
    </row>
    <row r="466" spans="2:14" x14ac:dyDescent="0.25">
      <c r="B466" s="225"/>
      <c r="C466" s="225"/>
      <c r="D466" s="225"/>
      <c r="E466" s="225"/>
      <c r="F466" s="225"/>
      <c r="G466" s="225"/>
      <c r="H466" s="225"/>
      <c r="I466" s="225"/>
      <c r="J466" s="225"/>
      <c r="K466" s="225"/>
      <c r="L466" s="225"/>
      <c r="M466" s="225"/>
      <c r="N466" s="225"/>
    </row>
    <row r="467" spans="2:14" x14ac:dyDescent="0.25">
      <c r="B467" s="225"/>
      <c r="C467" s="225"/>
      <c r="D467" s="225"/>
      <c r="E467" s="225"/>
      <c r="F467" s="225"/>
      <c r="G467" s="225"/>
      <c r="H467" s="225"/>
      <c r="I467" s="225"/>
      <c r="J467" s="225"/>
      <c r="K467" s="225"/>
      <c r="L467" s="225"/>
      <c r="M467" s="225"/>
      <c r="N467" s="225"/>
    </row>
    <row r="468" spans="2:14" x14ac:dyDescent="0.25">
      <c r="B468" s="225"/>
      <c r="C468" s="225"/>
      <c r="D468" s="225"/>
      <c r="E468" s="225"/>
      <c r="F468" s="225"/>
      <c r="G468" s="225"/>
      <c r="H468" s="225"/>
      <c r="I468" s="225"/>
      <c r="J468" s="225"/>
      <c r="K468" s="225"/>
      <c r="L468" s="225"/>
      <c r="M468" s="225"/>
      <c r="N468" s="225"/>
    </row>
    <row r="469" spans="2:14" x14ac:dyDescent="0.25">
      <c r="B469" s="225"/>
      <c r="C469" s="225"/>
      <c r="D469" s="225"/>
      <c r="E469" s="225"/>
      <c r="F469" s="225"/>
      <c r="G469" s="225"/>
      <c r="H469" s="225"/>
      <c r="I469" s="225"/>
      <c r="J469" s="225"/>
      <c r="K469" s="225"/>
      <c r="L469" s="225"/>
      <c r="M469" s="225"/>
      <c r="N469" s="225"/>
    </row>
    <row r="470" spans="2:14" x14ac:dyDescent="0.25">
      <c r="B470" s="225"/>
      <c r="C470" s="225"/>
      <c r="D470" s="225"/>
      <c r="E470" s="225"/>
      <c r="F470" s="225"/>
      <c r="G470" s="225"/>
      <c r="H470" s="225"/>
      <c r="I470" s="225"/>
      <c r="J470" s="225"/>
      <c r="K470" s="225"/>
      <c r="L470" s="225"/>
      <c r="M470" s="225"/>
      <c r="N470" s="225"/>
    </row>
    <row r="471" spans="2:14" x14ac:dyDescent="0.25">
      <c r="B471" s="225"/>
      <c r="C471" s="225"/>
      <c r="D471" s="225"/>
      <c r="E471" s="225"/>
      <c r="F471" s="225"/>
      <c r="G471" s="225"/>
      <c r="H471" s="225"/>
      <c r="I471" s="225"/>
      <c r="J471" s="225"/>
      <c r="K471" s="225"/>
      <c r="L471" s="225"/>
      <c r="M471" s="225"/>
      <c r="N471" s="225"/>
    </row>
    <row r="472" spans="2:14" x14ac:dyDescent="0.25">
      <c r="B472" s="225"/>
      <c r="C472" s="225"/>
      <c r="D472" s="225"/>
      <c r="E472" s="225"/>
      <c r="F472" s="225"/>
      <c r="G472" s="225"/>
      <c r="H472" s="225"/>
      <c r="I472" s="225"/>
      <c r="J472" s="225"/>
      <c r="K472" s="225"/>
      <c r="L472" s="225"/>
      <c r="M472" s="225"/>
      <c r="N472" s="225"/>
    </row>
    <row r="523" spans="2:14" x14ac:dyDescent="0.25">
      <c r="B523" s="225"/>
      <c r="C523" s="225"/>
      <c r="D523" s="225"/>
      <c r="E523" s="225"/>
      <c r="F523" s="225"/>
      <c r="G523" s="225"/>
      <c r="H523" s="225"/>
      <c r="I523" s="225"/>
      <c r="J523" s="225"/>
      <c r="K523" s="225"/>
      <c r="L523" s="225"/>
      <c r="M523" s="225"/>
      <c r="N523" s="225"/>
    </row>
    <row r="524" spans="2:14" x14ac:dyDescent="0.25">
      <c r="B524" s="225"/>
      <c r="C524" s="225"/>
      <c r="D524" s="225"/>
      <c r="E524" s="225"/>
      <c r="F524" s="225"/>
      <c r="G524" s="225"/>
      <c r="H524" s="225"/>
      <c r="I524" s="225"/>
      <c r="J524" s="225"/>
      <c r="K524" s="225"/>
      <c r="L524" s="225"/>
      <c r="M524" s="225"/>
      <c r="N524" s="225"/>
    </row>
    <row r="525" spans="2:14" x14ac:dyDescent="0.25">
      <c r="B525" s="225"/>
      <c r="C525" s="225"/>
      <c r="D525" s="225"/>
      <c r="E525" s="225"/>
      <c r="F525" s="225"/>
      <c r="G525" s="225"/>
      <c r="H525" s="225"/>
      <c r="I525" s="225"/>
      <c r="J525" s="225"/>
      <c r="K525" s="225"/>
      <c r="L525" s="225"/>
      <c r="M525" s="225"/>
      <c r="N525" s="225"/>
    </row>
    <row r="526" spans="2:14" x14ac:dyDescent="0.25">
      <c r="B526" s="225"/>
      <c r="C526" s="225"/>
      <c r="D526" s="225"/>
      <c r="E526" s="225"/>
      <c r="F526" s="225"/>
      <c r="G526" s="225"/>
      <c r="H526" s="225"/>
      <c r="I526" s="225"/>
      <c r="J526" s="225"/>
      <c r="K526" s="225"/>
      <c r="L526" s="225"/>
      <c r="M526" s="225"/>
      <c r="N526" s="225"/>
    </row>
    <row r="527" spans="2:14" x14ac:dyDescent="0.25">
      <c r="B527" s="225"/>
      <c r="C527" s="225"/>
      <c r="D527" s="225"/>
      <c r="E527" s="225"/>
      <c r="F527" s="225"/>
      <c r="G527" s="225"/>
      <c r="H527" s="225"/>
      <c r="I527" s="225"/>
      <c r="J527" s="225"/>
      <c r="K527" s="225"/>
      <c r="L527" s="225"/>
      <c r="M527" s="225"/>
      <c r="N527" s="225"/>
    </row>
    <row r="528" spans="2:14" x14ac:dyDescent="0.25">
      <c r="B528" s="225"/>
      <c r="C528" s="225"/>
      <c r="D528" s="225"/>
      <c r="E528" s="225"/>
      <c r="F528" s="225"/>
      <c r="G528" s="225"/>
      <c r="H528" s="225"/>
      <c r="I528" s="225"/>
      <c r="J528" s="225"/>
      <c r="K528" s="225"/>
      <c r="L528" s="225"/>
      <c r="M528" s="225"/>
      <c r="N528" s="225"/>
    </row>
    <row r="529" spans="2:14" x14ac:dyDescent="0.25">
      <c r="B529" s="225"/>
      <c r="C529" s="225"/>
      <c r="D529" s="225"/>
      <c r="E529" s="225"/>
      <c r="F529" s="225"/>
      <c r="G529" s="225"/>
      <c r="H529" s="225"/>
      <c r="I529" s="225"/>
      <c r="J529" s="225"/>
      <c r="K529" s="225"/>
      <c r="L529" s="225"/>
      <c r="M529" s="225"/>
      <c r="N529" s="225"/>
    </row>
    <row r="530" spans="2:14" x14ac:dyDescent="0.25">
      <c r="B530" s="225"/>
      <c r="C530" s="225"/>
      <c r="D530" s="225"/>
      <c r="E530" s="225"/>
      <c r="F530" s="225"/>
      <c r="G530" s="225"/>
      <c r="H530" s="225"/>
      <c r="I530" s="225"/>
      <c r="J530" s="225"/>
      <c r="K530" s="225"/>
      <c r="L530" s="225"/>
      <c r="M530" s="225"/>
      <c r="N530" s="225"/>
    </row>
    <row r="531" spans="2:14" x14ac:dyDescent="0.25">
      <c r="B531" s="225"/>
      <c r="C531" s="225"/>
      <c r="D531" s="225"/>
      <c r="E531" s="225"/>
      <c r="F531" s="225"/>
      <c r="G531" s="225"/>
      <c r="H531" s="225"/>
      <c r="I531" s="225"/>
      <c r="J531" s="225"/>
      <c r="K531" s="225"/>
      <c r="L531" s="225"/>
      <c r="M531" s="225"/>
      <c r="N531" s="225"/>
    </row>
    <row r="532" spans="2:14" x14ac:dyDescent="0.25">
      <c r="B532" s="225"/>
      <c r="C532" s="225"/>
      <c r="D532" s="225"/>
      <c r="E532" s="225"/>
      <c r="F532" s="225"/>
      <c r="G532" s="225"/>
      <c r="H532" s="225"/>
      <c r="I532" s="225"/>
      <c r="J532" s="225"/>
      <c r="K532" s="225"/>
      <c r="L532" s="225"/>
      <c r="M532" s="225"/>
      <c r="N532" s="225"/>
    </row>
    <row r="533" spans="2:14" x14ac:dyDescent="0.25">
      <c r="B533" s="225"/>
      <c r="C533" s="225"/>
      <c r="D533" s="225"/>
      <c r="E533" s="225"/>
      <c r="F533" s="225"/>
      <c r="G533" s="225"/>
      <c r="H533" s="225"/>
      <c r="I533" s="225"/>
      <c r="J533" s="225"/>
      <c r="K533" s="225"/>
      <c r="L533" s="225"/>
      <c r="M533" s="225"/>
      <c r="N533" s="225"/>
    </row>
    <row r="534" spans="2:14" x14ac:dyDescent="0.25">
      <c r="B534" s="225"/>
      <c r="C534" s="225"/>
      <c r="D534" s="225"/>
      <c r="E534" s="225"/>
      <c r="F534" s="225"/>
      <c r="G534" s="225"/>
      <c r="H534" s="225"/>
      <c r="I534" s="225"/>
      <c r="J534" s="225"/>
      <c r="K534" s="225"/>
      <c r="L534" s="225"/>
      <c r="M534" s="225"/>
      <c r="N534" s="225"/>
    </row>
    <row r="535" spans="2:14" x14ac:dyDescent="0.25">
      <c r="B535" s="225"/>
      <c r="C535" s="225"/>
      <c r="D535" s="225"/>
      <c r="E535" s="225"/>
      <c r="F535" s="225"/>
      <c r="G535" s="225"/>
      <c r="H535" s="225"/>
      <c r="I535" s="225"/>
      <c r="J535" s="225"/>
      <c r="K535" s="225"/>
      <c r="L535" s="225"/>
      <c r="M535" s="225"/>
      <c r="N535" s="225"/>
    </row>
    <row r="536" spans="2:14" x14ac:dyDescent="0.25">
      <c r="B536" s="225"/>
      <c r="C536" s="225"/>
      <c r="D536" s="225"/>
      <c r="E536" s="225"/>
      <c r="F536" s="225"/>
      <c r="G536" s="225"/>
      <c r="H536" s="225"/>
      <c r="I536" s="225"/>
      <c r="J536" s="225"/>
      <c r="K536" s="225"/>
      <c r="L536" s="225"/>
      <c r="M536" s="225"/>
      <c r="N536" s="225"/>
    </row>
    <row r="537" spans="2:14" x14ac:dyDescent="0.25">
      <c r="B537" s="225"/>
      <c r="C537" s="225"/>
      <c r="D537" s="225"/>
      <c r="E537" s="225"/>
      <c r="F537" s="225"/>
      <c r="G537" s="225"/>
      <c r="H537" s="225"/>
      <c r="I537" s="225"/>
      <c r="J537" s="225"/>
      <c r="K537" s="225"/>
      <c r="L537" s="225"/>
      <c r="M537" s="225"/>
      <c r="N537" s="225"/>
    </row>
    <row r="588" spans="2:14" x14ac:dyDescent="0.25">
      <c r="B588" s="225"/>
      <c r="C588" s="225"/>
      <c r="D588" s="225"/>
      <c r="E588" s="225"/>
      <c r="F588" s="225"/>
      <c r="G588" s="225"/>
      <c r="H588" s="225"/>
      <c r="I588" s="225"/>
      <c r="J588" s="225"/>
      <c r="K588" s="225"/>
      <c r="L588" s="225"/>
      <c r="M588" s="225"/>
      <c r="N588" s="225"/>
    </row>
    <row r="589" spans="2:14" x14ac:dyDescent="0.25">
      <c r="B589" s="225"/>
      <c r="C589" s="225"/>
      <c r="D589" s="225"/>
      <c r="E589" s="225"/>
      <c r="F589" s="225"/>
      <c r="G589" s="225"/>
      <c r="H589" s="225"/>
      <c r="I589" s="225"/>
      <c r="J589" s="225"/>
      <c r="K589" s="225"/>
      <c r="L589" s="225"/>
      <c r="M589" s="225"/>
      <c r="N589" s="225"/>
    </row>
    <row r="590" spans="2:14" x14ac:dyDescent="0.25">
      <c r="B590" s="225"/>
      <c r="C590" s="225"/>
      <c r="D590" s="225"/>
      <c r="E590" s="225"/>
      <c r="F590" s="225"/>
      <c r="G590" s="225"/>
      <c r="H590" s="225"/>
      <c r="I590" s="225"/>
      <c r="J590" s="225"/>
      <c r="K590" s="225"/>
      <c r="L590" s="225"/>
      <c r="M590" s="225"/>
      <c r="N590" s="225"/>
    </row>
    <row r="591" spans="2:14" x14ac:dyDescent="0.25">
      <c r="B591" s="225"/>
      <c r="C591" s="225"/>
      <c r="D591" s="225"/>
      <c r="E591" s="225"/>
      <c r="F591" s="225"/>
      <c r="G591" s="225"/>
      <c r="H591" s="225"/>
      <c r="I591" s="225"/>
      <c r="J591" s="225"/>
      <c r="K591" s="225"/>
      <c r="L591" s="225"/>
      <c r="M591" s="225"/>
      <c r="N591" s="225"/>
    </row>
    <row r="592" spans="2:14" x14ac:dyDescent="0.25">
      <c r="B592" s="225"/>
      <c r="C592" s="225"/>
      <c r="D592" s="225"/>
      <c r="E592" s="225"/>
      <c r="F592" s="225"/>
      <c r="G592" s="225"/>
      <c r="H592" s="225"/>
      <c r="I592" s="225"/>
      <c r="J592" s="225"/>
      <c r="K592" s="225"/>
      <c r="L592" s="225"/>
      <c r="M592" s="225"/>
      <c r="N592" s="225"/>
    </row>
    <row r="593" spans="2:14" x14ac:dyDescent="0.25">
      <c r="B593" s="225"/>
      <c r="C593" s="225"/>
      <c r="D593" s="225"/>
      <c r="E593" s="225"/>
      <c r="F593" s="225"/>
      <c r="G593" s="225"/>
      <c r="H593" s="225"/>
      <c r="I593" s="225"/>
      <c r="J593" s="225"/>
      <c r="K593" s="225"/>
      <c r="L593" s="225"/>
      <c r="M593" s="225"/>
      <c r="N593" s="225"/>
    </row>
    <row r="594" spans="2:14" x14ac:dyDescent="0.25">
      <c r="B594" s="225"/>
      <c r="C594" s="225"/>
      <c r="D594" s="225"/>
      <c r="E594" s="225"/>
      <c r="F594" s="225"/>
      <c r="G594" s="225"/>
      <c r="H594" s="225"/>
      <c r="I594" s="225"/>
      <c r="J594" s="225"/>
      <c r="K594" s="225"/>
      <c r="L594" s="225"/>
      <c r="M594" s="225"/>
      <c r="N594" s="225"/>
    </row>
    <row r="595" spans="2:14" x14ac:dyDescent="0.25">
      <c r="B595" s="225"/>
      <c r="C595" s="225"/>
      <c r="D595" s="225"/>
      <c r="E595" s="225"/>
      <c r="F595" s="225"/>
      <c r="G595" s="225"/>
      <c r="H595" s="225"/>
      <c r="I595" s="225"/>
      <c r="J595" s="225"/>
      <c r="K595" s="225"/>
      <c r="L595" s="225"/>
      <c r="M595" s="225"/>
      <c r="N595" s="225"/>
    </row>
    <row r="596" spans="2:14" x14ac:dyDescent="0.25">
      <c r="B596" s="225"/>
      <c r="C596" s="225"/>
      <c r="D596" s="225"/>
      <c r="E596" s="225"/>
      <c r="F596" s="225"/>
      <c r="G596" s="225"/>
      <c r="H596" s="225"/>
      <c r="I596" s="225"/>
      <c r="J596" s="225"/>
      <c r="K596" s="225"/>
      <c r="L596" s="225"/>
      <c r="M596" s="225"/>
      <c r="N596" s="225"/>
    </row>
    <row r="597" spans="2:14" x14ac:dyDescent="0.25">
      <c r="B597" s="225"/>
      <c r="C597" s="225"/>
      <c r="D597" s="225"/>
      <c r="E597" s="225"/>
      <c r="F597" s="225"/>
      <c r="G597" s="225"/>
      <c r="H597" s="225"/>
      <c r="I597" s="225"/>
      <c r="J597" s="225"/>
      <c r="K597" s="225"/>
      <c r="L597" s="225"/>
      <c r="M597" s="225"/>
      <c r="N597" s="225"/>
    </row>
    <row r="598" spans="2:14" x14ac:dyDescent="0.25">
      <c r="B598" s="225"/>
      <c r="C598" s="225"/>
      <c r="D598" s="225"/>
      <c r="E598" s="225"/>
      <c r="F598" s="225"/>
      <c r="G598" s="225"/>
      <c r="H598" s="225"/>
      <c r="I598" s="225"/>
      <c r="J598" s="225"/>
      <c r="K598" s="225"/>
      <c r="L598" s="225"/>
      <c r="M598" s="225"/>
      <c r="N598" s="225"/>
    </row>
    <row r="599" spans="2:14" x14ac:dyDescent="0.25">
      <c r="B599" s="225"/>
      <c r="C599" s="225"/>
      <c r="D599" s="225"/>
      <c r="E599" s="225"/>
      <c r="F599" s="225"/>
      <c r="G599" s="225"/>
      <c r="H599" s="225"/>
      <c r="I599" s="225"/>
      <c r="J599" s="225"/>
      <c r="K599" s="225"/>
      <c r="L599" s="225"/>
      <c r="M599" s="225"/>
      <c r="N599" s="225"/>
    </row>
    <row r="600" spans="2:14" x14ac:dyDescent="0.25">
      <c r="B600" s="225"/>
      <c r="C600" s="225"/>
      <c r="D600" s="225"/>
      <c r="E600" s="225"/>
      <c r="F600" s="225"/>
      <c r="G600" s="225"/>
      <c r="H600" s="225"/>
      <c r="I600" s="225"/>
      <c r="J600" s="225"/>
      <c r="K600" s="225"/>
      <c r="L600" s="225"/>
      <c r="M600" s="225"/>
      <c r="N600" s="225"/>
    </row>
    <row r="601" spans="2:14" x14ac:dyDescent="0.25">
      <c r="B601" s="225"/>
      <c r="C601" s="225"/>
      <c r="D601" s="225"/>
      <c r="E601" s="225"/>
      <c r="F601" s="225"/>
      <c r="G601" s="225"/>
      <c r="H601" s="225"/>
      <c r="I601" s="225"/>
      <c r="J601" s="225"/>
      <c r="K601" s="225"/>
      <c r="L601" s="225"/>
      <c r="M601" s="225"/>
      <c r="N601" s="225"/>
    </row>
    <row r="602" spans="2:14" x14ac:dyDescent="0.25">
      <c r="B602" s="225"/>
      <c r="C602" s="225"/>
      <c r="D602" s="225"/>
      <c r="E602" s="225"/>
      <c r="F602" s="225"/>
      <c r="G602" s="225"/>
      <c r="H602" s="225"/>
      <c r="I602" s="225"/>
      <c r="J602" s="225"/>
      <c r="K602" s="225"/>
      <c r="L602" s="225"/>
      <c r="M602" s="225"/>
      <c r="N602" s="225"/>
    </row>
    <row r="653" spans="2:14" x14ac:dyDescent="0.25">
      <c r="B653" s="225"/>
      <c r="C653" s="225"/>
      <c r="D653" s="225"/>
      <c r="E653" s="225"/>
      <c r="F653" s="225"/>
      <c r="G653" s="225"/>
      <c r="H653" s="225"/>
      <c r="I653" s="225"/>
      <c r="J653" s="225"/>
      <c r="K653" s="225"/>
      <c r="L653" s="225"/>
      <c r="M653" s="225"/>
      <c r="N653" s="225"/>
    </row>
    <row r="654" spans="2:14" x14ac:dyDescent="0.25">
      <c r="B654" s="225"/>
      <c r="C654" s="225"/>
      <c r="D654" s="225"/>
      <c r="E654" s="225"/>
      <c r="F654" s="225"/>
      <c r="G654" s="225"/>
      <c r="H654" s="225"/>
      <c r="I654" s="225"/>
      <c r="J654" s="225"/>
      <c r="K654" s="225"/>
      <c r="L654" s="225"/>
      <c r="M654" s="225"/>
      <c r="N654" s="225"/>
    </row>
    <row r="655" spans="2:14" x14ac:dyDescent="0.25">
      <c r="B655" s="225"/>
      <c r="C655" s="225"/>
      <c r="D655" s="225"/>
      <c r="E655" s="225"/>
      <c r="F655" s="225"/>
      <c r="G655" s="225"/>
      <c r="H655" s="225"/>
      <c r="I655" s="225"/>
      <c r="J655" s="225"/>
      <c r="K655" s="225"/>
      <c r="L655" s="225"/>
      <c r="M655" s="225"/>
      <c r="N655" s="225"/>
    </row>
    <row r="656" spans="2:14" x14ac:dyDescent="0.25">
      <c r="B656" s="225"/>
      <c r="C656" s="225"/>
      <c r="D656" s="225"/>
      <c r="E656" s="225"/>
      <c r="F656" s="225"/>
      <c r="G656" s="225"/>
      <c r="H656" s="225"/>
      <c r="I656" s="225"/>
      <c r="J656" s="225"/>
      <c r="K656" s="225"/>
      <c r="L656" s="225"/>
      <c r="M656" s="225"/>
      <c r="N656" s="225"/>
    </row>
    <row r="657" spans="2:14" x14ac:dyDescent="0.25">
      <c r="B657" s="225"/>
      <c r="C657" s="225"/>
      <c r="D657" s="225"/>
      <c r="E657" s="225"/>
      <c r="F657" s="225"/>
      <c r="G657" s="225"/>
      <c r="H657" s="225"/>
      <c r="I657" s="225"/>
      <c r="J657" s="225"/>
      <c r="K657" s="225"/>
      <c r="L657" s="225"/>
      <c r="M657" s="225"/>
      <c r="N657" s="225"/>
    </row>
    <row r="658" spans="2:14" x14ac:dyDescent="0.25">
      <c r="B658" s="225"/>
      <c r="C658" s="225"/>
      <c r="D658" s="225"/>
      <c r="E658" s="225"/>
      <c r="F658" s="225"/>
      <c r="G658" s="225"/>
      <c r="H658" s="225"/>
      <c r="I658" s="225"/>
      <c r="J658" s="225"/>
      <c r="K658" s="225"/>
      <c r="L658" s="225"/>
      <c r="M658" s="225"/>
      <c r="N658" s="225"/>
    </row>
    <row r="659" spans="2:14" x14ac:dyDescent="0.25">
      <c r="B659" s="225"/>
      <c r="C659" s="225"/>
      <c r="D659" s="225"/>
      <c r="E659" s="225"/>
      <c r="F659" s="225"/>
      <c r="G659" s="225"/>
      <c r="H659" s="225"/>
      <c r="I659" s="225"/>
      <c r="J659" s="225"/>
      <c r="K659" s="225"/>
      <c r="L659" s="225"/>
      <c r="M659" s="225"/>
      <c r="N659" s="225"/>
    </row>
    <row r="660" spans="2:14" x14ac:dyDescent="0.25">
      <c r="B660" s="225"/>
      <c r="C660" s="225"/>
      <c r="D660" s="225"/>
      <c r="E660" s="225"/>
      <c r="F660" s="225"/>
      <c r="G660" s="225"/>
      <c r="H660" s="225"/>
      <c r="I660" s="225"/>
      <c r="J660" s="225"/>
      <c r="K660" s="225"/>
      <c r="L660" s="225"/>
      <c r="M660" s="225"/>
      <c r="N660" s="225"/>
    </row>
    <row r="661" spans="2:14" x14ac:dyDescent="0.25">
      <c r="B661" s="225"/>
      <c r="C661" s="225"/>
      <c r="D661" s="225"/>
      <c r="E661" s="225"/>
      <c r="F661" s="225"/>
      <c r="G661" s="225"/>
      <c r="H661" s="225"/>
      <c r="I661" s="225"/>
      <c r="J661" s="225"/>
      <c r="K661" s="225"/>
      <c r="L661" s="225"/>
      <c r="M661" s="225"/>
      <c r="N661" s="225"/>
    </row>
    <row r="662" spans="2:14" x14ac:dyDescent="0.25">
      <c r="B662" s="225"/>
      <c r="C662" s="225"/>
      <c r="D662" s="225"/>
      <c r="E662" s="225"/>
      <c r="F662" s="225"/>
      <c r="G662" s="225"/>
      <c r="H662" s="225"/>
      <c r="I662" s="225"/>
      <c r="J662" s="225"/>
      <c r="K662" s="225"/>
      <c r="L662" s="225"/>
      <c r="M662" s="225"/>
      <c r="N662" s="225"/>
    </row>
    <row r="663" spans="2:14" x14ac:dyDescent="0.25">
      <c r="B663" s="225"/>
      <c r="C663" s="225"/>
      <c r="D663" s="225"/>
      <c r="E663" s="225"/>
      <c r="F663" s="225"/>
      <c r="G663" s="225"/>
      <c r="H663" s="225"/>
      <c r="I663" s="225"/>
      <c r="J663" s="225"/>
      <c r="K663" s="225"/>
      <c r="L663" s="225"/>
      <c r="M663" s="225"/>
      <c r="N663" s="225"/>
    </row>
    <row r="664" spans="2:14" x14ac:dyDescent="0.25">
      <c r="B664" s="225"/>
      <c r="C664" s="225"/>
      <c r="D664" s="225"/>
      <c r="E664" s="225"/>
      <c r="F664" s="225"/>
      <c r="G664" s="225"/>
      <c r="H664" s="225"/>
      <c r="I664" s="225"/>
      <c r="J664" s="225"/>
      <c r="K664" s="225"/>
      <c r="L664" s="225"/>
      <c r="M664" s="225"/>
      <c r="N664" s="225"/>
    </row>
    <row r="665" spans="2:14" x14ac:dyDescent="0.25">
      <c r="B665" s="225"/>
      <c r="C665" s="225"/>
      <c r="D665" s="225"/>
      <c r="E665" s="225"/>
      <c r="F665" s="225"/>
      <c r="G665" s="225"/>
      <c r="H665" s="225"/>
      <c r="I665" s="225"/>
      <c r="J665" s="225"/>
      <c r="K665" s="225"/>
      <c r="L665" s="225"/>
      <c r="M665" s="225"/>
      <c r="N665" s="225"/>
    </row>
    <row r="666" spans="2:14" x14ac:dyDescent="0.25">
      <c r="B666" s="225"/>
      <c r="C666" s="225"/>
      <c r="D666" s="225"/>
      <c r="E666" s="225"/>
      <c r="F666" s="225"/>
      <c r="G666" s="225"/>
      <c r="H666" s="225"/>
      <c r="I666" s="225"/>
      <c r="J666" s="225"/>
      <c r="K666" s="225"/>
      <c r="L666" s="225"/>
      <c r="M666" s="225"/>
      <c r="N666" s="225"/>
    </row>
    <row r="667" spans="2:14" x14ac:dyDescent="0.25">
      <c r="B667" s="225"/>
      <c r="C667" s="225"/>
      <c r="D667" s="225"/>
      <c r="E667" s="225"/>
      <c r="F667" s="225"/>
      <c r="G667" s="225"/>
      <c r="H667" s="225"/>
      <c r="I667" s="225"/>
      <c r="J667" s="225"/>
      <c r="K667" s="225"/>
      <c r="L667" s="225"/>
      <c r="M667" s="225"/>
      <c r="N667" s="225"/>
    </row>
    <row r="718" spans="2:14" x14ac:dyDescent="0.25">
      <c r="B718" s="225"/>
      <c r="C718" s="225"/>
      <c r="D718" s="225"/>
      <c r="E718" s="225"/>
      <c r="F718" s="225"/>
      <c r="G718" s="225"/>
      <c r="H718" s="225"/>
      <c r="I718" s="225"/>
      <c r="J718" s="225"/>
      <c r="K718" s="225"/>
      <c r="L718" s="225"/>
      <c r="M718" s="225"/>
      <c r="N718" s="225"/>
    </row>
    <row r="719" spans="2:14" x14ac:dyDescent="0.25">
      <c r="B719" s="225"/>
      <c r="C719" s="225"/>
      <c r="D719" s="225"/>
      <c r="E719" s="225"/>
      <c r="F719" s="225"/>
      <c r="G719" s="225"/>
      <c r="H719" s="225"/>
      <c r="I719" s="225"/>
      <c r="J719" s="225"/>
      <c r="K719" s="225"/>
      <c r="L719" s="225"/>
      <c r="M719" s="225"/>
      <c r="N719" s="225"/>
    </row>
    <row r="720" spans="2:14" x14ac:dyDescent="0.25">
      <c r="B720" s="225"/>
      <c r="C720" s="225"/>
      <c r="D720" s="225"/>
      <c r="E720" s="225"/>
      <c r="F720" s="225"/>
      <c r="G720" s="225"/>
      <c r="H720" s="225"/>
      <c r="I720" s="225"/>
      <c r="J720" s="225"/>
      <c r="K720" s="225"/>
      <c r="L720" s="225"/>
      <c r="M720" s="225"/>
      <c r="N720" s="225"/>
    </row>
    <row r="721" spans="2:14" x14ac:dyDescent="0.25">
      <c r="B721" s="225"/>
      <c r="C721" s="225"/>
      <c r="D721" s="225"/>
      <c r="E721" s="225"/>
      <c r="F721" s="225"/>
      <c r="G721" s="225"/>
      <c r="H721" s="225"/>
      <c r="I721" s="225"/>
      <c r="J721" s="225"/>
      <c r="K721" s="225"/>
      <c r="L721" s="225"/>
      <c r="M721" s="225"/>
      <c r="N721" s="225"/>
    </row>
    <row r="722" spans="2:14" x14ac:dyDescent="0.25">
      <c r="B722" s="225"/>
      <c r="C722" s="225"/>
      <c r="D722" s="225"/>
      <c r="E722" s="225"/>
      <c r="F722" s="225"/>
      <c r="G722" s="225"/>
      <c r="H722" s="225"/>
      <c r="I722" s="225"/>
      <c r="J722" s="225"/>
      <c r="K722" s="225"/>
      <c r="L722" s="225"/>
      <c r="M722" s="225"/>
      <c r="N722" s="225"/>
    </row>
    <row r="723" spans="2:14" x14ac:dyDescent="0.25">
      <c r="B723" s="225"/>
      <c r="C723" s="225"/>
      <c r="D723" s="225"/>
      <c r="E723" s="225"/>
      <c r="F723" s="225"/>
      <c r="G723" s="225"/>
      <c r="H723" s="225"/>
      <c r="I723" s="225"/>
      <c r="J723" s="225"/>
      <c r="K723" s="225"/>
      <c r="L723" s="225"/>
      <c r="M723" s="225"/>
      <c r="N723" s="225"/>
    </row>
    <row r="724" spans="2:14" x14ac:dyDescent="0.25">
      <c r="B724" s="225"/>
      <c r="C724" s="225"/>
      <c r="D724" s="225"/>
      <c r="E724" s="225"/>
      <c r="F724" s="225"/>
      <c r="G724" s="225"/>
      <c r="H724" s="225"/>
      <c r="I724" s="225"/>
      <c r="J724" s="225"/>
      <c r="K724" s="225"/>
      <c r="L724" s="225"/>
      <c r="M724" s="225"/>
      <c r="N724" s="225"/>
    </row>
    <row r="725" spans="2:14" x14ac:dyDescent="0.25">
      <c r="B725" s="225"/>
      <c r="C725" s="225"/>
      <c r="D725" s="225"/>
      <c r="E725" s="225"/>
      <c r="F725" s="225"/>
      <c r="G725" s="225"/>
      <c r="H725" s="225"/>
      <c r="I725" s="225"/>
      <c r="J725" s="225"/>
      <c r="K725" s="225"/>
      <c r="L725" s="225"/>
      <c r="M725" s="225"/>
      <c r="N725" s="225"/>
    </row>
    <row r="726" spans="2:14" x14ac:dyDescent="0.25">
      <c r="B726" s="225"/>
      <c r="C726" s="225"/>
      <c r="D726" s="225"/>
      <c r="E726" s="225"/>
      <c r="F726" s="225"/>
      <c r="G726" s="225"/>
      <c r="H726" s="225"/>
      <c r="I726" s="225"/>
      <c r="J726" s="225"/>
      <c r="K726" s="225"/>
      <c r="L726" s="225"/>
      <c r="M726" s="225"/>
      <c r="N726" s="225"/>
    </row>
    <row r="727" spans="2:14" x14ac:dyDescent="0.25">
      <c r="B727" s="225"/>
      <c r="C727" s="225"/>
      <c r="D727" s="225"/>
      <c r="E727" s="225"/>
      <c r="F727" s="225"/>
      <c r="G727" s="225"/>
      <c r="H727" s="225"/>
      <c r="I727" s="225"/>
      <c r="J727" s="225"/>
      <c r="K727" s="225"/>
      <c r="L727" s="225"/>
      <c r="M727" s="225"/>
      <c r="N727" s="225"/>
    </row>
    <row r="728" spans="2:14" x14ac:dyDescent="0.25">
      <c r="B728" s="225"/>
      <c r="C728" s="225"/>
      <c r="D728" s="225"/>
      <c r="E728" s="225"/>
      <c r="F728" s="225"/>
      <c r="G728" s="225"/>
      <c r="H728" s="225"/>
      <c r="I728" s="225"/>
      <c r="J728" s="225"/>
      <c r="K728" s="225"/>
      <c r="L728" s="225"/>
      <c r="M728" s="225"/>
      <c r="N728" s="225"/>
    </row>
    <row r="729" spans="2:14" x14ac:dyDescent="0.25">
      <c r="B729" s="225"/>
      <c r="C729" s="225"/>
      <c r="D729" s="225"/>
      <c r="E729" s="225"/>
      <c r="F729" s="225"/>
      <c r="G729" s="225"/>
      <c r="H729" s="225"/>
      <c r="I729" s="225"/>
      <c r="J729" s="225"/>
      <c r="K729" s="225"/>
      <c r="L729" s="225"/>
      <c r="M729" s="225"/>
      <c r="N729" s="225"/>
    </row>
    <row r="730" spans="2:14" x14ac:dyDescent="0.25">
      <c r="B730" s="225"/>
      <c r="C730" s="225"/>
      <c r="D730" s="225"/>
      <c r="E730" s="225"/>
      <c r="F730" s="225"/>
      <c r="G730" s="225"/>
      <c r="H730" s="225"/>
      <c r="I730" s="225"/>
      <c r="J730" s="225"/>
      <c r="K730" s="225"/>
      <c r="L730" s="225"/>
      <c r="M730" s="225"/>
      <c r="N730" s="225"/>
    </row>
    <row r="731" spans="2:14" x14ac:dyDescent="0.25">
      <c r="B731" s="225"/>
      <c r="C731" s="225"/>
      <c r="D731" s="225"/>
      <c r="E731" s="225"/>
      <c r="F731" s="225"/>
      <c r="G731" s="225"/>
      <c r="H731" s="225"/>
      <c r="I731" s="225"/>
      <c r="J731" s="225"/>
      <c r="K731" s="225"/>
      <c r="L731" s="225"/>
      <c r="M731" s="225"/>
      <c r="N731" s="225"/>
    </row>
    <row r="732" spans="2:14" x14ac:dyDescent="0.25">
      <c r="B732" s="225"/>
      <c r="C732" s="225"/>
      <c r="D732" s="225"/>
      <c r="E732" s="225"/>
      <c r="F732" s="225"/>
      <c r="G732" s="225"/>
      <c r="H732" s="225"/>
      <c r="I732" s="225"/>
      <c r="J732" s="225"/>
      <c r="K732" s="225"/>
      <c r="L732" s="225"/>
      <c r="M732" s="225"/>
      <c r="N732" s="225"/>
    </row>
    <row r="783" spans="2:14" x14ac:dyDescent="0.25">
      <c r="B783" s="225"/>
      <c r="C783" s="225"/>
      <c r="D783" s="225"/>
      <c r="E783" s="225"/>
      <c r="F783" s="225"/>
      <c r="G783" s="225"/>
      <c r="H783" s="225"/>
      <c r="I783" s="225"/>
      <c r="J783" s="225"/>
      <c r="K783" s="225"/>
      <c r="L783" s="225"/>
      <c r="M783" s="225"/>
      <c r="N783" s="225"/>
    </row>
    <row r="784" spans="2:14" x14ac:dyDescent="0.25">
      <c r="B784" s="225"/>
      <c r="C784" s="225"/>
      <c r="D784" s="225"/>
      <c r="E784" s="225"/>
      <c r="F784" s="225"/>
      <c r="G784" s="225"/>
      <c r="H784" s="225"/>
      <c r="I784" s="225"/>
      <c r="J784" s="225"/>
      <c r="K784" s="225"/>
      <c r="L784" s="225"/>
      <c r="M784" s="225"/>
      <c r="N784" s="225"/>
    </row>
    <row r="785" spans="2:14" x14ac:dyDescent="0.25">
      <c r="B785" s="225"/>
      <c r="C785" s="225"/>
      <c r="D785" s="225"/>
      <c r="E785" s="225"/>
      <c r="F785" s="225"/>
      <c r="G785" s="225"/>
      <c r="H785" s="225"/>
      <c r="I785" s="225"/>
      <c r="J785" s="225"/>
      <c r="K785" s="225"/>
      <c r="L785" s="225"/>
      <c r="M785" s="225"/>
      <c r="N785" s="225"/>
    </row>
    <row r="786" spans="2:14" x14ac:dyDescent="0.25">
      <c r="B786" s="225"/>
      <c r="C786" s="225"/>
      <c r="D786" s="225"/>
      <c r="E786" s="225"/>
      <c r="F786" s="225"/>
      <c r="G786" s="225"/>
      <c r="H786" s="225"/>
      <c r="I786" s="225"/>
      <c r="J786" s="225"/>
      <c r="K786" s="225"/>
      <c r="L786" s="225"/>
      <c r="M786" s="225"/>
      <c r="N786" s="225"/>
    </row>
    <row r="787" spans="2:14" x14ac:dyDescent="0.25">
      <c r="B787" s="225"/>
      <c r="C787" s="225"/>
      <c r="D787" s="225"/>
      <c r="E787" s="225"/>
      <c r="F787" s="225"/>
      <c r="G787" s="225"/>
      <c r="H787" s="225"/>
      <c r="I787" s="225"/>
      <c r="J787" s="225"/>
      <c r="K787" s="225"/>
      <c r="L787" s="225"/>
      <c r="M787" s="225"/>
      <c r="N787" s="225"/>
    </row>
    <row r="788" spans="2:14" x14ac:dyDescent="0.25">
      <c r="B788" s="225"/>
      <c r="C788" s="225"/>
      <c r="D788" s="225"/>
      <c r="E788" s="225"/>
      <c r="F788" s="225"/>
      <c r="G788" s="225"/>
      <c r="H788" s="225"/>
      <c r="I788" s="225"/>
      <c r="J788" s="225"/>
      <c r="K788" s="225"/>
      <c r="L788" s="225"/>
      <c r="M788" s="225"/>
      <c r="N788" s="225"/>
    </row>
    <row r="789" spans="2:14" x14ac:dyDescent="0.25">
      <c r="B789" s="225"/>
      <c r="C789" s="225"/>
      <c r="D789" s="225"/>
      <c r="E789" s="225"/>
      <c r="F789" s="225"/>
      <c r="G789" s="225"/>
      <c r="H789" s="225"/>
      <c r="I789" s="225"/>
      <c r="J789" s="225"/>
      <c r="K789" s="225"/>
      <c r="L789" s="225"/>
      <c r="M789" s="225"/>
      <c r="N789" s="225"/>
    </row>
    <row r="790" spans="2:14" x14ac:dyDescent="0.25">
      <c r="B790" s="225"/>
      <c r="C790" s="225"/>
      <c r="D790" s="225"/>
      <c r="E790" s="225"/>
      <c r="F790" s="225"/>
      <c r="G790" s="225"/>
      <c r="H790" s="225"/>
      <c r="I790" s="225"/>
      <c r="J790" s="225"/>
      <c r="K790" s="225"/>
      <c r="L790" s="225"/>
      <c r="M790" s="225"/>
      <c r="N790" s="225"/>
    </row>
    <row r="791" spans="2:14" x14ac:dyDescent="0.25">
      <c r="B791" s="225"/>
      <c r="C791" s="225"/>
      <c r="D791" s="225"/>
      <c r="E791" s="225"/>
      <c r="F791" s="225"/>
      <c r="G791" s="225"/>
      <c r="H791" s="225"/>
      <c r="I791" s="225"/>
      <c r="J791" s="225"/>
      <c r="K791" s="225"/>
      <c r="L791" s="225"/>
      <c r="M791" s="225"/>
      <c r="N791" s="225"/>
    </row>
    <row r="792" spans="2:14" x14ac:dyDescent="0.25">
      <c r="B792" s="225"/>
      <c r="C792" s="225"/>
      <c r="D792" s="225"/>
      <c r="E792" s="225"/>
      <c r="F792" s="225"/>
      <c r="G792" s="225"/>
      <c r="H792" s="225"/>
      <c r="I792" s="225"/>
      <c r="J792" s="225"/>
      <c r="K792" s="225"/>
      <c r="L792" s="225"/>
      <c r="M792" s="225"/>
      <c r="N792" s="225"/>
    </row>
    <row r="793" spans="2:14" x14ac:dyDescent="0.25">
      <c r="B793" s="225"/>
      <c r="C793" s="225"/>
      <c r="D793" s="225"/>
      <c r="E793" s="225"/>
      <c r="F793" s="225"/>
      <c r="G793" s="225"/>
      <c r="H793" s="225"/>
      <c r="I793" s="225"/>
      <c r="J793" s="225"/>
      <c r="K793" s="225"/>
      <c r="L793" s="225"/>
      <c r="M793" s="225"/>
      <c r="N793" s="225"/>
    </row>
    <row r="794" spans="2:14" x14ac:dyDescent="0.25">
      <c r="B794" s="225"/>
      <c r="C794" s="225"/>
      <c r="D794" s="225"/>
      <c r="E794" s="225"/>
      <c r="F794" s="225"/>
      <c r="G794" s="225"/>
      <c r="H794" s="225"/>
      <c r="I794" s="225"/>
      <c r="J794" s="225"/>
      <c r="K794" s="225"/>
      <c r="L794" s="225"/>
      <c r="M794" s="225"/>
      <c r="N794" s="225"/>
    </row>
    <row r="795" spans="2:14" x14ac:dyDescent="0.25">
      <c r="B795" s="225"/>
      <c r="C795" s="225"/>
      <c r="D795" s="225"/>
      <c r="E795" s="225"/>
      <c r="F795" s="225"/>
      <c r="G795" s="225"/>
      <c r="H795" s="225"/>
      <c r="I795" s="225"/>
      <c r="J795" s="225"/>
      <c r="K795" s="225"/>
      <c r="L795" s="225"/>
      <c r="M795" s="225"/>
      <c r="N795" s="225"/>
    </row>
    <row r="796" spans="2:14" x14ac:dyDescent="0.25">
      <c r="B796" s="225"/>
      <c r="C796" s="225"/>
      <c r="D796" s="225"/>
      <c r="E796" s="225"/>
      <c r="F796" s="225"/>
      <c r="G796" s="225"/>
      <c r="H796" s="225"/>
      <c r="I796" s="225"/>
      <c r="J796" s="225"/>
      <c r="K796" s="225"/>
      <c r="L796" s="225"/>
      <c r="M796" s="225"/>
      <c r="N796" s="225"/>
    </row>
    <row r="797" spans="2:14" x14ac:dyDescent="0.25">
      <c r="B797" s="225"/>
      <c r="C797" s="225"/>
      <c r="D797" s="225"/>
      <c r="E797" s="225"/>
      <c r="F797" s="225"/>
      <c r="G797" s="225"/>
      <c r="H797" s="225"/>
      <c r="I797" s="225"/>
      <c r="J797" s="225"/>
      <c r="K797" s="225"/>
      <c r="L797" s="225"/>
      <c r="M797" s="225"/>
      <c r="N797" s="225"/>
    </row>
    <row r="848" spans="2:14" x14ac:dyDescent="0.25">
      <c r="B848" s="225"/>
      <c r="C848" s="225"/>
      <c r="D848" s="225"/>
      <c r="E848" s="225"/>
      <c r="F848" s="225"/>
      <c r="G848" s="225"/>
      <c r="H848" s="225"/>
      <c r="I848" s="225"/>
      <c r="J848" s="225"/>
      <c r="K848" s="225"/>
      <c r="L848" s="225"/>
      <c r="M848" s="225"/>
      <c r="N848" s="225"/>
    </row>
    <row r="849" spans="2:14" x14ac:dyDescent="0.25">
      <c r="B849" s="225"/>
      <c r="C849" s="225"/>
      <c r="D849" s="225"/>
      <c r="E849" s="225"/>
      <c r="F849" s="225"/>
      <c r="G849" s="225"/>
      <c r="H849" s="225"/>
      <c r="I849" s="225"/>
      <c r="J849" s="225"/>
      <c r="K849" s="225"/>
      <c r="L849" s="225"/>
      <c r="M849" s="225"/>
      <c r="N849" s="225"/>
    </row>
    <row r="850" spans="2:14" x14ac:dyDescent="0.25">
      <c r="B850" s="225"/>
      <c r="C850" s="225"/>
      <c r="D850" s="225"/>
      <c r="E850" s="225"/>
      <c r="F850" s="225"/>
      <c r="G850" s="225"/>
      <c r="H850" s="225"/>
      <c r="I850" s="225"/>
      <c r="J850" s="225"/>
      <c r="K850" s="225"/>
      <c r="L850" s="225"/>
      <c r="M850" s="225"/>
      <c r="N850" s="225"/>
    </row>
    <row r="851" spans="2:14" x14ac:dyDescent="0.25">
      <c r="B851" s="225"/>
      <c r="C851" s="225"/>
      <c r="D851" s="225"/>
      <c r="E851" s="225"/>
      <c r="F851" s="225"/>
      <c r="G851" s="225"/>
      <c r="H851" s="225"/>
      <c r="I851" s="225"/>
      <c r="J851" s="225"/>
      <c r="K851" s="225"/>
      <c r="L851" s="225"/>
      <c r="M851" s="225"/>
      <c r="N851" s="225"/>
    </row>
    <row r="852" spans="2:14" x14ac:dyDescent="0.25">
      <c r="B852" s="225"/>
      <c r="C852" s="225"/>
      <c r="D852" s="225"/>
      <c r="E852" s="225"/>
      <c r="F852" s="225"/>
      <c r="G852" s="225"/>
      <c r="H852" s="225"/>
      <c r="I852" s="225"/>
      <c r="J852" s="225"/>
      <c r="K852" s="225"/>
      <c r="L852" s="225"/>
      <c r="M852" s="225"/>
      <c r="N852" s="225"/>
    </row>
    <row r="853" spans="2:14" x14ac:dyDescent="0.25">
      <c r="B853" s="225"/>
      <c r="C853" s="225"/>
      <c r="D853" s="225"/>
      <c r="E853" s="225"/>
      <c r="F853" s="225"/>
      <c r="G853" s="225"/>
      <c r="H853" s="225"/>
      <c r="I853" s="225"/>
      <c r="J853" s="225"/>
      <c r="K853" s="225"/>
      <c r="L853" s="225"/>
      <c r="M853" s="225"/>
      <c r="N853" s="225"/>
    </row>
    <row r="854" spans="2:14" x14ac:dyDescent="0.25">
      <c r="B854" s="225"/>
      <c r="C854" s="225"/>
      <c r="D854" s="225"/>
      <c r="E854" s="225"/>
      <c r="F854" s="225"/>
      <c r="G854" s="225"/>
      <c r="H854" s="225"/>
      <c r="I854" s="225"/>
      <c r="J854" s="225"/>
      <c r="K854" s="225"/>
      <c r="L854" s="225"/>
      <c r="M854" s="225"/>
      <c r="N854" s="225"/>
    </row>
    <row r="855" spans="2:14" x14ac:dyDescent="0.25">
      <c r="B855" s="225"/>
      <c r="C855" s="225"/>
      <c r="D855" s="225"/>
      <c r="E855" s="225"/>
      <c r="F855" s="225"/>
      <c r="G855" s="225"/>
      <c r="H855" s="225"/>
      <c r="I855" s="225"/>
      <c r="J855" s="225"/>
      <c r="K855" s="225"/>
      <c r="L855" s="225"/>
      <c r="M855" s="225"/>
      <c r="N855" s="225"/>
    </row>
    <row r="856" spans="2:14" x14ac:dyDescent="0.25">
      <c r="B856" s="225"/>
      <c r="C856" s="225"/>
      <c r="D856" s="225"/>
      <c r="E856" s="225"/>
      <c r="F856" s="225"/>
      <c r="G856" s="225"/>
      <c r="H856" s="225"/>
      <c r="I856" s="225"/>
      <c r="J856" s="225"/>
      <c r="K856" s="225"/>
      <c r="L856" s="225"/>
      <c r="M856" s="225"/>
      <c r="N856" s="225"/>
    </row>
    <row r="857" spans="2:14" x14ac:dyDescent="0.25">
      <c r="B857" s="225"/>
      <c r="C857" s="225"/>
      <c r="D857" s="225"/>
      <c r="E857" s="225"/>
      <c r="F857" s="225"/>
      <c r="G857" s="225"/>
      <c r="H857" s="225"/>
      <c r="I857" s="225"/>
      <c r="J857" s="225"/>
      <c r="K857" s="225"/>
      <c r="L857" s="225"/>
      <c r="M857" s="225"/>
      <c r="N857" s="225"/>
    </row>
    <row r="858" spans="2:14" x14ac:dyDescent="0.25">
      <c r="B858" s="225"/>
      <c r="C858" s="225"/>
      <c r="D858" s="225"/>
      <c r="E858" s="225"/>
      <c r="F858" s="225"/>
      <c r="G858" s="225"/>
      <c r="H858" s="225"/>
      <c r="I858" s="225"/>
      <c r="J858" s="225"/>
      <c r="K858" s="225"/>
      <c r="L858" s="225"/>
      <c r="M858" s="225"/>
      <c r="N858" s="225"/>
    </row>
    <row r="859" spans="2:14" x14ac:dyDescent="0.25">
      <c r="B859" s="225"/>
      <c r="C859" s="225"/>
      <c r="D859" s="225"/>
      <c r="E859" s="225"/>
      <c r="F859" s="225"/>
      <c r="G859" s="225"/>
      <c r="H859" s="225"/>
      <c r="I859" s="225"/>
      <c r="J859" s="225"/>
      <c r="K859" s="225"/>
      <c r="L859" s="225"/>
      <c r="M859" s="225"/>
      <c r="N859" s="225"/>
    </row>
    <row r="860" spans="2:14" x14ac:dyDescent="0.25">
      <c r="B860" s="225"/>
      <c r="C860" s="225"/>
      <c r="D860" s="225"/>
      <c r="E860" s="225"/>
      <c r="F860" s="225"/>
      <c r="G860" s="225"/>
      <c r="H860" s="225"/>
      <c r="I860" s="225"/>
      <c r="J860" s="225"/>
      <c r="K860" s="225"/>
      <c r="L860" s="225"/>
      <c r="M860" s="225"/>
      <c r="N860" s="225"/>
    </row>
    <row r="861" spans="2:14" x14ac:dyDescent="0.25">
      <c r="B861" s="225"/>
      <c r="C861" s="225"/>
      <c r="D861" s="225"/>
      <c r="E861" s="225"/>
      <c r="F861" s="225"/>
      <c r="G861" s="225"/>
      <c r="H861" s="225"/>
      <c r="I861" s="225"/>
      <c r="J861" s="225"/>
      <c r="K861" s="225"/>
      <c r="L861" s="225"/>
      <c r="M861" s="225"/>
      <c r="N861" s="225"/>
    </row>
    <row r="862" spans="2:14" x14ac:dyDescent="0.25">
      <c r="B862" s="225"/>
      <c r="C862" s="225"/>
      <c r="D862" s="225"/>
      <c r="E862" s="225"/>
      <c r="F862" s="225"/>
      <c r="G862" s="225"/>
      <c r="H862" s="225"/>
      <c r="I862" s="225"/>
      <c r="J862" s="225"/>
      <c r="K862" s="225"/>
      <c r="L862" s="225"/>
      <c r="M862" s="225"/>
      <c r="N862" s="225"/>
    </row>
    <row r="913" spans="2:14" x14ac:dyDescent="0.25">
      <c r="B913" s="225"/>
      <c r="C913" s="225"/>
      <c r="D913" s="225"/>
      <c r="E913" s="225"/>
      <c r="F913" s="225"/>
      <c r="G913" s="225"/>
      <c r="H913" s="225"/>
      <c r="I913" s="225"/>
      <c r="J913" s="225"/>
      <c r="K913" s="225"/>
      <c r="L913" s="225"/>
      <c r="M913" s="225"/>
      <c r="N913" s="225"/>
    </row>
    <row r="914" spans="2:14" x14ac:dyDescent="0.25">
      <c r="B914" s="225"/>
      <c r="C914" s="225"/>
      <c r="D914" s="225"/>
      <c r="E914" s="225"/>
      <c r="F914" s="225"/>
      <c r="G914" s="225"/>
      <c r="H914" s="225"/>
      <c r="I914" s="225"/>
      <c r="J914" s="225"/>
      <c r="K914" s="225"/>
      <c r="L914" s="225"/>
      <c r="M914" s="225"/>
      <c r="N914" s="225"/>
    </row>
    <row r="915" spans="2:14" x14ac:dyDescent="0.25">
      <c r="B915" s="225"/>
      <c r="C915" s="225"/>
      <c r="D915" s="225"/>
      <c r="E915" s="225"/>
      <c r="F915" s="225"/>
      <c r="G915" s="225"/>
      <c r="H915" s="225"/>
      <c r="I915" s="225"/>
      <c r="J915" s="225"/>
      <c r="K915" s="225"/>
      <c r="L915" s="225"/>
      <c r="M915" s="225"/>
      <c r="N915" s="225"/>
    </row>
    <row r="916" spans="2:14" x14ac:dyDescent="0.25">
      <c r="B916" s="225"/>
      <c r="C916" s="225"/>
      <c r="D916" s="225"/>
      <c r="E916" s="225"/>
      <c r="F916" s="225"/>
      <c r="G916" s="225"/>
      <c r="H916" s="225"/>
      <c r="I916" s="225"/>
      <c r="J916" s="225"/>
      <c r="K916" s="225"/>
      <c r="L916" s="225"/>
      <c r="M916" s="225"/>
      <c r="N916" s="225"/>
    </row>
    <row r="917" spans="2:14" x14ac:dyDescent="0.25">
      <c r="B917" s="225"/>
      <c r="C917" s="225"/>
      <c r="D917" s="225"/>
      <c r="E917" s="225"/>
      <c r="F917" s="225"/>
      <c r="G917" s="225"/>
      <c r="H917" s="225"/>
      <c r="I917" s="225"/>
      <c r="J917" s="225"/>
      <c r="K917" s="225"/>
      <c r="L917" s="225"/>
      <c r="M917" s="225"/>
      <c r="N917" s="225"/>
    </row>
    <row r="918" spans="2:14" x14ac:dyDescent="0.25">
      <c r="B918" s="225"/>
      <c r="C918" s="225"/>
      <c r="D918" s="225"/>
      <c r="E918" s="225"/>
      <c r="F918" s="225"/>
      <c r="G918" s="225"/>
      <c r="H918" s="225"/>
      <c r="I918" s="225"/>
      <c r="J918" s="225"/>
      <c r="K918" s="225"/>
      <c r="L918" s="225"/>
      <c r="M918" s="225"/>
      <c r="N918" s="225"/>
    </row>
    <row r="919" spans="2:14" x14ac:dyDescent="0.25">
      <c r="B919" s="225"/>
      <c r="C919" s="225"/>
      <c r="D919" s="225"/>
      <c r="E919" s="225"/>
      <c r="F919" s="225"/>
      <c r="G919" s="225"/>
      <c r="H919" s="225"/>
      <c r="I919" s="225"/>
      <c r="J919" s="225"/>
      <c r="K919" s="225"/>
      <c r="L919" s="225"/>
      <c r="M919" s="225"/>
      <c r="N919" s="225"/>
    </row>
    <row r="920" spans="2:14" x14ac:dyDescent="0.25">
      <c r="B920" s="225"/>
      <c r="C920" s="225"/>
      <c r="D920" s="225"/>
      <c r="E920" s="225"/>
      <c r="F920" s="225"/>
      <c r="G920" s="225"/>
      <c r="H920" s="225"/>
      <c r="I920" s="225"/>
      <c r="J920" s="225"/>
      <c r="K920" s="225"/>
      <c r="L920" s="225"/>
      <c r="M920" s="225"/>
      <c r="N920" s="225"/>
    </row>
    <row r="921" spans="2:14" x14ac:dyDescent="0.25">
      <c r="B921" s="225"/>
      <c r="C921" s="225"/>
      <c r="D921" s="225"/>
      <c r="E921" s="225"/>
      <c r="F921" s="225"/>
      <c r="G921" s="225"/>
      <c r="H921" s="225"/>
      <c r="I921" s="225"/>
      <c r="J921" s="225"/>
      <c r="K921" s="225"/>
      <c r="L921" s="225"/>
      <c r="M921" s="225"/>
      <c r="N921" s="225"/>
    </row>
    <row r="922" spans="2:14" x14ac:dyDescent="0.25">
      <c r="B922" s="225"/>
      <c r="C922" s="225"/>
      <c r="D922" s="225"/>
      <c r="E922" s="225"/>
      <c r="F922" s="225"/>
      <c r="G922" s="225"/>
      <c r="H922" s="225"/>
      <c r="I922" s="225"/>
      <c r="J922" s="225"/>
      <c r="K922" s="225"/>
      <c r="L922" s="225"/>
      <c r="M922" s="225"/>
      <c r="N922" s="225"/>
    </row>
    <row r="923" spans="2:14" x14ac:dyDescent="0.25">
      <c r="B923" s="225"/>
      <c r="C923" s="225"/>
      <c r="D923" s="225"/>
      <c r="E923" s="225"/>
      <c r="F923" s="225"/>
      <c r="G923" s="225"/>
      <c r="H923" s="225"/>
      <c r="I923" s="225"/>
      <c r="J923" s="225"/>
      <c r="K923" s="225"/>
      <c r="L923" s="225"/>
      <c r="M923" s="225"/>
      <c r="N923" s="225"/>
    </row>
    <row r="924" spans="2:14" x14ac:dyDescent="0.25">
      <c r="B924" s="225"/>
      <c r="C924" s="225"/>
      <c r="D924" s="225"/>
      <c r="E924" s="225"/>
      <c r="F924" s="225"/>
      <c r="G924" s="225"/>
      <c r="H924" s="225"/>
      <c r="I924" s="225"/>
      <c r="J924" s="225"/>
      <c r="K924" s="225"/>
      <c r="L924" s="225"/>
      <c r="M924" s="225"/>
      <c r="N924" s="225"/>
    </row>
    <row r="925" spans="2:14" x14ac:dyDescent="0.25">
      <c r="B925" s="225"/>
      <c r="C925" s="225"/>
      <c r="D925" s="225"/>
      <c r="E925" s="225"/>
      <c r="F925" s="225"/>
      <c r="G925" s="225"/>
      <c r="H925" s="225"/>
      <c r="I925" s="225"/>
      <c r="J925" s="225"/>
      <c r="K925" s="225"/>
      <c r="L925" s="225"/>
      <c r="M925" s="225"/>
      <c r="N925" s="225"/>
    </row>
    <row r="926" spans="2:14" x14ac:dyDescent="0.25">
      <c r="B926" s="225"/>
      <c r="C926" s="225"/>
      <c r="D926" s="225"/>
      <c r="E926" s="225"/>
      <c r="F926" s="225"/>
      <c r="G926" s="225"/>
      <c r="H926" s="225"/>
      <c r="I926" s="225"/>
      <c r="J926" s="225"/>
      <c r="K926" s="225"/>
      <c r="L926" s="225"/>
      <c r="M926" s="225"/>
      <c r="N926" s="225"/>
    </row>
    <row r="927" spans="2:14" x14ac:dyDescent="0.25">
      <c r="B927" s="225"/>
      <c r="C927" s="225"/>
      <c r="D927" s="225"/>
      <c r="E927" s="225"/>
      <c r="F927" s="225"/>
      <c r="G927" s="225"/>
      <c r="H927" s="225"/>
      <c r="I927" s="225"/>
      <c r="J927" s="225"/>
      <c r="K927" s="225"/>
      <c r="L927" s="225"/>
      <c r="M927" s="225"/>
      <c r="N927" s="225"/>
    </row>
  </sheetData>
  <sheetProtection sheet="1" objects="1" scenarios="1"/>
  <pageMargins left="0.11811023622047245" right="0" top="0.15748031496062992" bottom="0.15748031496062992" header="0.11811023622047245" footer="0.11811023622047245"/>
  <pageSetup paperSize="9" scale="50" orientation="landscape" r:id="rId1"/>
  <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Feuil5"/>
  <dimension ref="A3:U696"/>
  <sheetViews>
    <sheetView showGridLines="0" zoomScale="90" zoomScaleNormal="90" zoomScaleSheetLayoutView="50" zoomScalePageLayoutView="20" workbookViewId="0">
      <selection activeCell="C54" sqref="C54:I59"/>
    </sheetView>
  </sheetViews>
  <sheetFormatPr baseColWidth="10" defaultRowHeight="15" x14ac:dyDescent="0.25"/>
  <cols>
    <col min="1" max="1" width="2.42578125" customWidth="1"/>
    <col min="2" max="2" width="5" customWidth="1"/>
    <col min="3" max="3" width="19.140625" customWidth="1"/>
    <col min="4" max="4" width="14.42578125" customWidth="1"/>
    <col min="5" max="5" width="1.42578125" customWidth="1"/>
    <col min="6" max="6" width="1" customWidth="1"/>
    <col min="7" max="7" width="45.85546875" customWidth="1"/>
    <col min="8" max="8" width="14.85546875" customWidth="1"/>
    <col min="9" max="9" width="14.28515625" customWidth="1"/>
    <col min="10" max="10" width="8.28515625" customWidth="1"/>
    <col min="11" max="11" width="16.28515625" customWidth="1"/>
    <col min="12" max="12" width="18.28515625" customWidth="1"/>
    <col min="13" max="13" width="25.7109375" customWidth="1"/>
    <col min="14" max="14" width="1.5703125" customWidth="1"/>
    <col min="15" max="15" width="9.140625" customWidth="1"/>
    <col min="16" max="16" width="3.85546875" customWidth="1"/>
    <col min="17" max="17" width="7" customWidth="1"/>
  </cols>
  <sheetData>
    <row r="3" spans="2:18" ht="36" x14ac:dyDescent="0.55000000000000004">
      <c r="F3" s="31"/>
      <c r="G3" s="53" t="s">
        <v>38</v>
      </c>
    </row>
    <row r="4" spans="2:18" ht="15.75" thickBot="1" x14ac:dyDescent="0.3">
      <c r="I4" s="23"/>
    </row>
    <row r="5" spans="2:18" s="340" customFormat="1" ht="21" customHeight="1" x14ac:dyDescent="0.25">
      <c r="B5" s="336"/>
      <c r="C5" s="337"/>
      <c r="D5" s="319" t="s">
        <v>198</v>
      </c>
      <c r="E5" s="320" t="s">
        <v>340</v>
      </c>
      <c r="F5" s="321"/>
      <c r="G5" s="321"/>
      <c r="H5" s="321"/>
      <c r="I5" s="321"/>
      <c r="J5" s="321"/>
      <c r="K5" s="321"/>
      <c r="L5" s="321"/>
      <c r="M5" s="321"/>
      <c r="N5" s="338"/>
      <c r="O5" s="339"/>
      <c r="P5" s="323"/>
    </row>
    <row r="6" spans="2:18" s="84" customFormat="1" ht="33.75" customHeight="1" x14ac:dyDescent="0.55000000000000004">
      <c r="B6" s="81"/>
      <c r="C6" s="335" t="s">
        <v>134</v>
      </c>
      <c r="D6" s="356">
        <v>1</v>
      </c>
      <c r="E6" s="693"/>
      <c r="F6" s="694"/>
      <c r="G6" s="694"/>
      <c r="H6" s="694"/>
      <c r="I6" s="694"/>
      <c r="J6" s="694"/>
      <c r="K6" s="694"/>
      <c r="L6" s="694"/>
      <c r="M6" s="695"/>
      <c r="N6" s="85"/>
      <c r="O6" s="86"/>
      <c r="P6" s="87"/>
    </row>
    <row r="7" spans="2:18" ht="7.5" customHeight="1" x14ac:dyDescent="0.25">
      <c r="B7" s="37"/>
      <c r="C7" s="24"/>
      <c r="D7" s="25"/>
      <c r="E7" s="26"/>
      <c r="F7" s="9"/>
      <c r="G7" s="9"/>
      <c r="H7" s="27"/>
      <c r="I7" s="9"/>
      <c r="J7" s="439"/>
      <c r="K7" s="439"/>
      <c r="L7" s="439"/>
      <c r="M7" s="439"/>
      <c r="N7" s="575"/>
      <c r="O7" s="439"/>
      <c r="P7" s="24"/>
      <c r="Q7" s="301"/>
      <c r="R7" s="301"/>
    </row>
    <row r="8" spans="2:18" s="299" customFormat="1" ht="48" customHeight="1" x14ac:dyDescent="0.35">
      <c r="B8" s="207"/>
      <c r="C8" s="208" t="s">
        <v>59</v>
      </c>
      <c r="D8" s="688" t="s">
        <v>61</v>
      </c>
      <c r="E8" s="688"/>
      <c r="F8" s="688"/>
      <c r="G8" s="209" t="s">
        <v>117</v>
      </c>
      <c r="H8" s="210" t="s">
        <v>48</v>
      </c>
      <c r="I8" s="210" t="s">
        <v>144</v>
      </c>
      <c r="J8" s="298" t="s">
        <v>19</v>
      </c>
      <c r="K8" s="313" t="s">
        <v>126</v>
      </c>
      <c r="L8" s="210" t="s">
        <v>32</v>
      </c>
      <c r="M8" s="210" t="s">
        <v>33</v>
      </c>
      <c r="N8" s="211"/>
      <c r="O8" s="67"/>
      <c r="P8" s="58"/>
    </row>
    <row r="9" spans="2:18" s="59" customFormat="1" ht="17.100000000000001" customHeight="1" x14ac:dyDescent="0.35">
      <c r="B9" s="212" t="s">
        <v>24</v>
      </c>
      <c r="C9" s="324"/>
      <c r="D9" s="689"/>
      <c r="E9" s="689"/>
      <c r="F9" s="690"/>
      <c r="G9" s="325"/>
      <c r="H9" s="326"/>
      <c r="I9" s="343"/>
      <c r="J9" s="349" t="str">
        <f>IF((IF(ISNA(VLOOKUP(G9,Matériaux!C:G,4,FALSE)),"",VLOOKUP(G9,Matériaux!C:G,4,FALSE)))="mᶾ","mm",IF(ISNA(VLOOKUP(G9,Matériaux!C:G,4,FALSE)),"",VLOOKUP(G9,Matériaux!C:G,4,FALSE)))</f>
        <v/>
      </c>
      <c r="K9" s="351" t="str">
        <f>IF(ISNA(VLOOKUP(G9,Matériaux!C:G,5,FALSE)),"",VLOOKUP(G9,Matériaux!C:G,5,FALSE))</f>
        <v/>
      </c>
      <c r="L9" s="576" t="e">
        <f>IF(COUNTIF(J9,"mm"),IF(ISNA(VLOOKUP(G9,Matériaux!C:F,2,FALSE)*I9*(H9*10^-2)/1000),#N/A,VLOOKUP(G9,Matériaux!C:F,2,FALSE)*I9*(H9*10^-2)/1000),IF(ISNA(VLOOKUP(G9,Matériaux!C:F,2,FALSE)*I9*(H9*10^-2)),#N/A,VLOOKUP(G9,Matériaux!C:F,2,FALSE)*I9*(H9*10^-2)))</f>
        <v>#N/A</v>
      </c>
      <c r="M9" s="303" t="e">
        <f>IF(COUNTIF(J9,"mm"),IF(ISNA(VLOOKUP(G9,Matériaux!C:F,3,FALSE)*I9*(H9*10^-2)/1000),#N/A,VLOOKUP(G9,Matériaux!C:F,3,FALSE)*I9*(H9*10^-2)/1000),IF(ISNA(VLOOKUP(G9,Matériaux!C:F,3,FALSE)*I9*(H9*10^-2)),#N/A,VLOOKUP(G9,Matériaux!C:F,3,FALSE)*I9*(H9*10^-2)))</f>
        <v>#N/A</v>
      </c>
      <c r="N9" s="211"/>
      <c r="O9" s="67"/>
      <c r="P9" s="58"/>
      <c r="Q9" s="299"/>
      <c r="R9" s="299"/>
    </row>
    <row r="10" spans="2:18" s="59" customFormat="1" ht="17.100000000000001" customHeight="1" x14ac:dyDescent="0.35">
      <c r="B10" s="212" t="s">
        <v>25</v>
      </c>
      <c r="C10" s="324"/>
      <c r="D10" s="689"/>
      <c r="E10" s="689"/>
      <c r="F10" s="690"/>
      <c r="G10" s="325"/>
      <c r="H10" s="326"/>
      <c r="I10" s="343"/>
      <c r="J10" s="349" t="str">
        <f>IF((IF(ISNA(VLOOKUP(G10,Matériaux!C:G,4,FALSE)),"",VLOOKUP(G10,Matériaux!C:G,4,FALSE)))="mᶾ","mm",IF(ISNA(VLOOKUP(G10,Matériaux!C:G,4,FALSE)),"",VLOOKUP(G10,Matériaux!C:G,4,FALSE)))</f>
        <v/>
      </c>
      <c r="K10" s="351" t="str">
        <f>IF(ISNA(VLOOKUP(G10,Matériaux!C:G,5,FALSE)),"",VLOOKUP(G10,Matériaux!C:G,5,FALSE))</f>
        <v/>
      </c>
      <c r="L10" s="576" t="e">
        <f>IF(COUNTIF(J10,"mm"),IF(ISNA(VLOOKUP(G10,Matériaux!C:F,2,FALSE)*I10*(H10*10^-2)/1000),#N/A,VLOOKUP(G10,Matériaux!C:F,2,FALSE)*I10*(H10*10^-2)/1000),IF(ISNA(VLOOKUP(G10,Matériaux!C:F,2,FALSE)*I10*(H10*10^-2)),#N/A,VLOOKUP(G10,Matériaux!C:F,2,FALSE)*I10*(H10*10^-2)))</f>
        <v>#N/A</v>
      </c>
      <c r="M10" s="303" t="e">
        <f>IF(COUNTIF(J10,"mm"),IF(ISNA(VLOOKUP(G10,Matériaux!C:F,3,FALSE)*I10*(H10*10^-2)/1000),#N/A,VLOOKUP(G10,Matériaux!C:F,3,FALSE)*I10*(H10*10^-2)/1000),IF(ISNA(VLOOKUP(G10,Matériaux!C:F,3,FALSE)*I10*(H10*10^-2)),#N/A,VLOOKUP(G10,Matériaux!C:F,3,FALSE)*I10*(H10*10^-2)))</f>
        <v>#N/A</v>
      </c>
      <c r="N10" s="211"/>
      <c r="O10" s="67"/>
      <c r="P10" s="58"/>
      <c r="Q10" s="299"/>
      <c r="R10" s="299"/>
    </row>
    <row r="11" spans="2:18" s="59" customFormat="1" ht="17.100000000000001" customHeight="1" x14ac:dyDescent="0.35">
      <c r="B11" s="212" t="s">
        <v>26</v>
      </c>
      <c r="C11" s="324"/>
      <c r="D11" s="689"/>
      <c r="E11" s="689"/>
      <c r="F11" s="690"/>
      <c r="G11" s="325"/>
      <c r="H11" s="326"/>
      <c r="I11" s="343"/>
      <c r="J11" s="349" t="str">
        <f>IF((IF(ISNA(VLOOKUP(G11,Matériaux!C:G,4,FALSE)),"",VLOOKUP(G11,Matériaux!C:G,4,FALSE)))="mᶾ","mm",IF(ISNA(VLOOKUP(G11,Matériaux!C:G,4,FALSE)),"",VLOOKUP(G11,Matériaux!C:G,4,FALSE)))</f>
        <v/>
      </c>
      <c r="K11" s="351" t="str">
        <f>IF(ISNA(VLOOKUP(G11,Matériaux!C:G,5,FALSE)),"",VLOOKUP(G11,Matériaux!C:G,5,FALSE))</f>
        <v/>
      </c>
      <c r="L11" s="576" t="e">
        <f>IF(COUNTIF(J11,"mm"),IF(ISNA(VLOOKUP(G11,Matériaux!C:F,2,FALSE)*I11*(H11*10^-2)/1000),#N/A,VLOOKUP(G11,Matériaux!C:F,2,FALSE)*I11*(H11*10^-2)/1000),IF(ISNA(VLOOKUP(G11,Matériaux!C:F,2,FALSE)*I11*(H11*10^-2)),#N/A,VLOOKUP(G11,Matériaux!C:F,2,FALSE)*I11*(H11*10^-2)))</f>
        <v>#N/A</v>
      </c>
      <c r="M11" s="303" t="e">
        <f>IF(COUNTIF(J11,"mm"),IF(ISNA(VLOOKUP(G11,Matériaux!C:F,3,FALSE)*I11*(H11*10^-2)/1000),#N/A,VLOOKUP(G11,Matériaux!C:F,3,FALSE)*I11*(H11*10^-2)/1000),IF(ISNA(VLOOKUP(G11,Matériaux!C:F,3,FALSE)*I11*(H11*10^-2)),#N/A,VLOOKUP(G11,Matériaux!C:F,3,FALSE)*I11*(H11*10^-2)))</f>
        <v>#N/A</v>
      </c>
      <c r="N11" s="211"/>
      <c r="O11" s="67"/>
      <c r="P11" s="58"/>
      <c r="Q11" s="299"/>
      <c r="R11" s="299"/>
    </row>
    <row r="12" spans="2:18" s="59" customFormat="1" ht="17.100000000000001" customHeight="1" x14ac:dyDescent="0.35">
      <c r="B12" s="212" t="s">
        <v>27</v>
      </c>
      <c r="C12" s="324"/>
      <c r="D12" s="689"/>
      <c r="E12" s="689"/>
      <c r="F12" s="690"/>
      <c r="G12" s="325"/>
      <c r="H12" s="326"/>
      <c r="I12" s="343"/>
      <c r="J12" s="349" t="str">
        <f>IF((IF(ISNA(VLOOKUP(G12,Matériaux!C:G,4,FALSE)),"",VLOOKUP(G12,Matériaux!C:G,4,FALSE)))="mᶾ","mm",IF(ISNA(VLOOKUP(G12,Matériaux!C:G,4,FALSE)),"",VLOOKUP(G12,Matériaux!C:G,4,FALSE)))</f>
        <v/>
      </c>
      <c r="K12" s="351" t="str">
        <f>IF(ISNA(VLOOKUP(G12,Matériaux!C:G,5,FALSE)),"",VLOOKUP(G12,Matériaux!C:G,5,FALSE))</f>
        <v/>
      </c>
      <c r="L12" s="576" t="e">
        <f>IF(COUNTIF(J12,"mm"),IF(ISNA(VLOOKUP(G12,Matériaux!C:F,2,FALSE)*I12*(H12*10^-2)/1000),#N/A,VLOOKUP(G12,Matériaux!C:F,2,FALSE)*I12*(H12*10^-2)/1000),IF(ISNA(VLOOKUP(G12,Matériaux!C:F,2,FALSE)*I12*(H12*10^-2)),#N/A,VLOOKUP(G12,Matériaux!C:F,2,FALSE)*I12*(H12*10^-2)))</f>
        <v>#N/A</v>
      </c>
      <c r="M12" s="303" t="e">
        <f>IF(COUNTIF(J12,"mm"),IF(ISNA(VLOOKUP(G12,Matériaux!C:F,3,FALSE)*I12*(H12*10^-2)/1000),#N/A,VLOOKUP(G12,Matériaux!C:F,3,FALSE)*I12*(H12*10^-2)/1000),IF(ISNA(VLOOKUP(G12,Matériaux!C:F,3,FALSE)*I12*(H12*10^-2)),#N/A,VLOOKUP(G12,Matériaux!C:F,3,FALSE)*I12*(H12*10^-2)))</f>
        <v>#N/A</v>
      </c>
      <c r="N12" s="211"/>
      <c r="O12" s="67"/>
      <c r="P12" s="58"/>
      <c r="Q12" s="299"/>
      <c r="R12" s="299"/>
    </row>
    <row r="13" spans="2:18" s="59" customFormat="1" ht="17.100000000000001" customHeight="1" x14ac:dyDescent="0.35">
      <c r="B13" s="212" t="s">
        <v>28</v>
      </c>
      <c r="C13" s="324"/>
      <c r="D13" s="689"/>
      <c r="E13" s="689"/>
      <c r="F13" s="690"/>
      <c r="G13" s="325"/>
      <c r="H13" s="326"/>
      <c r="I13" s="343"/>
      <c r="J13" s="349" t="str">
        <f>IF((IF(ISNA(VLOOKUP(G13,Matériaux!C:G,4,FALSE)),"",VLOOKUP(G13,Matériaux!C:G,4,FALSE)))="mᶾ","mm",IF(ISNA(VLOOKUP(G13,Matériaux!C:G,4,FALSE)),"",VLOOKUP(G13,Matériaux!C:G,4,FALSE)))</f>
        <v/>
      </c>
      <c r="K13" s="351" t="str">
        <f>IF(ISNA(VLOOKUP(G13,Matériaux!C:G,5,FALSE)),"",VLOOKUP(G13,Matériaux!C:G,5,FALSE))</f>
        <v/>
      </c>
      <c r="L13" s="576" t="e">
        <f>IF(COUNTIF(J13,"mm"),IF(ISNA(VLOOKUP(G13,Matériaux!C:F,2,FALSE)*I13*(H13*10^-2)/1000),#N/A,VLOOKUP(G13,Matériaux!C:F,2,FALSE)*I13*(H13*10^-2)/1000),IF(ISNA(VLOOKUP(G13,Matériaux!C:F,2,FALSE)*I13*(H13*10^-2)),#N/A,VLOOKUP(G13,Matériaux!C:F,2,FALSE)*I13*(H13*10^-2)))</f>
        <v>#N/A</v>
      </c>
      <c r="M13" s="303" t="e">
        <f>IF(COUNTIF(J13,"mm"),IF(ISNA(VLOOKUP(G13,Matériaux!C:F,3,FALSE)*I13*(H13*10^-2)/1000),#N/A,VLOOKUP(G13,Matériaux!C:F,3,FALSE)*I13*(H13*10^-2)/1000),IF(ISNA(VLOOKUP(G13,Matériaux!C:F,3,FALSE)*I13*(H13*10^-2)),#N/A,VLOOKUP(G13,Matériaux!C:F,3,FALSE)*I13*(H13*10^-2)))</f>
        <v>#N/A</v>
      </c>
      <c r="N13" s="211"/>
      <c r="O13" s="67"/>
      <c r="P13" s="58"/>
      <c r="Q13" s="299"/>
      <c r="R13" s="299"/>
    </row>
    <row r="14" spans="2:18" s="59" customFormat="1" ht="17.100000000000001" customHeight="1" x14ac:dyDescent="0.35">
      <c r="B14" s="212" t="s">
        <v>29</v>
      </c>
      <c r="C14" s="324"/>
      <c r="D14" s="689"/>
      <c r="E14" s="689"/>
      <c r="F14" s="690"/>
      <c r="G14" s="325"/>
      <c r="H14" s="326"/>
      <c r="I14" s="343"/>
      <c r="J14" s="349" t="str">
        <f>IF((IF(ISNA(VLOOKUP(G14,Matériaux!C:G,4,FALSE)),"",VLOOKUP(G14,Matériaux!C:G,4,FALSE)))="mᶾ","mm",IF(ISNA(VLOOKUP(G14,Matériaux!C:G,4,FALSE)),"",VLOOKUP(G14,Matériaux!C:G,4,FALSE)))</f>
        <v/>
      </c>
      <c r="K14" s="351" t="str">
        <f>IF(ISNA(VLOOKUP(G14,Matériaux!C:G,5,FALSE)),"",VLOOKUP(G14,Matériaux!C:G,5,FALSE))</f>
        <v/>
      </c>
      <c r="L14" s="576" t="e">
        <f>IF(COUNTIF(J14,"mm"),IF(ISNA(VLOOKUP(G14,Matériaux!C:F,2,FALSE)*I14*(H14*10^-2)/1000),#N/A,VLOOKUP(G14,Matériaux!C:F,2,FALSE)*I14*(H14*10^-2)/1000),IF(ISNA(VLOOKUP(G14,Matériaux!C:F,2,FALSE)*I14*(H14*10^-2)),#N/A,VLOOKUP(G14,Matériaux!C:F,2,FALSE)*I14*(H14*10^-2)))</f>
        <v>#N/A</v>
      </c>
      <c r="M14" s="303" t="e">
        <f>IF(COUNTIF(J14,"mm"),IF(ISNA(VLOOKUP(G14,Matériaux!C:F,3,FALSE)*I14*(H14*10^-2)/1000),#N/A,VLOOKUP(G14,Matériaux!C:F,3,FALSE)*I14*(H14*10^-2)/1000),IF(ISNA(VLOOKUP(G14,Matériaux!C:F,3,FALSE)*I14*(H14*10^-2)),#N/A,VLOOKUP(G14,Matériaux!C:F,3,FALSE)*I14*(H14*10^-2)))</f>
        <v>#N/A</v>
      </c>
      <c r="N14" s="211"/>
      <c r="O14" s="67"/>
      <c r="P14" s="58"/>
      <c r="Q14" s="299"/>
      <c r="R14" s="299"/>
    </row>
    <row r="15" spans="2:18" s="59" customFormat="1" ht="17.100000000000001" customHeight="1" x14ac:dyDescent="0.35">
      <c r="B15" s="212" t="s">
        <v>30</v>
      </c>
      <c r="C15" s="324"/>
      <c r="D15" s="689"/>
      <c r="E15" s="689"/>
      <c r="F15" s="690"/>
      <c r="G15" s="325"/>
      <c r="H15" s="326"/>
      <c r="I15" s="343"/>
      <c r="J15" s="349" t="str">
        <f>IF((IF(ISNA(VLOOKUP(G15,Matériaux!C:G,4,FALSE)),"",VLOOKUP(G15,Matériaux!C:G,4,FALSE)))="mᶾ","mm",IF(ISNA(VLOOKUP(G15,Matériaux!C:G,4,FALSE)),"",VLOOKUP(G15,Matériaux!C:G,4,FALSE)))</f>
        <v/>
      </c>
      <c r="K15" s="351" t="str">
        <f>IF(ISNA(VLOOKUP(G15,Matériaux!C:G,5,FALSE)),"",VLOOKUP(G15,Matériaux!C:G,5,FALSE))</f>
        <v/>
      </c>
      <c r="L15" s="576" t="e">
        <f>IF(COUNTIF(J15,"mm"),IF(ISNA(VLOOKUP(G15,Matériaux!C:F,2,FALSE)*I15*(H15*10^-2)/1000),#N/A,VLOOKUP(G15,Matériaux!C:F,2,FALSE)*I15*(H15*10^-2)/1000),IF(ISNA(VLOOKUP(G15,Matériaux!C:F,2,FALSE)*I15*(H15*10^-2)),#N/A,VLOOKUP(G15,Matériaux!C:F,2,FALSE)*I15*(H15*10^-2)))</f>
        <v>#N/A</v>
      </c>
      <c r="M15" s="303" t="e">
        <f>IF(COUNTIF(J15,"mm"),IF(ISNA(VLOOKUP(G15,Matériaux!C:F,3,FALSE)*I15*(H15*10^-2)/1000),#N/A,VLOOKUP(G15,Matériaux!C:F,3,FALSE)*I15*(H15*10^-2)/1000),IF(ISNA(VLOOKUP(G15,Matériaux!C:F,3,FALSE)*I15*(H15*10^-2)),#N/A,VLOOKUP(G15,Matériaux!C:F,3,FALSE)*I15*(H15*10^-2)))</f>
        <v>#N/A</v>
      </c>
      <c r="N15" s="211"/>
      <c r="O15" s="67"/>
      <c r="P15" s="58"/>
      <c r="Q15" s="299"/>
      <c r="R15" s="299"/>
    </row>
    <row r="16" spans="2:18" s="59" customFormat="1" ht="17.100000000000001" customHeight="1" x14ac:dyDescent="0.35">
      <c r="B16" s="212" t="s">
        <v>31</v>
      </c>
      <c r="C16" s="324"/>
      <c r="D16" s="689"/>
      <c r="E16" s="689"/>
      <c r="F16" s="690"/>
      <c r="G16" s="325"/>
      <c r="H16" s="326"/>
      <c r="I16" s="343"/>
      <c r="J16" s="349" t="str">
        <f>IF((IF(ISNA(VLOOKUP(G16,Matériaux!C:G,4,FALSE)),"",VLOOKUP(G16,Matériaux!C:G,4,FALSE)))="mᶾ","mm",IF(ISNA(VLOOKUP(G16,Matériaux!C:G,4,FALSE)),"",VLOOKUP(G16,Matériaux!C:G,4,FALSE)))</f>
        <v/>
      </c>
      <c r="K16" s="351" t="str">
        <f>IF(ISNA(VLOOKUP(G16,Matériaux!C:G,5,FALSE)),"",VLOOKUP(G16,Matériaux!C:G,5,FALSE))</f>
        <v/>
      </c>
      <c r="L16" s="576" t="e">
        <f>IF(COUNTIF(J16,"mm"),IF(ISNA(VLOOKUP(G16,Matériaux!C:F,2,FALSE)*I16*(H16*10^-2)/1000),#N/A,VLOOKUP(G16,Matériaux!C:F,2,FALSE)*I16*(H16*10^-2)/1000),IF(ISNA(VLOOKUP(G16,Matériaux!C:F,2,FALSE)*I16*(H16*10^-2)),#N/A,VLOOKUP(G16,Matériaux!C:F,2,FALSE)*I16*(H16*10^-2)))</f>
        <v>#N/A</v>
      </c>
      <c r="M16" s="303" t="e">
        <f>IF(COUNTIF(J16,"mm"),IF(ISNA(VLOOKUP(G16,Matériaux!C:F,3,FALSE)*I16*(H16*10^-2)/1000),#N/A,VLOOKUP(G16,Matériaux!C:F,3,FALSE)*I16*(H16*10^-2)/1000),IF(ISNA(VLOOKUP(G16,Matériaux!C:F,3,FALSE)*I16*(H16*10^-2)),#N/A,VLOOKUP(G16,Matériaux!C:F,3,FALSE)*I16*(H16*10^-2)))</f>
        <v>#N/A</v>
      </c>
      <c r="N16" s="211"/>
      <c r="O16" s="67"/>
      <c r="P16" s="58"/>
      <c r="Q16" s="299"/>
      <c r="R16" s="299"/>
    </row>
    <row r="17" spans="1:18" s="59" customFormat="1" ht="17.100000000000001" customHeight="1" x14ac:dyDescent="0.35">
      <c r="B17" s="212" t="s">
        <v>58</v>
      </c>
      <c r="C17" s="324"/>
      <c r="D17" s="475"/>
      <c r="E17" s="475"/>
      <c r="F17" s="476"/>
      <c r="G17" s="325"/>
      <c r="H17" s="326"/>
      <c r="I17" s="343"/>
      <c r="J17" s="349" t="str">
        <f>IF((IF(ISNA(VLOOKUP(G17,Matériaux!C:G,4,FALSE)),"",VLOOKUP(G17,Matériaux!C:G,4,FALSE)))="mᶾ","mm",IF(ISNA(VLOOKUP(G17,Matériaux!C:G,4,FALSE)),"",VLOOKUP(G17,Matériaux!C:G,4,FALSE)))</f>
        <v/>
      </c>
      <c r="K17" s="351" t="str">
        <f>IF(ISNA(VLOOKUP(G17,Matériaux!C:G,5,FALSE)),"",VLOOKUP(G17,Matériaux!C:G,5,FALSE))</f>
        <v/>
      </c>
      <c r="L17" s="576" t="e">
        <f>IF(COUNTIF(J17,"mm"),IF(ISNA(VLOOKUP(G17,Matériaux!C:F,2,FALSE)*I17*(H17*10^-2)/1000),#N/A,VLOOKUP(G17,Matériaux!C:F,2,FALSE)*I17*(H17*10^-2)/1000),IF(ISNA(VLOOKUP(G17,Matériaux!C:F,2,FALSE)*I17*(H17*10^-2)),#N/A,VLOOKUP(G17,Matériaux!C:F,2,FALSE)*I17*(H17*10^-2)))</f>
        <v>#N/A</v>
      </c>
      <c r="M17" s="303" t="e">
        <f>IF(COUNTIF(J17,"mm"),IF(ISNA(VLOOKUP(G17,Matériaux!C:F,3,FALSE)*I17*(H17*10^-2)/1000),#N/A,VLOOKUP(G17,Matériaux!C:F,3,FALSE)*I17*(H17*10^-2)/1000),IF(ISNA(VLOOKUP(G17,Matériaux!C:F,3,FALSE)*I17*(H17*10^-2)),#N/A,VLOOKUP(G17,Matériaux!C:F,3,FALSE)*I17*(H17*10^-2)))</f>
        <v>#N/A</v>
      </c>
      <c r="N17" s="211"/>
      <c r="O17" s="67"/>
      <c r="P17" s="58"/>
      <c r="Q17" s="299"/>
      <c r="R17" s="299"/>
    </row>
    <row r="18" spans="1:18" s="59" customFormat="1" ht="17.100000000000001" customHeight="1" x14ac:dyDescent="0.35">
      <c r="B18" s="212" t="s">
        <v>62</v>
      </c>
      <c r="C18" s="324"/>
      <c r="D18" s="475"/>
      <c r="E18" s="475"/>
      <c r="F18" s="476"/>
      <c r="G18" s="325"/>
      <c r="H18" s="326"/>
      <c r="I18" s="343"/>
      <c r="J18" s="349" t="str">
        <f>IF((IF(ISNA(VLOOKUP(G18,Matériaux!C:G,4,FALSE)),"",VLOOKUP(G18,Matériaux!C:G,4,FALSE)))="mᶾ","mm",IF(ISNA(VLOOKUP(G18,Matériaux!C:G,4,FALSE)),"",VLOOKUP(G18,Matériaux!C:G,4,FALSE)))</f>
        <v/>
      </c>
      <c r="K18" s="351" t="str">
        <f>IF(ISNA(VLOOKUP(G18,Matériaux!C:G,5,FALSE)),"",VLOOKUP(G18,Matériaux!C:G,5,FALSE))</f>
        <v/>
      </c>
      <c r="L18" s="576" t="e">
        <f>IF(COUNTIF(J18,"mm"),IF(ISNA(VLOOKUP(G18,Matériaux!C:F,2,FALSE)*I18*(H18*10^-2)/1000),#N/A,VLOOKUP(G18,Matériaux!C:F,2,FALSE)*I18*(H18*10^-2)/1000),IF(ISNA(VLOOKUP(G18,Matériaux!C:F,2,FALSE)*I18*(H18*10^-2)),#N/A,VLOOKUP(G18,Matériaux!C:F,2,FALSE)*I18*(H18*10^-2)))</f>
        <v>#N/A</v>
      </c>
      <c r="M18" s="303" t="e">
        <f>IF(COUNTIF(J18,"mm"),IF(ISNA(VLOOKUP(G18,Matériaux!C:F,3,FALSE)*I18*(H18*10^-2)/1000),#N/A,VLOOKUP(G18,Matériaux!C:F,3,FALSE)*I18*(H18*10^-2)/1000),IF(ISNA(VLOOKUP(G18,Matériaux!C:F,3,FALSE)*I18*(H18*10^-2)),#N/A,VLOOKUP(G18,Matériaux!C:F,3,FALSE)*I18*(H18*10^-2)))</f>
        <v>#N/A</v>
      </c>
      <c r="N18" s="211"/>
      <c r="O18" s="67"/>
      <c r="P18" s="58"/>
      <c r="Q18" s="299"/>
      <c r="R18" s="299"/>
    </row>
    <row r="19" spans="1:18" s="59" customFormat="1" ht="17.100000000000001" customHeight="1" x14ac:dyDescent="0.35">
      <c r="B19" s="212" t="s">
        <v>63</v>
      </c>
      <c r="C19" s="324"/>
      <c r="D19" s="475"/>
      <c r="E19" s="475"/>
      <c r="F19" s="476"/>
      <c r="G19" s="325"/>
      <c r="H19" s="326"/>
      <c r="I19" s="343"/>
      <c r="J19" s="349" t="str">
        <f>IF((IF(ISNA(VLOOKUP(G19,Matériaux!C:G,4,FALSE)),"",VLOOKUP(G19,Matériaux!C:G,4,FALSE)))="mᶾ","mm",IF(ISNA(VLOOKUP(G19,Matériaux!C:G,4,FALSE)),"",VLOOKUP(G19,Matériaux!C:G,4,FALSE)))</f>
        <v/>
      </c>
      <c r="K19" s="351" t="str">
        <f>IF(ISNA(VLOOKUP(G19,Matériaux!C:G,5,FALSE)),"",VLOOKUP(G19,Matériaux!C:G,5,FALSE))</f>
        <v/>
      </c>
      <c r="L19" s="576" t="e">
        <f>IF(COUNTIF(J19,"mm"),IF(ISNA(VLOOKUP(G19,Matériaux!C:F,2,FALSE)*I19*(H19*10^-2)/1000),#N/A,VLOOKUP(G19,Matériaux!C:F,2,FALSE)*I19*(H19*10^-2)/1000),IF(ISNA(VLOOKUP(G19,Matériaux!C:F,2,FALSE)*I19*(H19*10^-2)),#N/A,VLOOKUP(G19,Matériaux!C:F,2,FALSE)*I19*(H19*10^-2)))</f>
        <v>#N/A</v>
      </c>
      <c r="M19" s="303" t="e">
        <f>IF(COUNTIF(J19,"mm"),IF(ISNA(VLOOKUP(G19,Matériaux!C:F,3,FALSE)*I19*(H19*10^-2)/1000),#N/A,VLOOKUP(G19,Matériaux!C:F,3,FALSE)*I19*(H19*10^-2)/1000),IF(ISNA(VLOOKUP(G19,Matériaux!C:F,3,FALSE)*I19*(H19*10^-2)),#N/A,VLOOKUP(G19,Matériaux!C:F,3,FALSE)*I19*(H19*10^-2)))</f>
        <v>#N/A</v>
      </c>
      <c r="N19" s="211"/>
      <c r="O19" s="67"/>
      <c r="P19" s="58"/>
      <c r="Q19" s="299"/>
      <c r="R19" s="299"/>
    </row>
    <row r="20" spans="1:18" s="59" customFormat="1" ht="17.100000000000001" customHeight="1" x14ac:dyDescent="0.35">
      <c r="B20" s="212" t="s">
        <v>336</v>
      </c>
      <c r="C20" s="324"/>
      <c r="D20" s="689"/>
      <c r="E20" s="689"/>
      <c r="F20" s="690"/>
      <c r="G20" s="325"/>
      <c r="H20" s="326"/>
      <c r="I20" s="343"/>
      <c r="J20" s="349" t="str">
        <f>IF((IF(ISNA(VLOOKUP(G20,Matériaux!C:G,4,FALSE)),"",VLOOKUP(G20,Matériaux!C:G,4,FALSE)))="mᶾ","mm",IF(ISNA(VLOOKUP(G20,Matériaux!C:G,4,FALSE)),"",VLOOKUP(G20,Matériaux!C:G,4,FALSE)))</f>
        <v/>
      </c>
      <c r="K20" s="351" t="str">
        <f>IF(ISNA(VLOOKUP(G20,Matériaux!C:G,5,FALSE)),"",VLOOKUP(G20,Matériaux!C:G,5,FALSE))</f>
        <v/>
      </c>
      <c r="L20" s="576" t="e">
        <f>IF(COUNTIF(J20,"mm"),IF(ISNA(VLOOKUP(G20,Matériaux!C:F,2,FALSE)*I20*(H20*10^-2)/1000),#N/A,VLOOKUP(G20,Matériaux!C:F,2,FALSE)*I20*(H20*10^-2)/1000),IF(ISNA(VLOOKUP(G20,Matériaux!C:F,2,FALSE)*I20*(H20*10^-2)),#N/A,VLOOKUP(G20,Matériaux!C:F,2,FALSE)*I20*(H20*10^-2)))</f>
        <v>#N/A</v>
      </c>
      <c r="M20" s="303" t="e">
        <f>IF(COUNTIF(J20,"mm"),IF(ISNA(VLOOKUP(G20,Matériaux!C:F,3,FALSE)*I20*(H20*10^-2)/1000),#N/A,VLOOKUP(G20,Matériaux!C:F,3,FALSE)*I20*(H20*10^-2)/1000),IF(ISNA(VLOOKUP(G20,Matériaux!C:F,3,FALSE)*I20*(H20*10^-2)),#N/A,VLOOKUP(G20,Matériaux!C:F,3,FALSE)*I20*(H20*10^-2)))</f>
        <v>#N/A</v>
      </c>
      <c r="N20" s="211"/>
      <c r="O20" s="67"/>
      <c r="P20" s="58"/>
      <c r="Q20" s="299"/>
      <c r="R20" s="299"/>
    </row>
    <row r="21" spans="1:18" s="59" customFormat="1" ht="17.100000000000001" customHeight="1" x14ac:dyDescent="0.35">
      <c r="B21" s="212" t="s">
        <v>337</v>
      </c>
      <c r="C21" s="324"/>
      <c r="D21" s="691"/>
      <c r="E21" s="691"/>
      <c r="F21" s="692"/>
      <c r="G21" s="328"/>
      <c r="H21" s="329"/>
      <c r="I21" s="344"/>
      <c r="J21" s="349" t="str">
        <f>IF((IF(ISNA(VLOOKUP(G21,Matériaux!C:G,4,FALSE)),"",VLOOKUP(G21,Matériaux!C:G,4,FALSE)))="mᶾ","mm",IF(ISNA(VLOOKUP(G21,Matériaux!C:G,4,FALSE)),"",VLOOKUP(G21,Matériaux!C:G,4,FALSE)))</f>
        <v/>
      </c>
      <c r="K21" s="351" t="str">
        <f>IF(ISNA(VLOOKUP(G21,Matériaux!C:G,5,FALSE)),"",VLOOKUP(G21,Matériaux!C:G,5,FALSE))</f>
        <v/>
      </c>
      <c r="L21" s="576" t="e">
        <f>IF(COUNTIF(J21,"mm"),IF(ISNA(VLOOKUP(G21,Matériaux!C:F,2,FALSE)*I21*(H21*10^-2)/1000),#N/A,VLOOKUP(G21,Matériaux!C:F,2,FALSE)*I21*(H21*10^-2)/1000),IF(ISNA(VLOOKUP(G21,Matériaux!C:F,2,FALSE)*I21*(H21*10^-2)),#N/A,VLOOKUP(G21,Matériaux!C:F,2,FALSE)*I21*(H21*10^-2)))</f>
        <v>#N/A</v>
      </c>
      <c r="M21" s="303" t="e">
        <f>IF(COUNTIF(J21,"mm"),IF(ISNA(VLOOKUP(G21,Matériaux!C:F,3,FALSE)*I21*(H21*10^-2)/1000),#N/A,VLOOKUP(G21,Matériaux!C:F,3,FALSE)*I21*(H21*10^-2)/1000),IF(ISNA(VLOOKUP(G21,Matériaux!C:F,3,FALSE)*I21*(H21*10^-2)),#N/A,VLOOKUP(G21,Matériaux!C:F,3,FALSE)*I21*(H21*10^-2)))</f>
        <v>#N/A</v>
      </c>
      <c r="N21" s="211"/>
      <c r="O21" s="67"/>
      <c r="P21" s="58"/>
      <c r="Q21" s="299"/>
      <c r="R21" s="299"/>
    </row>
    <row r="22" spans="1:18" s="59" customFormat="1" ht="17.100000000000001" customHeight="1" x14ac:dyDescent="0.35">
      <c r="B22" s="212" t="s">
        <v>338</v>
      </c>
      <c r="C22" s="324"/>
      <c r="D22" s="683"/>
      <c r="E22" s="683"/>
      <c r="F22" s="684"/>
      <c r="G22" s="331"/>
      <c r="H22" s="332"/>
      <c r="I22" s="345"/>
      <c r="J22" s="349" t="str">
        <f>IF((IF(ISNA(VLOOKUP(G22,Matériaux!C:G,4,FALSE)),"",VLOOKUP(G22,Matériaux!C:G,4,FALSE)))="mᶾ","mm",IF(ISNA(VLOOKUP(G22,Matériaux!C:G,4,FALSE)),"",VLOOKUP(G22,Matériaux!C:G,4,FALSE)))</f>
        <v/>
      </c>
      <c r="K22" s="351" t="str">
        <f>IF(ISNA(VLOOKUP(G22,Matériaux!C:G,5,FALSE)),"",VLOOKUP(G22,Matériaux!C:G,5,FALSE))</f>
        <v/>
      </c>
      <c r="L22" s="576" t="e">
        <f>IF(COUNTIF(J22,"mm"),IF(ISNA(VLOOKUP(G22,Matériaux!C:F,2,FALSE)*I22*(H22*10^-2)/1000),#N/A,VLOOKUP(G22,Matériaux!C:F,2,FALSE)*I22*(H22*10^-2)/1000),IF(ISNA(VLOOKUP(G22,Matériaux!C:F,2,FALSE)*I22*(H22*10^-2)),#N/A,VLOOKUP(G22,Matériaux!C:F,2,FALSE)*I22*(H22*10^-2)))</f>
        <v>#N/A</v>
      </c>
      <c r="M22" s="303" t="e">
        <f>IF(COUNTIF(J22,"mm"),IF(ISNA(VLOOKUP(G22,Matériaux!C:F,3,FALSE)*I22*(H22*10^-2)/1000),#N/A,VLOOKUP(G22,Matériaux!C:F,3,FALSE)*I22*(H22*10^-2)/1000),IF(ISNA(VLOOKUP(G22,Matériaux!C:F,3,FALSE)*I22*(H22*10^-2)),#N/A,VLOOKUP(G22,Matériaux!C:F,3,FALSE)*I22*(H22*10^-2)))</f>
        <v>#N/A</v>
      </c>
      <c r="N22" s="211"/>
      <c r="O22" s="67"/>
      <c r="P22" s="58"/>
      <c r="Q22" s="299"/>
      <c r="R22" s="299"/>
    </row>
    <row r="23" spans="1:18" s="59" customFormat="1" ht="17.100000000000001" customHeight="1" x14ac:dyDescent="0.35">
      <c r="B23" s="212" t="s">
        <v>339</v>
      </c>
      <c r="C23" s="324"/>
      <c r="D23" s="683"/>
      <c r="E23" s="683"/>
      <c r="F23" s="684"/>
      <c r="G23" s="331"/>
      <c r="H23" s="332"/>
      <c r="I23" s="345"/>
      <c r="J23" s="349" t="str">
        <f>IF((IF(ISNA(VLOOKUP(G23,Matériaux!C:G,4,FALSE)),"",VLOOKUP(G23,Matériaux!C:G,4,FALSE)))="mᶾ","mm",IF(ISNA(VLOOKUP(G23,Matériaux!C:G,4,FALSE)),"",VLOOKUP(G23,Matériaux!C:G,4,FALSE)))</f>
        <v/>
      </c>
      <c r="K23" s="351" t="str">
        <f>IF(ISNA(VLOOKUP(G23,Matériaux!C:G,5,FALSE)),"",VLOOKUP(G23,Matériaux!C:G,5,FALSE))</f>
        <v/>
      </c>
      <c r="L23" s="576" t="e">
        <f>IF(COUNTIF(J23,"mm"),IF(ISNA(VLOOKUP(G23,Matériaux!C:F,2,FALSE)*I23*(H23*10^-2)/1000),#N/A,VLOOKUP(G23,Matériaux!C:F,2,FALSE)*I23*(H23*10^-2)/1000),IF(ISNA(VLOOKUP(G23,Matériaux!C:F,2,FALSE)*I23*(H23*10^-2)),#N/A,VLOOKUP(G23,Matériaux!C:F,2,FALSE)*I23*(H23*10^-2)))</f>
        <v>#N/A</v>
      </c>
      <c r="M23" s="303" t="e">
        <f>IF(COUNTIF(J23,"mm"),IF(ISNA(VLOOKUP(G23,Matériaux!C:F,3,FALSE)*I23*(H23*10^-2)/1000),#N/A,VLOOKUP(G23,Matériaux!C:F,3,FALSE)*I23*(H23*10^-2)/1000),IF(ISNA(VLOOKUP(G23,Matériaux!C:F,3,FALSE)*I23*(H23*10^-2)),#N/A,VLOOKUP(G23,Matériaux!C:F,3,FALSE)*I23*(H23*10^-2)))</f>
        <v>#N/A</v>
      </c>
      <c r="N23" s="211"/>
      <c r="O23" s="67"/>
      <c r="P23" s="58"/>
      <c r="Q23" s="299"/>
      <c r="R23" s="299"/>
    </row>
    <row r="24" spans="1:18" s="59" customFormat="1" ht="21.75" customHeight="1" thickBot="1" x14ac:dyDescent="0.4">
      <c r="B24" s="207"/>
      <c r="C24" s="208"/>
      <c r="D24" s="213"/>
      <c r="E24" s="208"/>
      <c r="F24" s="208"/>
      <c r="G24" s="214"/>
      <c r="H24" s="215"/>
      <c r="I24" s="216"/>
      <c r="J24" s="214"/>
      <c r="K24" s="214"/>
      <c r="L24" s="217" t="s">
        <v>146</v>
      </c>
      <c r="M24" s="218" t="s">
        <v>147</v>
      </c>
      <c r="N24" s="211"/>
      <c r="O24" s="67"/>
      <c r="P24" s="58"/>
      <c r="Q24" s="299"/>
      <c r="R24" s="299"/>
    </row>
    <row r="25" spans="1:18" s="59" customFormat="1" ht="22.5" customHeight="1" thickTop="1" thickBot="1" x14ac:dyDescent="0.4">
      <c r="B25" s="207"/>
      <c r="C25" s="208"/>
      <c r="D25" s="213"/>
      <c r="E25" s="213"/>
      <c r="F25" s="213"/>
      <c r="G25" s="213"/>
      <c r="H25" s="219"/>
      <c r="I25" s="219"/>
      <c r="J25" s="213"/>
      <c r="K25" s="213"/>
      <c r="L25" s="572">
        <f>IF(ISNA(SUMIF(L9:L23,"&lt;&gt;#N/A")),"",SUMIF(L9:L23,"&lt;&gt;#N/A"))</f>
        <v>0</v>
      </c>
      <c r="M25" s="573">
        <f>IF(ISNA(SUMIF(M9:M23,"&lt;&gt;#N/A")),"",SUMIF(M9:M23,"&lt;&gt;#N/A"))</f>
        <v>0</v>
      </c>
      <c r="N25" s="211"/>
      <c r="O25" s="67"/>
      <c r="P25" s="58"/>
      <c r="Q25" s="299"/>
      <c r="R25" s="299"/>
    </row>
    <row r="26" spans="1:18" ht="12" customHeight="1" thickTop="1" thickBot="1" x14ac:dyDescent="0.3">
      <c r="B26" s="220"/>
      <c r="C26" s="221"/>
      <c r="D26" s="222"/>
      <c r="E26" s="222"/>
      <c r="F26" s="222"/>
      <c r="G26" s="222"/>
      <c r="H26" s="223"/>
      <c r="I26" s="223"/>
      <c r="J26" s="222"/>
      <c r="K26" s="222"/>
      <c r="L26" s="574">
        <f>IF(ISNA(SUMIF(L9:L23,"&lt;&gt;#N/A")),"",SUMIF(L9:L23,"&lt;&gt;#N/A"))</f>
        <v>0</v>
      </c>
      <c r="M26" s="574">
        <f>IF(ISNA(SUMIF(M9:M23,"&lt;&gt;#N/A")),"",SUMIF(M9:M23,"&lt;&gt;#N/A"))</f>
        <v>0</v>
      </c>
      <c r="N26" s="224"/>
      <c r="O26" s="34"/>
      <c r="P26" s="24"/>
      <c r="Q26" s="301"/>
      <c r="R26" s="301"/>
    </row>
    <row r="27" spans="1:18" x14ac:dyDescent="0.25">
      <c r="A27" s="9"/>
      <c r="B27" s="24"/>
      <c r="C27" s="24"/>
      <c r="D27" s="24"/>
      <c r="E27" s="24"/>
      <c r="F27" s="24"/>
      <c r="G27" s="24"/>
      <c r="H27" s="24"/>
      <c r="I27" s="24"/>
      <c r="J27" s="24"/>
      <c r="K27" s="24"/>
      <c r="L27" s="24"/>
      <c r="M27" s="24"/>
      <c r="N27" s="24"/>
      <c r="O27" s="24"/>
      <c r="P27" s="24"/>
      <c r="Q27" s="301"/>
      <c r="R27" s="301"/>
    </row>
    <row r="28" spans="1:18" x14ac:dyDescent="0.25">
      <c r="A28" s="9"/>
      <c r="B28" s="9"/>
      <c r="C28" s="9"/>
      <c r="D28" s="9"/>
      <c r="E28" s="9"/>
      <c r="F28" s="9"/>
      <c r="G28" s="9"/>
      <c r="H28" s="9"/>
      <c r="I28" s="9"/>
      <c r="J28" s="9"/>
      <c r="K28" s="9"/>
      <c r="L28" s="9"/>
      <c r="M28" s="9"/>
      <c r="N28" s="9"/>
      <c r="O28" s="9"/>
      <c r="P28" s="9"/>
    </row>
    <row r="29" spans="1:18" x14ac:dyDescent="0.25">
      <c r="A29" s="9"/>
      <c r="B29" s="9"/>
      <c r="C29" s="9"/>
      <c r="D29" s="9"/>
      <c r="E29" s="9"/>
      <c r="F29" s="9"/>
      <c r="G29" s="9"/>
      <c r="H29" s="9"/>
      <c r="I29" s="9"/>
      <c r="J29" s="9"/>
      <c r="K29" s="9"/>
      <c r="L29" s="9"/>
      <c r="M29" s="9"/>
      <c r="N29" s="9"/>
      <c r="O29" s="9"/>
      <c r="P29" s="9"/>
    </row>
    <row r="30" spans="1:18" x14ac:dyDescent="0.25">
      <c r="A30" s="9"/>
      <c r="B30" s="9"/>
      <c r="C30" s="438"/>
      <c r="D30" s="438"/>
      <c r="E30" s="9"/>
      <c r="F30" s="9"/>
      <c r="G30" s="9"/>
      <c r="H30" s="9"/>
      <c r="I30" s="9"/>
      <c r="J30" s="9"/>
      <c r="K30" s="9"/>
      <c r="L30" s="9"/>
      <c r="M30" s="9"/>
      <c r="N30" s="9"/>
      <c r="O30" s="9"/>
      <c r="P30" s="9"/>
    </row>
    <row r="31" spans="1:18" x14ac:dyDescent="0.25">
      <c r="A31" s="9"/>
      <c r="B31" s="9"/>
      <c r="C31" s="438"/>
      <c r="D31" s="438"/>
      <c r="E31" s="9"/>
      <c r="F31" s="9"/>
      <c r="G31" s="9"/>
      <c r="H31" s="9"/>
      <c r="I31" s="9"/>
      <c r="J31" s="9"/>
      <c r="K31" s="9"/>
      <c r="L31" s="9"/>
      <c r="M31" s="9"/>
      <c r="N31" s="9"/>
      <c r="O31" s="9"/>
      <c r="P31" s="9"/>
    </row>
    <row r="32" spans="1:18" x14ac:dyDescent="0.25">
      <c r="A32" s="9"/>
      <c r="B32" s="9"/>
      <c r="C32" s="438"/>
      <c r="D32" s="438"/>
      <c r="E32" s="9"/>
      <c r="F32" s="9"/>
      <c r="G32" s="9"/>
      <c r="H32" s="9"/>
      <c r="I32" s="9"/>
      <c r="J32" s="9"/>
      <c r="K32" s="9"/>
      <c r="L32" s="9"/>
      <c r="M32" s="9"/>
      <c r="N32" s="9"/>
      <c r="O32" s="9"/>
      <c r="P32" s="9"/>
    </row>
    <row r="33" spans="1:16" x14ac:dyDescent="0.25">
      <c r="A33" s="9"/>
      <c r="B33" s="9"/>
      <c r="C33" s="438"/>
      <c r="D33" s="438"/>
      <c r="E33" s="9"/>
      <c r="F33" s="9"/>
      <c r="G33" s="9"/>
      <c r="H33" s="9"/>
      <c r="I33" s="9"/>
      <c r="J33" s="9"/>
      <c r="K33" s="9"/>
      <c r="L33" s="9"/>
      <c r="M33" s="9"/>
      <c r="N33" s="9"/>
      <c r="O33" s="9"/>
      <c r="P33" s="9"/>
    </row>
    <row r="34" spans="1:16" ht="17.25" customHeight="1" x14ac:dyDescent="0.25">
      <c r="A34" s="9"/>
      <c r="B34" s="9"/>
      <c r="C34" s="438"/>
      <c r="D34" s="438"/>
      <c r="E34" s="9"/>
      <c r="F34" s="9"/>
      <c r="G34" s="9"/>
      <c r="H34" s="9"/>
      <c r="I34" s="9"/>
      <c r="J34" s="9"/>
      <c r="K34" s="9"/>
      <c r="L34" s="9"/>
      <c r="M34" s="9"/>
      <c r="N34" s="9"/>
      <c r="O34" s="9"/>
      <c r="P34" s="9"/>
    </row>
    <row r="35" spans="1:16" x14ac:dyDescent="0.25">
      <c r="A35" s="9"/>
      <c r="B35" s="9"/>
      <c r="C35" s="438"/>
      <c r="D35" s="438"/>
      <c r="E35" s="9"/>
      <c r="F35" s="9"/>
      <c r="G35" s="9"/>
      <c r="H35" s="9"/>
      <c r="I35" s="9"/>
      <c r="J35" s="9"/>
      <c r="K35" s="9"/>
      <c r="L35" s="9"/>
      <c r="M35" s="9"/>
      <c r="N35" s="9"/>
      <c r="O35" s="9"/>
      <c r="P35" s="9"/>
    </row>
    <row r="36" spans="1:16" x14ac:dyDescent="0.25">
      <c r="A36" s="9"/>
      <c r="B36" s="9"/>
      <c r="C36" s="438"/>
      <c r="D36" s="438"/>
      <c r="E36" s="9"/>
      <c r="F36" s="9"/>
      <c r="G36" s="9"/>
      <c r="H36" s="9"/>
      <c r="I36" s="9"/>
      <c r="J36" s="9"/>
      <c r="K36" s="9"/>
      <c r="L36" s="9"/>
      <c r="M36" s="9"/>
      <c r="N36" s="9"/>
      <c r="O36" s="9"/>
      <c r="P36" s="9"/>
    </row>
    <row r="37" spans="1:16" x14ac:dyDescent="0.25">
      <c r="A37" s="9"/>
      <c r="B37" s="9"/>
      <c r="C37" s="438"/>
      <c r="D37" s="438"/>
      <c r="E37" s="9"/>
      <c r="F37" s="9"/>
      <c r="G37" s="9"/>
      <c r="H37" s="9"/>
      <c r="I37" s="9"/>
      <c r="J37" s="9"/>
      <c r="K37" s="9"/>
      <c r="L37" s="9"/>
      <c r="M37" s="9"/>
      <c r="N37" s="9"/>
      <c r="O37" s="9"/>
      <c r="P37" s="9"/>
    </row>
    <row r="38" spans="1:16" x14ac:dyDescent="0.25">
      <c r="A38" s="9"/>
      <c r="B38" s="9"/>
      <c r="C38" s="438"/>
      <c r="D38" s="438"/>
      <c r="E38" s="9"/>
      <c r="F38" s="9"/>
      <c r="G38" s="9"/>
      <c r="H38" s="9"/>
      <c r="I38" s="9"/>
      <c r="J38" s="9"/>
      <c r="K38" s="9"/>
      <c r="L38" s="9"/>
      <c r="M38" s="9"/>
      <c r="N38" s="9"/>
      <c r="O38" s="9"/>
      <c r="P38" s="9"/>
    </row>
    <row r="39" spans="1:16" x14ac:dyDescent="0.25">
      <c r="A39" s="9"/>
      <c r="B39" s="9"/>
      <c r="C39" s="438"/>
      <c r="D39" s="438"/>
      <c r="E39" s="9"/>
      <c r="F39" s="9"/>
      <c r="G39" s="9"/>
      <c r="H39" s="9"/>
      <c r="I39" s="9"/>
      <c r="J39" s="9"/>
      <c r="K39" s="9"/>
      <c r="L39" s="9"/>
      <c r="M39" s="9"/>
      <c r="N39" s="9"/>
      <c r="O39" s="9"/>
      <c r="P39" s="9"/>
    </row>
    <row r="40" spans="1:16" x14ac:dyDescent="0.25">
      <c r="A40" s="9"/>
      <c r="B40" s="9"/>
      <c r="C40" s="438"/>
      <c r="D40" s="438"/>
      <c r="E40" s="9"/>
      <c r="F40" s="9"/>
      <c r="G40" s="9"/>
      <c r="H40" s="9"/>
      <c r="I40" s="9"/>
      <c r="J40" s="9"/>
      <c r="K40" s="9"/>
      <c r="L40" s="9"/>
      <c r="M40" s="9"/>
      <c r="N40" s="9"/>
      <c r="O40" s="9"/>
      <c r="P40" s="9"/>
    </row>
    <row r="41" spans="1:16" x14ac:dyDescent="0.25">
      <c r="A41" s="9"/>
      <c r="B41" s="9"/>
      <c r="C41" s="438"/>
      <c r="D41" s="438"/>
      <c r="E41" s="9"/>
      <c r="F41" s="9"/>
      <c r="G41" s="9"/>
      <c r="H41" s="9"/>
      <c r="I41" s="9"/>
      <c r="J41" s="9"/>
      <c r="K41" s="9"/>
      <c r="L41" s="9"/>
      <c r="M41" s="9"/>
      <c r="N41" s="9"/>
      <c r="O41" s="9"/>
      <c r="P41" s="9"/>
    </row>
    <row r="42" spans="1:16" x14ac:dyDescent="0.25">
      <c r="A42" s="9"/>
      <c r="B42" s="9"/>
      <c r="C42" s="438"/>
      <c r="D42" s="438"/>
      <c r="E42" s="9"/>
      <c r="F42" s="9"/>
      <c r="G42" s="9"/>
      <c r="H42" s="9"/>
      <c r="I42" s="9"/>
      <c r="J42" s="9"/>
      <c r="K42" s="9"/>
      <c r="L42" s="9"/>
      <c r="M42" s="9"/>
      <c r="N42" s="9"/>
      <c r="O42" s="9"/>
      <c r="P42" s="9"/>
    </row>
    <row r="43" spans="1:16" x14ac:dyDescent="0.25">
      <c r="A43" s="9"/>
      <c r="B43" s="9"/>
      <c r="C43" s="438"/>
      <c r="D43" s="438"/>
      <c r="E43" s="9"/>
      <c r="F43" s="9"/>
      <c r="G43" s="9"/>
      <c r="H43" s="9"/>
      <c r="I43" s="9"/>
      <c r="J43" s="9"/>
      <c r="K43" s="9"/>
      <c r="L43" s="9"/>
      <c r="M43" s="9"/>
      <c r="N43" s="9"/>
      <c r="O43" s="9"/>
      <c r="P43" s="9"/>
    </row>
    <row r="44" spans="1:16" x14ac:dyDescent="0.25">
      <c r="A44" s="9"/>
      <c r="B44" s="9"/>
      <c r="C44" s="438"/>
      <c r="D44" s="438"/>
      <c r="E44" s="9"/>
      <c r="F44" s="9"/>
      <c r="G44" s="9"/>
      <c r="H44" s="9"/>
      <c r="I44" s="9"/>
      <c r="J44" s="9"/>
      <c r="K44" s="9"/>
      <c r="L44" s="9"/>
      <c r="M44" s="9"/>
      <c r="N44" s="9"/>
      <c r="O44" s="9"/>
      <c r="P44" s="9"/>
    </row>
    <row r="45" spans="1:16" x14ac:dyDescent="0.25">
      <c r="A45" s="9"/>
      <c r="B45" s="9"/>
      <c r="C45" s="438"/>
      <c r="D45" s="438"/>
      <c r="E45" s="9"/>
      <c r="F45" s="9"/>
      <c r="G45" s="9"/>
      <c r="H45" s="9"/>
      <c r="I45" s="9"/>
      <c r="J45" s="9"/>
      <c r="K45" s="9"/>
      <c r="L45" s="9"/>
      <c r="M45" s="9"/>
      <c r="N45" s="9"/>
      <c r="O45" s="9"/>
      <c r="P45" s="9"/>
    </row>
    <row r="46" spans="1:16" x14ac:dyDescent="0.25">
      <c r="A46" s="9"/>
      <c r="B46" s="9"/>
      <c r="C46" s="438"/>
      <c r="D46" s="438"/>
      <c r="E46" s="9"/>
      <c r="F46" s="9"/>
      <c r="G46" s="9"/>
      <c r="H46" s="9"/>
      <c r="I46" s="9"/>
      <c r="J46" s="9"/>
      <c r="K46" s="9"/>
      <c r="L46" s="9"/>
      <c r="M46" s="9"/>
      <c r="N46" s="9"/>
      <c r="O46" s="9"/>
      <c r="P46" s="9"/>
    </row>
    <row r="47" spans="1:16" x14ac:dyDescent="0.25">
      <c r="A47" s="9"/>
      <c r="B47" s="9"/>
      <c r="C47" s="438"/>
      <c r="D47" s="438"/>
      <c r="E47" s="9"/>
      <c r="F47" s="9"/>
      <c r="G47" s="9"/>
      <c r="H47" s="9"/>
      <c r="I47" s="9"/>
      <c r="J47" s="9"/>
      <c r="K47" s="9"/>
      <c r="L47" s="9"/>
      <c r="M47" s="9"/>
      <c r="N47" s="9"/>
      <c r="O47" s="9"/>
      <c r="P47" s="9"/>
    </row>
    <row r="48" spans="1:16" x14ac:dyDescent="0.25">
      <c r="A48" s="9"/>
      <c r="B48" s="9"/>
      <c r="C48" s="9"/>
      <c r="D48" s="9"/>
      <c r="E48" s="9"/>
      <c r="F48" s="9"/>
      <c r="G48" s="9"/>
      <c r="H48" s="9"/>
      <c r="I48" s="9"/>
      <c r="J48" s="9"/>
      <c r="K48" s="9"/>
      <c r="L48" s="9"/>
      <c r="M48" s="9"/>
      <c r="N48" s="9"/>
      <c r="O48" s="9"/>
      <c r="P48" s="9"/>
    </row>
    <row r="49" spans="1:21" ht="15.75" thickBot="1" x14ac:dyDescent="0.3">
      <c r="A49" s="9"/>
      <c r="B49" s="9"/>
      <c r="C49" s="9"/>
      <c r="D49" s="9"/>
      <c r="E49" s="9"/>
      <c r="F49" s="9"/>
      <c r="G49" s="9"/>
      <c r="H49" s="9"/>
      <c r="I49" s="9"/>
      <c r="J49" s="9"/>
      <c r="K49" s="9"/>
      <c r="L49" s="9"/>
      <c r="M49" s="9"/>
      <c r="N49" s="9"/>
      <c r="O49" s="9"/>
      <c r="P49" s="9"/>
    </row>
    <row r="50" spans="1:21" s="340" customFormat="1" ht="21" customHeight="1" x14ac:dyDescent="0.25">
      <c r="B50" s="336"/>
      <c r="C50" s="337"/>
      <c r="D50" s="319" t="s">
        <v>198</v>
      </c>
      <c r="E50" s="320" t="s">
        <v>340</v>
      </c>
      <c r="F50" s="321"/>
      <c r="G50" s="321"/>
      <c r="H50" s="321"/>
      <c r="I50" s="321"/>
      <c r="J50" s="321"/>
      <c r="K50" s="321"/>
      <c r="L50" s="321"/>
      <c r="M50" s="321"/>
      <c r="N50" s="338"/>
      <c r="O50" s="339"/>
    </row>
    <row r="51" spans="1:21" s="84" customFormat="1" ht="33.75" customHeight="1" x14ac:dyDescent="0.55000000000000004">
      <c r="B51" s="81"/>
      <c r="C51" s="335" t="s">
        <v>134</v>
      </c>
      <c r="D51" s="356">
        <f>1+D6</f>
        <v>2</v>
      </c>
      <c r="E51" s="693"/>
      <c r="F51" s="694"/>
      <c r="G51" s="694"/>
      <c r="H51" s="694"/>
      <c r="I51" s="694"/>
      <c r="J51" s="694"/>
      <c r="K51" s="694"/>
      <c r="L51" s="694"/>
      <c r="M51" s="695"/>
      <c r="N51" s="85"/>
      <c r="O51" s="86"/>
    </row>
    <row r="52" spans="1:21" ht="7.5" customHeight="1" x14ac:dyDescent="0.25">
      <c r="B52" s="37"/>
      <c r="C52" s="24"/>
      <c r="D52" s="25"/>
      <c r="E52" s="26"/>
      <c r="F52" s="9"/>
      <c r="G52" s="9"/>
      <c r="H52" s="27"/>
      <c r="I52" s="9"/>
      <c r="J52" s="439"/>
      <c r="K52" s="439"/>
      <c r="L52" s="439"/>
      <c r="M52" s="439"/>
      <c r="N52" s="575"/>
      <c r="O52" s="439"/>
      <c r="P52" s="301"/>
      <c r="Q52" s="301"/>
      <c r="R52" s="301"/>
      <c r="S52" s="301"/>
      <c r="T52" s="301"/>
      <c r="U52" s="301"/>
    </row>
    <row r="53" spans="1:21" s="59" customFormat="1" ht="48" customHeight="1" x14ac:dyDescent="0.35">
      <c r="B53" s="207"/>
      <c r="C53" s="208" t="s">
        <v>59</v>
      </c>
      <c r="D53" s="688" t="s">
        <v>61</v>
      </c>
      <c r="E53" s="688"/>
      <c r="F53" s="688"/>
      <c r="G53" s="209" t="s">
        <v>117</v>
      </c>
      <c r="H53" s="210" t="s">
        <v>48</v>
      </c>
      <c r="I53" s="210" t="s">
        <v>144</v>
      </c>
      <c r="J53" s="298" t="s">
        <v>19</v>
      </c>
      <c r="K53" s="313" t="s">
        <v>126</v>
      </c>
      <c r="L53" s="210" t="s">
        <v>32</v>
      </c>
      <c r="M53" s="210" t="s">
        <v>33</v>
      </c>
      <c r="N53" s="66"/>
      <c r="O53" s="67"/>
      <c r="P53" s="299"/>
      <c r="Q53" s="299"/>
      <c r="R53" s="299"/>
      <c r="S53" s="299"/>
      <c r="T53" s="299"/>
      <c r="U53" s="299"/>
    </row>
    <row r="54" spans="1:21" s="59" customFormat="1" ht="17.100000000000001" customHeight="1" x14ac:dyDescent="0.35">
      <c r="B54" s="212" t="s">
        <v>24</v>
      </c>
      <c r="C54" s="324"/>
      <c r="D54" s="689"/>
      <c r="E54" s="689"/>
      <c r="F54" s="690"/>
      <c r="G54" s="325"/>
      <c r="H54" s="326"/>
      <c r="I54" s="343"/>
      <c r="J54" s="349" t="str">
        <f>IF((IF(ISNA(VLOOKUP(G54,Matériaux!C:G,4,FALSE)),"",VLOOKUP(G54,Matériaux!C:G,4,FALSE)))="mᶾ","mm",IF(ISNA(VLOOKUP(G54,Matériaux!C:G,4,FALSE)),"",VLOOKUP(G54,Matériaux!C:G,4,FALSE)))</f>
        <v/>
      </c>
      <c r="K54" s="351" t="str">
        <f>IF(ISNA(VLOOKUP(G54,Matériaux!C:G,5,FALSE)),"",VLOOKUP(G54,Matériaux!C:G,5,FALSE))</f>
        <v/>
      </c>
      <c r="L54" s="302" t="e">
        <f>IF(COUNTIF(J54,"mm"),IF(ISNA(VLOOKUP(G54,Matériaux!C:F,2,FALSE)*I54*(H54*10^-2)/1000),#N/A,VLOOKUP(G54,Matériaux!C:F,2,FALSE)*I54*(H54*10^-2)/1000),IF(ISNA(VLOOKUP(G54,Matériaux!C:F,2,FALSE)*I54*(H54*10^-2)),#N/A,VLOOKUP(G54,Matériaux!C:F,2,FALSE)*I54*(H54*10^-2)))</f>
        <v>#N/A</v>
      </c>
      <c r="M54" s="303" t="e">
        <f>IF(COUNTIF(J54,"mm"),IF(ISNA(VLOOKUP(G54,Matériaux!C:F,3,FALSE)*I54*(H54*10^-2)/1000),#N/A,VLOOKUP(G54,Matériaux!C:F,3,FALSE)*I54*(H54*10^-2)/1000),IF(ISNA(VLOOKUP(G54,Matériaux!C:F,3,FALSE)*I54*(H54*10^-2)),#N/A,VLOOKUP(G54,Matériaux!C:F,3,FALSE)*I54*(H54*10^-2)))</f>
        <v>#N/A</v>
      </c>
      <c r="N54" s="66"/>
      <c r="O54" s="67"/>
      <c r="P54" s="299"/>
      <c r="Q54" s="299"/>
      <c r="R54" s="299"/>
      <c r="S54" s="299"/>
      <c r="T54" s="299"/>
      <c r="U54" s="299"/>
    </row>
    <row r="55" spans="1:21" s="59" customFormat="1" ht="17.100000000000001" customHeight="1" x14ac:dyDescent="0.35">
      <c r="B55" s="212" t="s">
        <v>25</v>
      </c>
      <c r="C55" s="324"/>
      <c r="D55" s="689"/>
      <c r="E55" s="689"/>
      <c r="F55" s="690"/>
      <c r="G55" s="325"/>
      <c r="H55" s="326"/>
      <c r="I55" s="343"/>
      <c r="J55" s="349" t="str">
        <f>IF((IF(ISNA(VLOOKUP(G55,Matériaux!C:G,4,FALSE)),"",VLOOKUP(G55,Matériaux!C:G,4,FALSE)))="mᶾ","mm",IF(ISNA(VLOOKUP(G55,Matériaux!C:G,4,FALSE)),"",VLOOKUP(G55,Matériaux!C:G,4,FALSE)))</f>
        <v/>
      </c>
      <c r="K55" s="351" t="str">
        <f>IF(ISNA(VLOOKUP(G55,Matériaux!C:G,5,FALSE)),"",VLOOKUP(G55,Matériaux!C:G,5,FALSE))</f>
        <v/>
      </c>
      <c r="L55" s="302" t="e">
        <f>IF(COUNTIF(J55,"mm"),IF(ISNA(VLOOKUP(G55,Matériaux!C:F,2,FALSE)*I55*(H55*10^-2)/1000),#N/A,VLOOKUP(G55,Matériaux!C:F,2,FALSE)*I55*(H55*10^-2)/1000),IF(ISNA(VLOOKUP(G55,Matériaux!C:F,2,FALSE)*I55*(H55*10^-2)),#N/A,VLOOKUP(G55,Matériaux!C:F,2,FALSE)*I55*(H55*10^-2)))</f>
        <v>#N/A</v>
      </c>
      <c r="M55" s="303" t="e">
        <f>IF(COUNTIF(J55,"mm"),IF(ISNA(VLOOKUP(G55,Matériaux!C:F,3,FALSE)*I55*(H55*10^-2)/1000),#N/A,VLOOKUP(G55,Matériaux!C:F,3,FALSE)*I55*(H55*10^-2)/1000),IF(ISNA(VLOOKUP(G55,Matériaux!C:F,3,FALSE)*I55*(H55*10^-2)),#N/A,VLOOKUP(G55,Matériaux!C:F,3,FALSE)*I55*(H55*10^-2)))</f>
        <v>#N/A</v>
      </c>
      <c r="N55" s="66"/>
      <c r="O55" s="67"/>
      <c r="P55" s="299"/>
      <c r="Q55" s="299"/>
      <c r="R55" s="299"/>
      <c r="S55" s="299"/>
      <c r="T55" s="299"/>
      <c r="U55" s="299"/>
    </row>
    <row r="56" spans="1:21" s="59" customFormat="1" ht="17.100000000000001" customHeight="1" x14ac:dyDescent="0.35">
      <c r="B56" s="212" t="s">
        <v>26</v>
      </c>
      <c r="C56" s="324"/>
      <c r="D56" s="689"/>
      <c r="E56" s="689"/>
      <c r="F56" s="690"/>
      <c r="G56" s="325"/>
      <c r="H56" s="326"/>
      <c r="I56" s="343"/>
      <c r="J56" s="349" t="str">
        <f>IF((IF(ISNA(VLOOKUP(G56,Matériaux!C:G,4,FALSE)),"",VLOOKUP(G56,Matériaux!C:G,4,FALSE)))="mᶾ","mm",IF(ISNA(VLOOKUP(G56,Matériaux!C:G,4,FALSE)),"",VLOOKUP(G56,Matériaux!C:G,4,FALSE)))</f>
        <v/>
      </c>
      <c r="K56" s="351" t="str">
        <f>IF(ISNA(VLOOKUP(G56,Matériaux!C:G,5,FALSE)),"",VLOOKUP(G56,Matériaux!C:G,5,FALSE))</f>
        <v/>
      </c>
      <c r="L56" s="302" t="e">
        <f>IF(COUNTIF(J56,"mm"),IF(ISNA(VLOOKUP(G56,Matériaux!C:F,2,FALSE)*I56*(H56*10^-2)/1000),#N/A,VLOOKUP(G56,Matériaux!C:F,2,FALSE)*I56*(H56*10^-2)/1000),IF(ISNA(VLOOKUP(G56,Matériaux!C:F,2,FALSE)*I56*(H56*10^-2)),#N/A,VLOOKUP(G56,Matériaux!C:F,2,FALSE)*I56*(H56*10^-2)))</f>
        <v>#N/A</v>
      </c>
      <c r="M56" s="303" t="e">
        <f>IF(COUNTIF(J56,"mm"),IF(ISNA(VLOOKUP(G56,Matériaux!C:F,3,FALSE)*I56*(H56*10^-2)/1000),#N/A,VLOOKUP(G56,Matériaux!C:F,3,FALSE)*I56*(H56*10^-2)/1000),IF(ISNA(VLOOKUP(G56,Matériaux!C:F,3,FALSE)*I56*(H56*10^-2)),#N/A,VLOOKUP(G56,Matériaux!C:F,3,FALSE)*I56*(H56*10^-2)))</f>
        <v>#N/A</v>
      </c>
      <c r="N56" s="66"/>
      <c r="O56" s="67"/>
      <c r="P56" s="299"/>
      <c r="Q56" s="299"/>
      <c r="R56" s="299"/>
      <c r="S56" s="299"/>
      <c r="T56" s="299"/>
      <c r="U56" s="299"/>
    </row>
    <row r="57" spans="1:21" s="59" customFormat="1" ht="17.100000000000001" customHeight="1" x14ac:dyDescent="0.35">
      <c r="B57" s="212" t="s">
        <v>27</v>
      </c>
      <c r="C57" s="324"/>
      <c r="D57" s="689"/>
      <c r="E57" s="689"/>
      <c r="F57" s="690"/>
      <c r="G57" s="325"/>
      <c r="H57" s="326"/>
      <c r="I57" s="343"/>
      <c r="J57" s="349" t="str">
        <f>IF((IF(ISNA(VLOOKUP(G57,Matériaux!C:G,4,FALSE)),"",VLOOKUP(G57,Matériaux!C:G,4,FALSE)))="mᶾ","mm",IF(ISNA(VLOOKUP(G57,Matériaux!C:G,4,FALSE)),"",VLOOKUP(G57,Matériaux!C:G,4,FALSE)))</f>
        <v/>
      </c>
      <c r="K57" s="351" t="str">
        <f>IF(ISNA(VLOOKUP(G57,Matériaux!C:G,5,FALSE)),"",VLOOKUP(G57,Matériaux!C:G,5,FALSE))</f>
        <v/>
      </c>
      <c r="L57" s="302" t="e">
        <f>IF(COUNTIF(J57,"mm"),IF(ISNA(VLOOKUP(G57,Matériaux!C:F,2,FALSE)*I57*(H57*10^-2)/1000),#N/A,VLOOKUP(G57,Matériaux!C:F,2,FALSE)*I57*(H57*10^-2)/1000),IF(ISNA(VLOOKUP(G57,Matériaux!C:F,2,FALSE)*I57*(H57*10^-2)),#N/A,VLOOKUP(G57,Matériaux!C:F,2,FALSE)*I57*(H57*10^-2)))</f>
        <v>#N/A</v>
      </c>
      <c r="M57" s="303" t="e">
        <f>IF(COUNTIF(J57,"mm"),IF(ISNA(VLOOKUP(G57,Matériaux!C:F,3,FALSE)*I57*(H57*10^-2)/1000),#N/A,VLOOKUP(G57,Matériaux!C:F,3,FALSE)*I57*(H57*10^-2)/1000),IF(ISNA(VLOOKUP(G57,Matériaux!C:F,3,FALSE)*I57*(H57*10^-2)),#N/A,VLOOKUP(G57,Matériaux!C:F,3,FALSE)*I57*(H57*10^-2)))</f>
        <v>#N/A</v>
      </c>
      <c r="N57" s="211"/>
      <c r="O57" s="67"/>
      <c r="P57" s="299"/>
      <c r="Q57" s="299"/>
      <c r="R57" s="299"/>
      <c r="S57" s="299"/>
      <c r="T57" s="299"/>
      <c r="U57" s="299"/>
    </row>
    <row r="58" spans="1:21" s="59" customFormat="1" ht="17.100000000000001" customHeight="1" x14ac:dyDescent="0.35">
      <c r="B58" s="212" t="s">
        <v>28</v>
      </c>
      <c r="C58" s="324"/>
      <c r="D58" s="689"/>
      <c r="E58" s="689"/>
      <c r="F58" s="690"/>
      <c r="G58" s="325"/>
      <c r="H58" s="326"/>
      <c r="I58" s="343"/>
      <c r="J58" s="349" t="str">
        <f>IF((IF(ISNA(VLOOKUP(G58,Matériaux!C:G,4,FALSE)),"",VLOOKUP(G58,Matériaux!C:G,4,FALSE)))="mᶾ","mm",IF(ISNA(VLOOKUP(G58,Matériaux!C:G,4,FALSE)),"",VLOOKUP(G58,Matériaux!C:G,4,FALSE)))</f>
        <v/>
      </c>
      <c r="K58" s="351" t="str">
        <f>IF(ISNA(VLOOKUP(G58,Matériaux!C:G,5,FALSE)),"",VLOOKUP(G58,Matériaux!C:G,5,FALSE))</f>
        <v/>
      </c>
      <c r="L58" s="302" t="e">
        <f>IF(COUNTIF(J58,"mm"),IF(ISNA(VLOOKUP(G58,Matériaux!C:F,2,FALSE)*I58*(H58*10^-2)/1000),#N/A,VLOOKUP(G58,Matériaux!C:F,2,FALSE)*I58*(H58*10^-2)/1000),IF(ISNA(VLOOKUP(G58,Matériaux!C:F,2,FALSE)*I58*(H58*10^-2)),#N/A,VLOOKUP(G58,Matériaux!C:F,2,FALSE)*I58*(H58*10^-2)))</f>
        <v>#N/A</v>
      </c>
      <c r="M58" s="303" t="e">
        <f>IF(COUNTIF(J58,"mm"),IF(ISNA(VLOOKUP(G58,Matériaux!C:F,3,FALSE)*I58*(H58*10^-2)/1000),#N/A,VLOOKUP(G58,Matériaux!C:F,3,FALSE)*I58*(H58*10^-2)/1000),IF(ISNA(VLOOKUP(G58,Matériaux!C:F,3,FALSE)*I58*(H58*10^-2)),#N/A,VLOOKUP(G58,Matériaux!C:F,3,FALSE)*I58*(H58*10^-2)))</f>
        <v>#N/A</v>
      </c>
      <c r="N58" s="211"/>
      <c r="O58" s="67"/>
      <c r="P58" s="299"/>
      <c r="Q58" s="299"/>
      <c r="R58" s="299"/>
      <c r="S58" s="299"/>
      <c r="T58" s="299"/>
      <c r="U58" s="299"/>
    </row>
    <row r="59" spans="1:21" s="59" customFormat="1" ht="17.100000000000001" customHeight="1" x14ac:dyDescent="0.35">
      <c r="B59" s="212" t="s">
        <v>29</v>
      </c>
      <c r="C59" s="324"/>
      <c r="D59" s="689"/>
      <c r="E59" s="689"/>
      <c r="F59" s="690"/>
      <c r="G59" s="325"/>
      <c r="H59" s="326"/>
      <c r="I59" s="343"/>
      <c r="J59" s="349" t="str">
        <f>IF((IF(ISNA(VLOOKUP(G59,Matériaux!C:G,4,FALSE)),"",VLOOKUP(G59,Matériaux!C:G,4,FALSE)))="mᶾ","mm",IF(ISNA(VLOOKUP(G59,Matériaux!C:G,4,FALSE)),"",VLOOKUP(G59,Matériaux!C:G,4,FALSE)))</f>
        <v/>
      </c>
      <c r="K59" s="351" t="str">
        <f>IF(ISNA(VLOOKUP(G59,Matériaux!C:G,5,FALSE)),"",VLOOKUP(G59,Matériaux!C:G,5,FALSE))</f>
        <v/>
      </c>
      <c r="L59" s="302" t="e">
        <f>IF(COUNTIF(J59,"mm"),IF(ISNA(VLOOKUP(G59,Matériaux!C:F,2,FALSE)*I59*(H59*10^-2)/1000),#N/A,VLOOKUP(G59,Matériaux!C:F,2,FALSE)*I59*(H59*10^-2)/1000),IF(ISNA(VLOOKUP(G59,Matériaux!C:F,2,FALSE)*I59*(H59*10^-2)),#N/A,VLOOKUP(G59,Matériaux!C:F,2,FALSE)*I59*(H59*10^-2)))</f>
        <v>#N/A</v>
      </c>
      <c r="M59" s="303" t="e">
        <f>IF(COUNTIF(J59,"mm"),IF(ISNA(VLOOKUP(G59,Matériaux!C:F,3,FALSE)*I59*(H59*10^-2)/1000),#N/A,VLOOKUP(G59,Matériaux!C:F,3,FALSE)*I59*(H59*10^-2)/1000),IF(ISNA(VLOOKUP(G59,Matériaux!C:F,3,FALSE)*I59*(H59*10^-2)),#N/A,VLOOKUP(G59,Matériaux!C:F,3,FALSE)*I59*(H59*10^-2)))</f>
        <v>#N/A</v>
      </c>
      <c r="N59" s="211"/>
      <c r="O59" s="67"/>
      <c r="P59" s="299"/>
      <c r="Q59" s="299"/>
      <c r="R59" s="299"/>
      <c r="S59" s="299"/>
      <c r="T59" s="299"/>
      <c r="U59" s="299"/>
    </row>
    <row r="60" spans="1:21" s="59" customFormat="1" ht="17.100000000000001" customHeight="1" x14ac:dyDescent="0.35">
      <c r="B60" s="212" t="s">
        <v>30</v>
      </c>
      <c r="C60" s="324"/>
      <c r="D60" s="689"/>
      <c r="E60" s="689"/>
      <c r="F60" s="690"/>
      <c r="G60" s="325"/>
      <c r="H60" s="326"/>
      <c r="I60" s="343"/>
      <c r="J60" s="349" t="str">
        <f>IF((IF(ISNA(VLOOKUP(G60,Matériaux!C:G,4,FALSE)),"",VLOOKUP(G60,Matériaux!C:G,4,FALSE)))="mᶾ","mm",IF(ISNA(VLOOKUP(G60,Matériaux!C:G,4,FALSE)),"",VLOOKUP(G60,Matériaux!C:G,4,FALSE)))</f>
        <v/>
      </c>
      <c r="K60" s="351" t="str">
        <f>IF(ISNA(VLOOKUP(G60,Matériaux!C:G,5,FALSE)),"",VLOOKUP(G60,Matériaux!C:G,5,FALSE))</f>
        <v/>
      </c>
      <c r="L60" s="302" t="e">
        <f>IF(COUNTIF(J60,"mm"),IF(ISNA(VLOOKUP(G60,Matériaux!C:F,2,FALSE)*I60*(H60*10^-2)/1000),#N/A,VLOOKUP(G60,Matériaux!C:F,2,FALSE)*I60*(H60*10^-2)/1000),IF(ISNA(VLOOKUP(G60,Matériaux!C:F,2,FALSE)*I60*(H60*10^-2)),#N/A,VLOOKUP(G60,Matériaux!C:F,2,FALSE)*I60*(H60*10^-2)))</f>
        <v>#N/A</v>
      </c>
      <c r="M60" s="303" t="e">
        <f>IF(COUNTIF(J60,"mm"),IF(ISNA(VLOOKUP(G60,Matériaux!C:F,3,FALSE)*I60*(H60*10^-2)/1000),#N/A,VLOOKUP(G60,Matériaux!C:F,3,FALSE)*I60*(H60*10^-2)/1000),IF(ISNA(VLOOKUP(G60,Matériaux!C:F,3,FALSE)*I60*(H60*10^-2)),#N/A,VLOOKUP(G60,Matériaux!C:F,3,FALSE)*I60*(H60*10^-2)))</f>
        <v>#N/A</v>
      </c>
      <c r="N60" s="211"/>
      <c r="O60" s="67"/>
      <c r="P60" s="299"/>
      <c r="Q60" s="299"/>
      <c r="R60" s="299"/>
      <c r="S60" s="299"/>
      <c r="T60" s="299"/>
      <c r="U60" s="299"/>
    </row>
    <row r="61" spans="1:21" s="59" customFormat="1" ht="17.100000000000001" customHeight="1" x14ac:dyDescent="0.35">
      <c r="B61" s="212" t="s">
        <v>31</v>
      </c>
      <c r="C61" s="324"/>
      <c r="D61" s="475"/>
      <c r="E61" s="475"/>
      <c r="F61" s="476"/>
      <c r="G61" s="325"/>
      <c r="H61" s="326"/>
      <c r="I61" s="343"/>
      <c r="J61" s="349" t="str">
        <f>IF((IF(ISNA(VLOOKUP(G61,Matériaux!C:G,4,FALSE)),"",VLOOKUP(G61,Matériaux!C:G,4,FALSE)))="mᶾ","mm",IF(ISNA(VLOOKUP(G61,Matériaux!C:G,4,FALSE)),"",VLOOKUP(G61,Matériaux!C:G,4,FALSE)))</f>
        <v/>
      </c>
      <c r="K61" s="351" t="str">
        <f>IF(ISNA(VLOOKUP(G61,Matériaux!C:G,5,FALSE)),"",VLOOKUP(G61,Matériaux!C:G,5,FALSE))</f>
        <v/>
      </c>
      <c r="L61" s="302" t="e">
        <f>IF(COUNTIF(J61,"mm"),IF(ISNA(VLOOKUP(G61,Matériaux!C:F,2,FALSE)*I61*(H61*10^-2)/1000),#N/A,VLOOKUP(G61,Matériaux!C:F,2,FALSE)*I61*(H61*10^-2)/1000),IF(ISNA(VLOOKUP(G61,Matériaux!C:F,2,FALSE)*I61*(H61*10^-2)),#N/A,VLOOKUP(G61,Matériaux!C:F,2,FALSE)*I61*(H61*10^-2)))</f>
        <v>#N/A</v>
      </c>
      <c r="M61" s="303" t="e">
        <f>IF(COUNTIF(J61,"mm"),IF(ISNA(VLOOKUP(G61,Matériaux!C:F,3,FALSE)*I61*(H61*10^-2)/1000),#N/A,VLOOKUP(G61,Matériaux!C:F,3,FALSE)*I61*(H61*10^-2)/1000),IF(ISNA(VLOOKUP(G61,Matériaux!C:F,3,FALSE)*I61*(H61*10^-2)),#N/A,VLOOKUP(G61,Matériaux!C:F,3,FALSE)*I61*(H61*10^-2)))</f>
        <v>#N/A</v>
      </c>
      <c r="N61" s="211"/>
      <c r="O61" s="67"/>
      <c r="P61" s="299"/>
      <c r="Q61" s="299"/>
      <c r="R61" s="299"/>
      <c r="S61" s="299"/>
      <c r="T61" s="299"/>
      <c r="U61" s="299"/>
    </row>
    <row r="62" spans="1:21" s="59" customFormat="1" ht="17.100000000000001" customHeight="1" x14ac:dyDescent="0.35">
      <c r="B62" s="212" t="s">
        <v>58</v>
      </c>
      <c r="C62" s="324"/>
      <c r="D62" s="475"/>
      <c r="E62" s="475"/>
      <c r="F62" s="476"/>
      <c r="G62" s="325"/>
      <c r="H62" s="326"/>
      <c r="I62" s="343"/>
      <c r="J62" s="349" t="str">
        <f>IF((IF(ISNA(VLOOKUP(G62,Matériaux!C:G,4,FALSE)),"",VLOOKUP(G62,Matériaux!C:G,4,FALSE)))="mᶾ","mm",IF(ISNA(VLOOKUP(G62,Matériaux!C:G,4,FALSE)),"",VLOOKUP(G62,Matériaux!C:G,4,FALSE)))</f>
        <v/>
      </c>
      <c r="K62" s="351" t="str">
        <f>IF(ISNA(VLOOKUP(G62,Matériaux!C:G,5,FALSE)),"",VLOOKUP(G62,Matériaux!C:G,5,FALSE))</f>
        <v/>
      </c>
      <c r="L62" s="302" t="e">
        <f>IF(COUNTIF(J62,"mm"),IF(ISNA(VLOOKUP(G62,Matériaux!C:F,2,FALSE)*I62*(H62*10^-2)/1000),#N/A,VLOOKUP(G62,Matériaux!C:F,2,FALSE)*I62*(H62*10^-2)/1000),IF(ISNA(VLOOKUP(G62,Matériaux!C:F,2,FALSE)*I62*(H62*10^-2)),#N/A,VLOOKUP(G62,Matériaux!C:F,2,FALSE)*I62*(H62*10^-2)))</f>
        <v>#N/A</v>
      </c>
      <c r="M62" s="303" t="e">
        <f>IF(COUNTIF(J62,"mm"),IF(ISNA(VLOOKUP(G62,Matériaux!C:F,3,FALSE)*I62*(H62*10^-2)/1000),#N/A,VLOOKUP(G62,Matériaux!C:F,3,FALSE)*I62*(H62*10^-2)/1000),IF(ISNA(VLOOKUP(G62,Matériaux!C:F,3,FALSE)*I62*(H62*10^-2)),#N/A,VLOOKUP(G62,Matériaux!C:F,3,FALSE)*I62*(H62*10^-2)))</f>
        <v>#N/A</v>
      </c>
      <c r="N62" s="211"/>
      <c r="O62" s="67"/>
      <c r="P62" s="299"/>
      <c r="Q62" s="299"/>
      <c r="R62" s="299"/>
      <c r="S62" s="299"/>
      <c r="T62" s="299"/>
      <c r="U62" s="299"/>
    </row>
    <row r="63" spans="1:21" s="59" customFormat="1" ht="17.100000000000001" customHeight="1" x14ac:dyDescent="0.35">
      <c r="B63" s="212" t="s">
        <v>62</v>
      </c>
      <c r="C63" s="324"/>
      <c r="D63" s="475"/>
      <c r="E63" s="475"/>
      <c r="F63" s="476"/>
      <c r="G63" s="325"/>
      <c r="H63" s="326"/>
      <c r="I63" s="343"/>
      <c r="J63" s="349" t="str">
        <f>IF((IF(ISNA(VLOOKUP(G63,Matériaux!C:G,4,FALSE)),"",VLOOKUP(G63,Matériaux!C:G,4,FALSE)))="mᶾ","mm",IF(ISNA(VLOOKUP(G63,Matériaux!C:G,4,FALSE)),"",VLOOKUP(G63,Matériaux!C:G,4,FALSE)))</f>
        <v/>
      </c>
      <c r="K63" s="351" t="str">
        <f>IF(ISNA(VLOOKUP(G63,Matériaux!C:G,5,FALSE)),"",VLOOKUP(G63,Matériaux!C:G,5,FALSE))</f>
        <v/>
      </c>
      <c r="L63" s="302" t="e">
        <f>IF(COUNTIF(J63,"mm"),IF(ISNA(VLOOKUP(G63,Matériaux!C:F,2,FALSE)*I63*(H63*10^-2)/1000),#N/A,VLOOKUP(G63,Matériaux!C:F,2,FALSE)*I63*(H63*10^-2)/1000),IF(ISNA(VLOOKUP(G63,Matériaux!C:F,2,FALSE)*I63*(H63*10^-2)),#N/A,VLOOKUP(G63,Matériaux!C:F,2,FALSE)*I63*(H63*10^-2)))</f>
        <v>#N/A</v>
      </c>
      <c r="M63" s="303" t="e">
        <f>IF(COUNTIF(J63,"mm"),IF(ISNA(VLOOKUP(G63,Matériaux!C:F,3,FALSE)*I63*(H63*10^-2)/1000),#N/A,VLOOKUP(G63,Matériaux!C:F,3,FALSE)*I63*(H63*10^-2)/1000),IF(ISNA(VLOOKUP(G63,Matériaux!C:F,3,FALSE)*I63*(H63*10^-2)),#N/A,VLOOKUP(G63,Matériaux!C:F,3,FALSE)*I63*(H63*10^-2)))</f>
        <v>#N/A</v>
      </c>
      <c r="N63" s="211"/>
      <c r="O63" s="67"/>
      <c r="P63" s="299"/>
      <c r="Q63" s="299"/>
      <c r="R63" s="299"/>
      <c r="S63" s="299"/>
      <c r="T63" s="299"/>
      <c r="U63" s="299"/>
    </row>
    <row r="64" spans="1:21" s="59" customFormat="1" ht="17.100000000000001" customHeight="1" x14ac:dyDescent="0.35">
      <c r="B64" s="212" t="s">
        <v>63</v>
      </c>
      <c r="C64" s="324"/>
      <c r="D64" s="475"/>
      <c r="E64" s="475"/>
      <c r="F64" s="476"/>
      <c r="G64" s="325"/>
      <c r="H64" s="326"/>
      <c r="I64" s="343"/>
      <c r="J64" s="349" t="str">
        <f>IF((IF(ISNA(VLOOKUP(G64,Matériaux!C:G,4,FALSE)),"",VLOOKUP(G64,Matériaux!C:G,4,FALSE)))="mᶾ","mm",IF(ISNA(VLOOKUP(G64,Matériaux!C:G,4,FALSE)),"",VLOOKUP(G64,Matériaux!C:G,4,FALSE)))</f>
        <v/>
      </c>
      <c r="K64" s="351" t="str">
        <f>IF(ISNA(VLOOKUP(G64,Matériaux!C:G,5,FALSE)),"",VLOOKUP(G64,Matériaux!C:G,5,FALSE))</f>
        <v/>
      </c>
      <c r="L64" s="302" t="e">
        <f>IF(COUNTIF(J64,"mm"),IF(ISNA(VLOOKUP(G64,Matériaux!C:F,2,FALSE)*I64*(H64*10^-2)/1000),#N/A,VLOOKUP(G64,Matériaux!C:F,2,FALSE)*I64*(H64*10^-2)/1000),IF(ISNA(VLOOKUP(G64,Matériaux!C:F,2,FALSE)*I64*(H64*10^-2)),#N/A,VLOOKUP(G64,Matériaux!C:F,2,FALSE)*I64*(H64*10^-2)))</f>
        <v>#N/A</v>
      </c>
      <c r="M64" s="303" t="e">
        <f>IF(COUNTIF(J64,"mm"),IF(ISNA(VLOOKUP(G64,Matériaux!C:F,3,FALSE)*I64*(H64*10^-2)/1000),#N/A,VLOOKUP(G64,Matériaux!C:F,3,FALSE)*I64*(H64*10^-2)/1000),IF(ISNA(VLOOKUP(G64,Matériaux!C:F,3,FALSE)*I64*(H64*10^-2)),#N/A,VLOOKUP(G64,Matériaux!C:F,3,FALSE)*I64*(H64*10^-2)))</f>
        <v>#N/A</v>
      </c>
      <c r="N64" s="211"/>
      <c r="O64" s="67"/>
      <c r="P64" s="299"/>
      <c r="Q64" s="299"/>
      <c r="R64" s="299"/>
      <c r="S64" s="299"/>
      <c r="T64" s="299"/>
      <c r="U64" s="299"/>
    </row>
    <row r="65" spans="1:21" s="59" customFormat="1" ht="17.100000000000001" customHeight="1" x14ac:dyDescent="0.35">
      <c r="B65" s="212" t="s">
        <v>336</v>
      </c>
      <c r="C65" s="324"/>
      <c r="D65" s="689"/>
      <c r="E65" s="689"/>
      <c r="F65" s="690"/>
      <c r="G65" s="325"/>
      <c r="H65" s="326"/>
      <c r="I65" s="343"/>
      <c r="J65" s="349" t="str">
        <f>IF((IF(ISNA(VLOOKUP(G65,Matériaux!C:G,4,FALSE)),"",VLOOKUP(G65,Matériaux!C:G,4,FALSE)))="mᶾ","mm",IF(ISNA(VLOOKUP(G65,Matériaux!C:G,4,FALSE)),"",VLOOKUP(G65,Matériaux!C:G,4,FALSE)))</f>
        <v/>
      </c>
      <c r="K65" s="351" t="str">
        <f>IF(ISNA(VLOOKUP(G65,Matériaux!C:G,5,FALSE)),"",VLOOKUP(G65,Matériaux!C:G,5,FALSE))</f>
        <v/>
      </c>
      <c r="L65" s="302" t="e">
        <f>IF(COUNTIF(J65,"mm"),IF(ISNA(VLOOKUP(G65,Matériaux!C:F,2,FALSE)*I65*(H65*10^-2)/1000),#N/A,VLOOKUP(G65,Matériaux!C:F,2,FALSE)*I65*(H65*10^-2)/1000),IF(ISNA(VLOOKUP(G65,Matériaux!C:F,2,FALSE)*I65*(H65*10^-2)),#N/A,VLOOKUP(G65,Matériaux!C:F,2,FALSE)*I65*(H65*10^-2)))</f>
        <v>#N/A</v>
      </c>
      <c r="M65" s="303" t="e">
        <f>IF(COUNTIF(J65,"mm"),IF(ISNA(VLOOKUP(G65,Matériaux!C:F,3,FALSE)*I65*(H65*10^-2)/1000),#N/A,VLOOKUP(G65,Matériaux!C:F,3,FALSE)*I65*(H65*10^-2)/1000),IF(ISNA(VLOOKUP(G65,Matériaux!C:F,3,FALSE)*I65*(H65*10^-2)),#N/A,VLOOKUP(G65,Matériaux!C:F,3,FALSE)*I65*(H65*10^-2)))</f>
        <v>#N/A</v>
      </c>
      <c r="N65" s="211"/>
      <c r="O65" s="67"/>
      <c r="P65" s="299"/>
      <c r="Q65" s="299"/>
      <c r="R65" s="299"/>
      <c r="S65" s="299"/>
      <c r="T65" s="299"/>
      <c r="U65" s="299"/>
    </row>
    <row r="66" spans="1:21" s="59" customFormat="1" ht="17.100000000000001" customHeight="1" x14ac:dyDescent="0.35">
      <c r="B66" s="212" t="s">
        <v>337</v>
      </c>
      <c r="C66" s="324"/>
      <c r="D66" s="691"/>
      <c r="E66" s="691"/>
      <c r="F66" s="692"/>
      <c r="G66" s="328"/>
      <c r="H66" s="329"/>
      <c r="I66" s="344"/>
      <c r="J66" s="349" t="str">
        <f>IF((IF(ISNA(VLOOKUP(G66,Matériaux!C:G,4,FALSE)),"",VLOOKUP(G66,Matériaux!C:G,4,FALSE)))="mᶾ","mm",IF(ISNA(VLOOKUP(G66,Matériaux!C:G,4,FALSE)),"",VLOOKUP(G66,Matériaux!C:G,4,FALSE)))</f>
        <v/>
      </c>
      <c r="K66" s="351" t="str">
        <f>IF(ISNA(VLOOKUP(G66,Matériaux!C:G,5,FALSE)),"",VLOOKUP(G66,Matériaux!C:G,5,FALSE))</f>
        <v/>
      </c>
      <c r="L66" s="302" t="e">
        <f>IF(COUNTIF(J66,"mm"),IF(ISNA(VLOOKUP(G66,Matériaux!C:F,2,FALSE)*I66*(H66*10^-2)/1000),#N/A,VLOOKUP(G66,Matériaux!C:F,2,FALSE)*I66*(H66*10^-2)/1000),IF(ISNA(VLOOKUP(G66,Matériaux!C:F,2,FALSE)*I66*(H66*10^-2)),#N/A,VLOOKUP(G66,Matériaux!C:F,2,FALSE)*I66*(H66*10^-2)))</f>
        <v>#N/A</v>
      </c>
      <c r="M66" s="303" t="e">
        <f>IF(COUNTIF(J66,"mm"),IF(ISNA(VLOOKUP(G66,Matériaux!C:F,3,FALSE)*I66*(H66*10^-2)/1000),#N/A,VLOOKUP(G66,Matériaux!C:F,3,FALSE)*I66*(H66*10^-2)/1000),IF(ISNA(VLOOKUP(G66,Matériaux!C:F,3,FALSE)*I66*(H66*10^-2)),#N/A,VLOOKUP(G66,Matériaux!C:F,3,FALSE)*I66*(H66*10^-2)))</f>
        <v>#N/A</v>
      </c>
      <c r="N66" s="211"/>
      <c r="O66" s="67"/>
      <c r="P66" s="299"/>
      <c r="Q66" s="299"/>
      <c r="R66" s="299"/>
      <c r="S66" s="299"/>
      <c r="T66" s="299"/>
      <c r="U66" s="299"/>
    </row>
    <row r="67" spans="1:21" s="59" customFormat="1" ht="17.100000000000001" customHeight="1" x14ac:dyDescent="0.35">
      <c r="B67" s="212" t="s">
        <v>338</v>
      </c>
      <c r="C67" s="324"/>
      <c r="D67" s="683"/>
      <c r="E67" s="683"/>
      <c r="F67" s="684"/>
      <c r="G67" s="331"/>
      <c r="H67" s="332"/>
      <c r="I67" s="345"/>
      <c r="J67" s="349" t="str">
        <f>IF((IF(ISNA(VLOOKUP(G67,Matériaux!C:G,4,FALSE)),"",VLOOKUP(G67,Matériaux!C:G,4,FALSE)))="mᶾ","mm",IF(ISNA(VLOOKUP(G67,Matériaux!C:G,4,FALSE)),"",VLOOKUP(G67,Matériaux!C:G,4,FALSE)))</f>
        <v/>
      </c>
      <c r="K67" s="351" t="str">
        <f>IF(ISNA(VLOOKUP(G67,Matériaux!C:G,5,FALSE)),"",VLOOKUP(G67,Matériaux!C:G,5,FALSE))</f>
        <v/>
      </c>
      <c r="L67" s="302" t="e">
        <f>IF(COUNTIF(J67,"mm"),IF(ISNA(VLOOKUP(G67,Matériaux!C:F,2,FALSE)*I67*(H67*10^-2)/1000),#N/A,VLOOKUP(G67,Matériaux!C:F,2,FALSE)*I67*(H67*10^-2)/1000),IF(ISNA(VLOOKUP(G67,Matériaux!C:F,2,FALSE)*I67*(H67*10^-2)),#N/A,VLOOKUP(G67,Matériaux!C:F,2,FALSE)*I67*(H67*10^-2)))</f>
        <v>#N/A</v>
      </c>
      <c r="M67" s="303" t="e">
        <f>IF(COUNTIF(J67,"mm"),IF(ISNA(VLOOKUP(G67,Matériaux!C:F,3,FALSE)*I67*(H67*10^-2)/1000),#N/A,VLOOKUP(G67,Matériaux!C:F,3,FALSE)*I67*(H67*10^-2)/1000),IF(ISNA(VLOOKUP(G67,Matériaux!C:F,3,FALSE)*I67*(H67*10^-2)),#N/A,VLOOKUP(G67,Matériaux!C:F,3,FALSE)*I67*(H67*10^-2)))</f>
        <v>#N/A</v>
      </c>
      <c r="N67" s="211"/>
      <c r="O67" s="67"/>
      <c r="P67" s="299"/>
      <c r="Q67" s="299"/>
      <c r="R67" s="299"/>
      <c r="S67" s="299"/>
      <c r="T67" s="299"/>
      <c r="U67" s="299"/>
    </row>
    <row r="68" spans="1:21" s="59" customFormat="1" ht="17.100000000000001" customHeight="1" x14ac:dyDescent="0.35">
      <c r="B68" s="212" t="s">
        <v>339</v>
      </c>
      <c r="C68" s="324"/>
      <c r="D68" s="683"/>
      <c r="E68" s="683"/>
      <c r="F68" s="684"/>
      <c r="G68" s="331"/>
      <c r="H68" s="332"/>
      <c r="I68" s="345"/>
      <c r="J68" s="349" t="str">
        <f>IF((IF(ISNA(VLOOKUP(G68,Matériaux!C:G,4,FALSE)),"",VLOOKUP(G68,Matériaux!C:G,4,FALSE)))="mᶾ","mm",IF(ISNA(VLOOKUP(G68,Matériaux!C:G,4,FALSE)),"",VLOOKUP(G68,Matériaux!C:G,4,FALSE)))</f>
        <v/>
      </c>
      <c r="K68" s="351" t="str">
        <f>IF(ISNA(VLOOKUP(G68,Matériaux!C:G,5,FALSE)),"",VLOOKUP(G68,Matériaux!C:G,5,FALSE))</f>
        <v/>
      </c>
      <c r="L68" s="302" t="e">
        <f>IF(COUNTIF(J68,"mm"),IF(ISNA(VLOOKUP(G68,Matériaux!C:F,2,FALSE)*I68*(H68*10^-2)/1000),#N/A,VLOOKUP(G68,Matériaux!C:F,2,FALSE)*I68*(H68*10^-2)/1000),IF(ISNA(VLOOKUP(G68,Matériaux!C:F,2,FALSE)*I68*(H68*10^-2)),#N/A,VLOOKUP(G68,Matériaux!C:F,2,FALSE)*I68*(H68*10^-2)))</f>
        <v>#N/A</v>
      </c>
      <c r="M68" s="303" t="e">
        <f>IF(COUNTIF(J68,"mm"),IF(ISNA(VLOOKUP(G68,Matériaux!C:F,3,FALSE)*I68*(H68*10^-2)/1000),#N/A,VLOOKUP(G68,Matériaux!C:F,3,FALSE)*I68*(H68*10^-2)/1000),IF(ISNA(VLOOKUP(G68,Matériaux!C:F,3,FALSE)*I68*(H68*10^-2)),#N/A,VLOOKUP(G68,Matériaux!C:F,3,FALSE)*I68*(H68*10^-2)))</f>
        <v>#N/A</v>
      </c>
      <c r="N68" s="211"/>
      <c r="O68" s="67"/>
      <c r="P68" s="299"/>
      <c r="Q68" s="299"/>
      <c r="R68" s="299"/>
      <c r="S68" s="299"/>
      <c r="T68" s="299"/>
      <c r="U68" s="299"/>
    </row>
    <row r="69" spans="1:21" s="59" customFormat="1" ht="21.75" customHeight="1" thickBot="1" x14ac:dyDescent="0.4">
      <c r="B69" s="207"/>
      <c r="C69" s="208"/>
      <c r="D69" s="213"/>
      <c r="E69" s="208"/>
      <c r="F69" s="208"/>
      <c r="G69" s="214"/>
      <c r="H69" s="215"/>
      <c r="I69" s="216"/>
      <c r="J69" s="214"/>
      <c r="K69" s="214"/>
      <c r="L69" s="217" t="s">
        <v>146</v>
      </c>
      <c r="M69" s="218" t="s">
        <v>147</v>
      </c>
      <c r="N69" s="211"/>
      <c r="O69" s="67"/>
      <c r="P69" s="299"/>
      <c r="Q69" s="299"/>
      <c r="R69" s="299"/>
      <c r="S69" s="299"/>
      <c r="T69" s="299"/>
      <c r="U69" s="299"/>
    </row>
    <row r="70" spans="1:21" s="59" customFormat="1" ht="22.5" customHeight="1" thickTop="1" thickBot="1" x14ac:dyDescent="0.4">
      <c r="B70" s="207"/>
      <c r="C70" s="208"/>
      <c r="D70" s="213"/>
      <c r="E70" s="213"/>
      <c r="F70" s="213"/>
      <c r="G70" s="213"/>
      <c r="H70" s="219"/>
      <c r="I70" s="219"/>
      <c r="J70" s="213"/>
      <c r="K70" s="213"/>
      <c r="L70" s="572">
        <f>IF(ISNA(SUMIF(L54:L68,"&lt;&gt;#N/A")),"",SUMIF(L54:L68,"&lt;&gt;#N/A"))</f>
        <v>0</v>
      </c>
      <c r="M70" s="573">
        <f>IF(ISNA(SUMIF(M54:M68,"&lt;&gt;#N/A")),"",SUMIF(M54:M68,"&lt;&gt;#N/A"))</f>
        <v>0</v>
      </c>
      <c r="N70" s="211"/>
      <c r="O70" s="67"/>
      <c r="P70" s="299"/>
      <c r="Q70" s="299"/>
      <c r="R70" s="299"/>
      <c r="S70" s="299"/>
      <c r="T70" s="299"/>
      <c r="U70" s="299"/>
    </row>
    <row r="71" spans="1:21" ht="12" customHeight="1" thickTop="1" thickBot="1" x14ac:dyDescent="0.3">
      <c r="B71" s="220"/>
      <c r="C71" s="221"/>
      <c r="D71" s="222"/>
      <c r="E71" s="222"/>
      <c r="F71" s="222"/>
      <c r="G71" s="222"/>
      <c r="H71" s="223"/>
      <c r="I71" s="223"/>
      <c r="J71" s="222"/>
      <c r="K71" s="222"/>
      <c r="L71" s="574">
        <f>IF(ISNA(SUMIF(L54:L68,"&lt;&gt;#N/A")),"",SUMIF(L54:L68,"&lt;&gt;#N/A"))</f>
        <v>0</v>
      </c>
      <c r="M71" s="577">
        <f>IF(ISNA(SUMIF(M54:M68,"&lt;&gt;#N/A")),"",SUMIF(M54:M68,"&lt;&gt;#N/A"))</f>
        <v>0</v>
      </c>
      <c r="N71" s="224"/>
      <c r="O71" s="34"/>
      <c r="P71" s="301"/>
      <c r="Q71" s="301"/>
      <c r="R71" s="301"/>
      <c r="S71" s="301"/>
      <c r="T71" s="301"/>
      <c r="U71" s="301"/>
    </row>
    <row r="72" spans="1:21" x14ac:dyDescent="0.25">
      <c r="A72" s="9"/>
      <c r="B72" s="208"/>
      <c r="C72" s="208"/>
      <c r="D72" s="208"/>
      <c r="E72" s="208"/>
      <c r="F72" s="208"/>
      <c r="G72" s="208"/>
      <c r="H72" s="208"/>
      <c r="I72" s="208"/>
      <c r="J72" s="208"/>
      <c r="K72" s="208"/>
      <c r="L72" s="208"/>
      <c r="M72" s="208"/>
      <c r="N72" s="208"/>
      <c r="O72" s="24"/>
    </row>
    <row r="73" spans="1:21" x14ac:dyDescent="0.25">
      <c r="A73" s="9"/>
      <c r="B73" s="219"/>
      <c r="C73" s="219"/>
      <c r="D73" s="219"/>
      <c r="E73" s="219"/>
      <c r="F73" s="219"/>
      <c r="G73" s="219"/>
      <c r="H73" s="219"/>
      <c r="I73" s="219"/>
      <c r="J73" s="219"/>
      <c r="K73" s="219"/>
      <c r="L73" s="219"/>
      <c r="M73" s="219"/>
      <c r="N73" s="219"/>
      <c r="O73" s="9"/>
    </row>
    <row r="74" spans="1:21" x14ac:dyDescent="0.25">
      <c r="A74" s="9"/>
      <c r="B74" s="219"/>
      <c r="C74" s="440"/>
      <c r="D74" s="440"/>
      <c r="E74" s="219"/>
      <c r="F74" s="219"/>
      <c r="G74" s="219"/>
      <c r="H74" s="219"/>
      <c r="I74" s="219"/>
      <c r="J74" s="219"/>
      <c r="K74" s="219"/>
      <c r="L74" s="219"/>
      <c r="M74" s="219"/>
      <c r="N74" s="219"/>
      <c r="O74" s="9"/>
    </row>
    <row r="75" spans="1:21" x14ac:dyDescent="0.25">
      <c r="A75" s="9"/>
      <c r="B75" s="219"/>
      <c r="C75" s="440"/>
      <c r="D75" s="440"/>
      <c r="E75" s="219"/>
      <c r="F75" s="219"/>
      <c r="G75" s="219"/>
      <c r="H75" s="219"/>
      <c r="I75" s="219"/>
      <c r="J75" s="219"/>
      <c r="K75" s="219"/>
      <c r="L75" s="219"/>
      <c r="M75" s="219"/>
      <c r="N75" s="219"/>
      <c r="O75" s="9"/>
    </row>
    <row r="76" spans="1:21" x14ac:dyDescent="0.25">
      <c r="A76" s="9"/>
      <c r="B76" s="9"/>
      <c r="C76" s="438"/>
      <c r="D76" s="438"/>
      <c r="E76" s="9"/>
      <c r="F76" s="9"/>
      <c r="G76" s="9"/>
      <c r="H76" s="9"/>
      <c r="I76" s="9"/>
      <c r="J76" s="9"/>
      <c r="K76" s="9"/>
      <c r="L76" s="9"/>
      <c r="M76" s="9"/>
      <c r="N76" s="9"/>
      <c r="O76" s="9"/>
    </row>
    <row r="77" spans="1:21" x14ac:dyDescent="0.25">
      <c r="A77" s="9"/>
      <c r="B77" s="9"/>
      <c r="C77" s="438"/>
      <c r="D77" s="438"/>
      <c r="E77" s="9"/>
      <c r="F77" s="9"/>
      <c r="G77" s="9"/>
      <c r="H77" s="9"/>
      <c r="I77" s="9"/>
      <c r="J77" s="9"/>
      <c r="K77" s="9"/>
      <c r="L77" s="9"/>
      <c r="M77" s="9"/>
      <c r="N77" s="9"/>
      <c r="O77" s="9"/>
    </row>
    <row r="78" spans="1:21" x14ac:dyDescent="0.25">
      <c r="A78" s="9"/>
      <c r="B78" s="9"/>
      <c r="C78" s="438"/>
      <c r="D78" s="438"/>
      <c r="E78" s="9"/>
      <c r="F78" s="9"/>
      <c r="G78" s="9"/>
      <c r="H78" s="9"/>
      <c r="I78" s="9"/>
      <c r="J78" s="9"/>
      <c r="K78" s="9"/>
      <c r="L78" s="9"/>
      <c r="M78" s="9"/>
      <c r="N78" s="9"/>
      <c r="O78" s="9"/>
    </row>
    <row r="79" spans="1:21" x14ac:dyDescent="0.25">
      <c r="A79" s="9"/>
      <c r="B79" s="9"/>
      <c r="C79" s="438"/>
      <c r="D79" s="438"/>
      <c r="E79" s="9"/>
      <c r="F79" s="9"/>
      <c r="G79" s="9"/>
      <c r="H79" s="9"/>
      <c r="I79" s="9"/>
      <c r="J79" s="9"/>
      <c r="K79" s="9"/>
      <c r="L79" s="9"/>
      <c r="M79" s="9"/>
      <c r="N79" s="9"/>
      <c r="O79" s="9"/>
    </row>
    <row r="80" spans="1:21" x14ac:dyDescent="0.25">
      <c r="A80" s="9"/>
      <c r="B80" s="9"/>
      <c r="C80" s="438"/>
      <c r="D80" s="438"/>
      <c r="E80" s="9"/>
      <c r="F80" s="9"/>
      <c r="G80" s="9"/>
      <c r="H80" s="9"/>
      <c r="I80" s="9"/>
      <c r="J80" s="9"/>
      <c r="K80" s="9"/>
      <c r="L80" s="9"/>
      <c r="M80" s="9"/>
      <c r="N80" s="9"/>
      <c r="O80" s="9"/>
    </row>
    <row r="81" spans="1:16" x14ac:dyDescent="0.25">
      <c r="A81" s="9"/>
      <c r="B81" s="9"/>
      <c r="C81" s="438"/>
      <c r="D81" s="438"/>
      <c r="E81" s="9"/>
      <c r="F81" s="9"/>
      <c r="G81" s="9"/>
      <c r="H81" s="9"/>
      <c r="I81" s="9"/>
      <c r="J81" s="9"/>
      <c r="K81" s="9"/>
      <c r="L81" s="9"/>
      <c r="M81" s="9"/>
      <c r="N81" s="9"/>
      <c r="O81" s="9"/>
    </row>
    <row r="82" spans="1:16" x14ac:dyDescent="0.25">
      <c r="A82" s="9"/>
      <c r="B82" s="9"/>
      <c r="C82" s="438"/>
      <c r="D82" s="438"/>
      <c r="E82" s="9"/>
      <c r="F82" s="9"/>
      <c r="G82" s="9"/>
      <c r="H82" s="9"/>
      <c r="I82" s="9"/>
      <c r="J82" s="9"/>
      <c r="K82" s="9"/>
      <c r="L82" s="9"/>
      <c r="M82" s="9"/>
      <c r="N82" s="9"/>
      <c r="O82" s="9"/>
    </row>
    <row r="83" spans="1:16" x14ac:dyDescent="0.25">
      <c r="A83" s="9"/>
      <c r="B83" s="9"/>
      <c r="C83" s="438"/>
      <c r="D83" s="438"/>
      <c r="E83" s="9"/>
      <c r="F83" s="9"/>
      <c r="G83" s="9"/>
      <c r="H83" s="9"/>
      <c r="I83" s="9"/>
      <c r="J83" s="9"/>
      <c r="K83" s="9"/>
      <c r="L83" s="9"/>
      <c r="M83" s="9"/>
      <c r="N83" s="9"/>
      <c r="O83" s="9"/>
    </row>
    <row r="84" spans="1:16" x14ac:dyDescent="0.25">
      <c r="A84" s="9"/>
      <c r="B84" s="9"/>
      <c r="C84" s="438"/>
      <c r="D84" s="438"/>
      <c r="E84" s="9"/>
      <c r="F84" s="9"/>
      <c r="G84" s="9"/>
      <c r="H84" s="9"/>
      <c r="I84" s="9"/>
      <c r="J84" s="9"/>
      <c r="K84" s="9"/>
      <c r="L84" s="9"/>
      <c r="M84" s="9"/>
      <c r="N84" s="9"/>
      <c r="O84" s="9"/>
    </row>
    <row r="85" spans="1:16" x14ac:dyDescent="0.25">
      <c r="A85" s="9"/>
      <c r="B85" s="9"/>
      <c r="C85" s="438"/>
      <c r="D85" s="438"/>
      <c r="E85" s="9"/>
      <c r="F85" s="9"/>
      <c r="G85" s="9"/>
      <c r="H85" s="9"/>
      <c r="I85" s="9"/>
      <c r="J85" s="9"/>
      <c r="K85" s="9"/>
      <c r="L85" s="9"/>
      <c r="M85" s="9"/>
      <c r="N85" s="9"/>
      <c r="O85" s="9"/>
    </row>
    <row r="86" spans="1:16" x14ac:dyDescent="0.25">
      <c r="A86" s="9"/>
      <c r="B86" s="9"/>
      <c r="C86" s="438"/>
      <c r="D86" s="438"/>
      <c r="E86" s="9"/>
      <c r="F86" s="9"/>
      <c r="G86" s="9"/>
      <c r="H86" s="9"/>
      <c r="I86" s="9"/>
      <c r="J86" s="9"/>
      <c r="K86" s="9"/>
      <c r="L86" s="9"/>
      <c r="M86" s="9"/>
      <c r="N86" s="9"/>
      <c r="O86" s="9"/>
    </row>
    <row r="87" spans="1:16" x14ac:dyDescent="0.25">
      <c r="A87" s="9"/>
      <c r="B87" s="9"/>
      <c r="C87" s="438"/>
      <c r="D87" s="438"/>
      <c r="E87" s="9"/>
      <c r="F87" s="9"/>
      <c r="G87" s="9"/>
      <c r="H87" s="9"/>
      <c r="I87" s="9"/>
      <c r="J87" s="9"/>
      <c r="K87" s="9"/>
      <c r="L87" s="9"/>
      <c r="M87" s="9"/>
      <c r="N87" s="9"/>
      <c r="O87" s="9"/>
    </row>
    <row r="88" spans="1:16" x14ac:dyDescent="0.25">
      <c r="A88" s="9"/>
      <c r="B88" s="9"/>
      <c r="C88" s="438"/>
      <c r="D88" s="438"/>
      <c r="E88" s="9"/>
      <c r="F88" s="9"/>
      <c r="G88" s="9"/>
      <c r="H88" s="9"/>
      <c r="I88" s="9"/>
      <c r="J88" s="9"/>
      <c r="K88" s="9"/>
      <c r="L88" s="9"/>
      <c r="M88" s="9"/>
      <c r="N88" s="9"/>
      <c r="O88" s="9"/>
    </row>
    <row r="89" spans="1:16" x14ac:dyDescent="0.25">
      <c r="A89" s="9"/>
      <c r="B89" s="9"/>
      <c r="C89" s="438"/>
      <c r="D89" s="438"/>
      <c r="E89" s="9"/>
      <c r="F89" s="9"/>
      <c r="G89" s="9"/>
      <c r="H89" s="9"/>
      <c r="I89" s="9"/>
      <c r="J89" s="9"/>
      <c r="K89" s="9"/>
      <c r="L89" s="9"/>
      <c r="M89" s="9"/>
      <c r="N89" s="9"/>
      <c r="O89" s="9"/>
    </row>
    <row r="90" spans="1:16" x14ac:dyDescent="0.25">
      <c r="A90" s="9"/>
      <c r="B90" s="9"/>
      <c r="C90" s="438"/>
      <c r="D90" s="438"/>
      <c r="E90" s="9"/>
      <c r="F90" s="9"/>
      <c r="G90" s="9"/>
      <c r="H90" s="9"/>
      <c r="I90" s="9"/>
      <c r="J90" s="9"/>
      <c r="K90" s="9"/>
      <c r="L90" s="9"/>
      <c r="M90" s="9"/>
      <c r="N90" s="9"/>
      <c r="O90" s="9"/>
    </row>
    <row r="91" spans="1:16" x14ac:dyDescent="0.25">
      <c r="A91" s="9"/>
      <c r="B91" s="9"/>
      <c r="C91" s="438"/>
      <c r="D91" s="438"/>
      <c r="E91" s="9"/>
      <c r="F91" s="9"/>
      <c r="G91" s="9"/>
      <c r="H91" s="9"/>
      <c r="I91" s="9"/>
      <c r="J91" s="9"/>
      <c r="K91" s="9"/>
      <c r="L91" s="9"/>
      <c r="M91" s="9"/>
      <c r="N91" s="9"/>
      <c r="O91" s="9"/>
    </row>
    <row r="92" spans="1:16" x14ac:dyDescent="0.25">
      <c r="A92" s="9"/>
      <c r="B92" s="9"/>
      <c r="C92" s="438"/>
      <c r="D92" s="438"/>
      <c r="E92" s="9"/>
      <c r="F92" s="9"/>
      <c r="G92" s="9"/>
      <c r="H92" s="9"/>
      <c r="I92" s="9"/>
      <c r="J92" s="9"/>
      <c r="K92" s="9"/>
      <c r="L92" s="9"/>
      <c r="M92" s="9"/>
      <c r="N92" s="9"/>
      <c r="O92" s="9"/>
    </row>
    <row r="93" spans="1:16" x14ac:dyDescent="0.25">
      <c r="A93" s="9"/>
      <c r="B93" s="9"/>
      <c r="C93" s="438"/>
      <c r="D93" s="438"/>
      <c r="E93" s="9"/>
      <c r="F93" s="9"/>
      <c r="G93" s="9"/>
      <c r="H93" s="9"/>
      <c r="I93" s="9"/>
      <c r="J93" s="9"/>
      <c r="K93" s="9"/>
      <c r="L93" s="9"/>
      <c r="M93" s="9"/>
      <c r="N93" s="9"/>
      <c r="O93" s="9"/>
    </row>
    <row r="94" spans="1:16" ht="15.75" thickBot="1" x14ac:dyDescent="0.3">
      <c r="A94" s="9"/>
      <c r="B94" s="9"/>
      <c r="C94" s="9"/>
      <c r="D94" s="9"/>
      <c r="E94" s="9"/>
      <c r="F94" s="9"/>
      <c r="G94" s="9"/>
      <c r="H94" s="9"/>
      <c r="I94" s="9"/>
      <c r="J94" s="9"/>
      <c r="K94" s="9"/>
      <c r="L94" s="9"/>
      <c r="M94" s="9"/>
      <c r="N94" s="9"/>
      <c r="O94" s="9"/>
    </row>
    <row r="95" spans="1:16" s="340" customFormat="1" ht="21" customHeight="1" x14ac:dyDescent="0.25">
      <c r="B95" s="336"/>
      <c r="C95" s="337"/>
      <c r="D95" s="319" t="s">
        <v>198</v>
      </c>
      <c r="E95" s="320" t="s">
        <v>340</v>
      </c>
      <c r="F95" s="321"/>
      <c r="G95" s="321"/>
      <c r="H95" s="321"/>
      <c r="I95" s="321"/>
      <c r="J95" s="321"/>
      <c r="K95" s="321"/>
      <c r="L95" s="321"/>
      <c r="M95" s="321"/>
      <c r="N95" s="338"/>
      <c r="O95" s="339"/>
      <c r="P95" s="323"/>
    </row>
    <row r="96" spans="1:16" s="84" customFormat="1" ht="33.75" customHeight="1" x14ac:dyDescent="0.55000000000000004">
      <c r="B96" s="81"/>
      <c r="C96" s="335" t="s">
        <v>134</v>
      </c>
      <c r="D96" s="356">
        <f>1+D51</f>
        <v>3</v>
      </c>
      <c r="E96" s="693"/>
      <c r="F96" s="694"/>
      <c r="G96" s="694"/>
      <c r="H96" s="694"/>
      <c r="I96" s="694"/>
      <c r="J96" s="694"/>
      <c r="K96" s="694"/>
      <c r="L96" s="694"/>
      <c r="M96" s="695"/>
      <c r="N96" s="85"/>
      <c r="O96" s="86"/>
      <c r="P96" s="87"/>
    </row>
    <row r="97" spans="2:20" ht="7.5" customHeight="1" x14ac:dyDescent="0.25">
      <c r="B97" s="37"/>
      <c r="C97" s="24"/>
      <c r="D97" s="25"/>
      <c r="E97" s="26"/>
      <c r="F97" s="9"/>
      <c r="G97" s="9"/>
      <c r="H97" s="27"/>
      <c r="I97" s="9"/>
      <c r="J97" s="439"/>
      <c r="K97" s="439"/>
      <c r="L97" s="439"/>
      <c r="M97" s="439"/>
      <c r="N97" s="575"/>
      <c r="O97" s="439"/>
      <c r="P97" s="24"/>
      <c r="Q97" s="301"/>
      <c r="R97" s="301"/>
      <c r="S97" s="301"/>
      <c r="T97" s="301"/>
    </row>
    <row r="98" spans="2:20" s="59" customFormat="1" ht="48" customHeight="1" x14ac:dyDescent="0.35">
      <c r="B98" s="207"/>
      <c r="C98" s="208" t="s">
        <v>59</v>
      </c>
      <c r="D98" s="688" t="s">
        <v>61</v>
      </c>
      <c r="E98" s="688"/>
      <c r="F98" s="688"/>
      <c r="G98" s="209" t="s">
        <v>117</v>
      </c>
      <c r="H98" s="210" t="s">
        <v>48</v>
      </c>
      <c r="I98" s="210" t="s">
        <v>144</v>
      </c>
      <c r="J98" s="298" t="s">
        <v>19</v>
      </c>
      <c r="K98" s="313" t="s">
        <v>126</v>
      </c>
      <c r="L98" s="210" t="s">
        <v>32</v>
      </c>
      <c r="M98" s="210" t="s">
        <v>33</v>
      </c>
      <c r="N98" s="66"/>
      <c r="O98" s="67"/>
      <c r="P98" s="58"/>
      <c r="Q98" s="299"/>
      <c r="R98" s="299"/>
      <c r="S98" s="299"/>
      <c r="T98" s="299"/>
    </row>
    <row r="99" spans="2:20" s="59" customFormat="1" ht="17.100000000000001" customHeight="1" x14ac:dyDescent="0.35">
      <c r="B99" s="212" t="s">
        <v>24</v>
      </c>
      <c r="C99" s="324"/>
      <c r="D99" s="689"/>
      <c r="E99" s="689"/>
      <c r="F99" s="690"/>
      <c r="G99" s="325"/>
      <c r="H99" s="326"/>
      <c r="I99" s="343"/>
      <c r="J99" s="349" t="str">
        <f>IF((IF(ISNA(VLOOKUP(G99,Matériaux!C:G,4,FALSE)),"",VLOOKUP(G99,Matériaux!C:G,4,FALSE)))="mᶾ","mm",IF(ISNA(VLOOKUP(G99,Matériaux!C:G,4,FALSE)),"",VLOOKUP(G99,Matériaux!C:G,4,FALSE)))</f>
        <v/>
      </c>
      <c r="K99" s="351" t="str">
        <f>IF(ISNA(VLOOKUP(G99,Matériaux!C:G,5,FALSE)),"",VLOOKUP(G99,Matériaux!C:G,5,FALSE))</f>
        <v/>
      </c>
      <c r="L99" s="302" t="e">
        <f>IF(COUNTIF(J99,"mm"),IF(ISNA(VLOOKUP(G99,Matériaux!C:F,2,FALSE)*I99*(H99*10^-2)/1000),#N/A,VLOOKUP(G99,Matériaux!C:F,2,FALSE)*I99*(H99*10^-2)/1000),IF(ISNA(VLOOKUP(G99,Matériaux!C:F,2,FALSE)*I99*(H99*10^-2)),#N/A,VLOOKUP(G99,Matériaux!C:F,2,FALSE)*I99*(H99*10^-2)))</f>
        <v>#N/A</v>
      </c>
      <c r="M99" s="303" t="e">
        <f>IF(COUNTIF(J99,"mm"),IF(ISNA(VLOOKUP(G99,Matériaux!C:F,3,FALSE)*I99*(H99*10^-2)/1000),#N/A,VLOOKUP(G99,Matériaux!C:F,3,FALSE)*I99*(H99*10^-2)/1000),IF(ISNA(VLOOKUP(G99,Matériaux!C:F,3,FALSE)*I99*(H99*10^-2)),#N/A,VLOOKUP(G99,Matériaux!C:F,3,FALSE)*I99*(H99*10^-2)))</f>
        <v>#N/A</v>
      </c>
      <c r="N99" s="66"/>
      <c r="O99" s="67"/>
      <c r="P99" s="58"/>
      <c r="Q99" s="299"/>
      <c r="R99" s="299"/>
      <c r="S99" s="299"/>
      <c r="T99" s="299"/>
    </row>
    <row r="100" spans="2:20" s="59" customFormat="1" ht="17.100000000000001" customHeight="1" x14ac:dyDescent="0.35">
      <c r="B100" s="212" t="s">
        <v>25</v>
      </c>
      <c r="C100" s="324"/>
      <c r="D100" s="689"/>
      <c r="E100" s="689"/>
      <c r="F100" s="690"/>
      <c r="G100" s="325"/>
      <c r="H100" s="326"/>
      <c r="I100" s="343"/>
      <c r="J100" s="349" t="str">
        <f>IF((IF(ISNA(VLOOKUP(G100,Matériaux!C:G,4,FALSE)),"",VLOOKUP(G100,Matériaux!C:G,4,FALSE)))="mᶾ","mm",IF(ISNA(VLOOKUP(G100,Matériaux!C:G,4,FALSE)),"",VLOOKUP(G100,Matériaux!C:G,4,FALSE)))</f>
        <v/>
      </c>
      <c r="K100" s="351" t="str">
        <f>IF(ISNA(VLOOKUP(G100,Matériaux!C:G,5,FALSE)),"",VLOOKUP(G100,Matériaux!C:G,5,FALSE))</f>
        <v/>
      </c>
      <c r="L100" s="302" t="e">
        <f>IF(COUNTIF(J100,"mm"),IF(ISNA(VLOOKUP(G100,Matériaux!C:F,2,FALSE)*I100*(H100*10^-2)/1000),#N/A,VLOOKUP(G100,Matériaux!C:F,2,FALSE)*I100*(H100*10^-2)/1000),IF(ISNA(VLOOKUP(G100,Matériaux!C:F,2,FALSE)*I100*(H100*10^-2)),#N/A,VLOOKUP(G100,Matériaux!C:F,2,FALSE)*I100*(H100*10^-2)))</f>
        <v>#N/A</v>
      </c>
      <c r="M100" s="303" t="e">
        <f>IF(COUNTIF(J100,"mm"),IF(ISNA(VLOOKUP(G100,Matériaux!C:F,3,FALSE)*I100*(H100*10^-2)/1000),#N/A,VLOOKUP(G100,Matériaux!C:F,3,FALSE)*I100*(H100*10^-2)/1000),IF(ISNA(VLOOKUP(G100,Matériaux!C:F,3,FALSE)*I100*(H100*10^-2)),#N/A,VLOOKUP(G100,Matériaux!C:F,3,FALSE)*I100*(H100*10^-2)))</f>
        <v>#N/A</v>
      </c>
      <c r="N100" s="66"/>
      <c r="O100" s="67"/>
      <c r="P100" s="58"/>
      <c r="Q100" s="299"/>
      <c r="R100" s="299"/>
      <c r="S100" s="299"/>
      <c r="T100" s="299"/>
    </row>
    <row r="101" spans="2:20" s="59" customFormat="1" ht="17.100000000000001" customHeight="1" x14ac:dyDescent="0.35">
      <c r="B101" s="212" t="s">
        <v>26</v>
      </c>
      <c r="C101" s="324"/>
      <c r="D101" s="689"/>
      <c r="E101" s="689"/>
      <c r="F101" s="690"/>
      <c r="G101" s="325"/>
      <c r="H101" s="326"/>
      <c r="I101" s="343"/>
      <c r="J101" s="349" t="str">
        <f>IF((IF(ISNA(VLOOKUP(G101,Matériaux!C:G,4,FALSE)),"",VLOOKUP(G101,Matériaux!C:G,4,FALSE)))="mᶾ","mm",IF(ISNA(VLOOKUP(G101,Matériaux!C:G,4,FALSE)),"",VLOOKUP(G101,Matériaux!C:G,4,FALSE)))</f>
        <v/>
      </c>
      <c r="K101" s="351" t="str">
        <f>IF(ISNA(VLOOKUP(G101,Matériaux!C:G,5,FALSE)),"",VLOOKUP(G101,Matériaux!C:G,5,FALSE))</f>
        <v/>
      </c>
      <c r="L101" s="302" t="e">
        <f>IF(COUNTIF(J101,"mm"),IF(ISNA(VLOOKUP(G101,Matériaux!C:F,2,FALSE)*I101*(H101*10^-2)/1000),#N/A,VLOOKUP(G101,Matériaux!C:F,2,FALSE)*I101*(H101*10^-2)/1000),IF(ISNA(VLOOKUP(G101,Matériaux!C:F,2,FALSE)*I101*(H101*10^-2)),#N/A,VLOOKUP(G101,Matériaux!C:F,2,FALSE)*I101*(H101*10^-2)))</f>
        <v>#N/A</v>
      </c>
      <c r="M101" s="303" t="e">
        <f>IF(COUNTIF(J101,"mm"),IF(ISNA(VLOOKUP(G101,Matériaux!C:F,3,FALSE)*I101*(H101*10^-2)/1000),#N/A,VLOOKUP(G101,Matériaux!C:F,3,FALSE)*I101*(H101*10^-2)/1000),IF(ISNA(VLOOKUP(G101,Matériaux!C:F,3,FALSE)*I101*(H101*10^-2)),#N/A,VLOOKUP(G101,Matériaux!C:F,3,FALSE)*I101*(H101*10^-2)))</f>
        <v>#N/A</v>
      </c>
      <c r="N101" s="66"/>
      <c r="O101" s="67"/>
      <c r="P101" s="58"/>
      <c r="Q101" s="299"/>
      <c r="R101" s="299"/>
      <c r="S101" s="299"/>
      <c r="T101" s="299"/>
    </row>
    <row r="102" spans="2:20" s="59" customFormat="1" ht="17.100000000000001" customHeight="1" x14ac:dyDescent="0.35">
      <c r="B102" s="212" t="s">
        <v>27</v>
      </c>
      <c r="C102" s="324"/>
      <c r="D102" s="689"/>
      <c r="E102" s="689"/>
      <c r="F102" s="690"/>
      <c r="G102" s="325"/>
      <c r="H102" s="326"/>
      <c r="I102" s="343"/>
      <c r="J102" s="349" t="str">
        <f>IF((IF(ISNA(VLOOKUP(G102,Matériaux!C:G,4,FALSE)),"",VLOOKUP(G102,Matériaux!C:G,4,FALSE)))="mᶾ","mm",IF(ISNA(VLOOKUP(G102,Matériaux!C:G,4,FALSE)),"",VLOOKUP(G102,Matériaux!C:G,4,FALSE)))</f>
        <v/>
      </c>
      <c r="K102" s="351" t="str">
        <f>IF(ISNA(VLOOKUP(G102,Matériaux!C:G,5,FALSE)),"",VLOOKUP(G102,Matériaux!C:G,5,FALSE))</f>
        <v/>
      </c>
      <c r="L102" s="302" t="e">
        <f>IF(COUNTIF(J102,"mm"),IF(ISNA(VLOOKUP(G102,Matériaux!C:F,2,FALSE)*I102*(H102*10^-2)/1000),#N/A,VLOOKUP(G102,Matériaux!C:F,2,FALSE)*I102*(H102*10^-2)/1000),IF(ISNA(VLOOKUP(G102,Matériaux!C:F,2,FALSE)*I102*(H102*10^-2)),#N/A,VLOOKUP(G102,Matériaux!C:F,2,FALSE)*I102*(H102*10^-2)))</f>
        <v>#N/A</v>
      </c>
      <c r="M102" s="303" t="e">
        <f>IF(COUNTIF(J102,"mm"),IF(ISNA(VLOOKUP(G102,Matériaux!C:F,3,FALSE)*I102*(H102*10^-2)/1000),#N/A,VLOOKUP(G102,Matériaux!C:F,3,FALSE)*I102*(H102*10^-2)/1000),IF(ISNA(VLOOKUP(G102,Matériaux!C:F,3,FALSE)*I102*(H102*10^-2)),#N/A,VLOOKUP(G102,Matériaux!C:F,3,FALSE)*I102*(H102*10^-2)))</f>
        <v>#N/A</v>
      </c>
      <c r="N102" s="66"/>
      <c r="O102" s="67"/>
      <c r="P102" s="58"/>
      <c r="Q102" s="299"/>
      <c r="R102" s="299"/>
      <c r="S102" s="299"/>
      <c r="T102" s="299"/>
    </row>
    <row r="103" spans="2:20" s="59" customFormat="1" ht="17.100000000000001" customHeight="1" x14ac:dyDescent="0.35">
      <c r="B103" s="212" t="s">
        <v>28</v>
      </c>
      <c r="C103" s="324"/>
      <c r="D103" s="689"/>
      <c r="E103" s="689"/>
      <c r="F103" s="690"/>
      <c r="G103" s="325"/>
      <c r="H103" s="326"/>
      <c r="I103" s="343"/>
      <c r="J103" s="349" t="str">
        <f>IF((IF(ISNA(VLOOKUP(G103,Matériaux!C:G,4,FALSE)),"",VLOOKUP(G103,Matériaux!C:G,4,FALSE)))="mᶾ","mm",IF(ISNA(VLOOKUP(G103,Matériaux!C:G,4,FALSE)),"",VLOOKUP(G103,Matériaux!C:G,4,FALSE)))</f>
        <v/>
      </c>
      <c r="K103" s="351" t="str">
        <f>IF(ISNA(VLOOKUP(G103,Matériaux!C:G,5,FALSE)),"",VLOOKUP(G103,Matériaux!C:G,5,FALSE))</f>
        <v/>
      </c>
      <c r="L103" s="302" t="e">
        <f>IF(COUNTIF(J103,"mm"),IF(ISNA(VLOOKUP(G103,Matériaux!C:F,2,FALSE)*I103*(H103*10^-2)/1000),#N/A,VLOOKUP(G103,Matériaux!C:F,2,FALSE)*I103*(H103*10^-2)/1000),IF(ISNA(VLOOKUP(G103,Matériaux!C:F,2,FALSE)*I103*(H103*10^-2)),#N/A,VLOOKUP(G103,Matériaux!C:F,2,FALSE)*I103*(H103*10^-2)))</f>
        <v>#N/A</v>
      </c>
      <c r="M103" s="303" t="e">
        <f>IF(COUNTIF(J103,"mm"),IF(ISNA(VLOOKUP(G103,Matériaux!C:F,3,FALSE)*I103*(H103*10^-2)/1000),#N/A,VLOOKUP(G103,Matériaux!C:F,3,FALSE)*I103*(H103*10^-2)/1000),IF(ISNA(VLOOKUP(G103,Matériaux!C:F,3,FALSE)*I103*(H103*10^-2)),#N/A,VLOOKUP(G103,Matériaux!C:F,3,FALSE)*I103*(H103*10^-2)))</f>
        <v>#N/A</v>
      </c>
      <c r="N103" s="66"/>
      <c r="O103" s="67"/>
      <c r="P103" s="58"/>
      <c r="Q103" s="299"/>
      <c r="R103" s="299"/>
      <c r="S103" s="299"/>
      <c r="T103" s="299"/>
    </row>
    <row r="104" spans="2:20" s="59" customFormat="1" ht="17.100000000000001" customHeight="1" x14ac:dyDescent="0.35">
      <c r="B104" s="212" t="s">
        <v>29</v>
      </c>
      <c r="C104" s="324"/>
      <c r="D104" s="689"/>
      <c r="E104" s="689"/>
      <c r="F104" s="690"/>
      <c r="G104" s="325"/>
      <c r="H104" s="326"/>
      <c r="I104" s="343"/>
      <c r="J104" s="349" t="str">
        <f>IF((IF(ISNA(VLOOKUP(G104,Matériaux!C:G,4,FALSE)),"",VLOOKUP(G104,Matériaux!C:G,4,FALSE)))="mᶾ","mm",IF(ISNA(VLOOKUP(G104,Matériaux!C:G,4,FALSE)),"",VLOOKUP(G104,Matériaux!C:G,4,FALSE)))</f>
        <v/>
      </c>
      <c r="K104" s="351" t="str">
        <f>IF(ISNA(VLOOKUP(G104,Matériaux!C:G,5,FALSE)),"",VLOOKUP(G104,Matériaux!C:G,5,FALSE))</f>
        <v/>
      </c>
      <c r="L104" s="302" t="e">
        <f>IF(COUNTIF(J104,"mm"),IF(ISNA(VLOOKUP(G104,Matériaux!C:F,2,FALSE)*I104*(H104*10^-2)/1000),#N/A,VLOOKUP(G104,Matériaux!C:F,2,FALSE)*I104*(H104*10^-2)/1000),IF(ISNA(VLOOKUP(G104,Matériaux!C:F,2,FALSE)*I104*(H104*10^-2)),#N/A,VLOOKUP(G104,Matériaux!C:F,2,FALSE)*I104*(H104*10^-2)))</f>
        <v>#N/A</v>
      </c>
      <c r="M104" s="303" t="e">
        <f>IF(COUNTIF(J104,"mm"),IF(ISNA(VLOOKUP(G104,Matériaux!C:F,3,FALSE)*I104*(H104*10^-2)/1000),#N/A,VLOOKUP(G104,Matériaux!C:F,3,FALSE)*I104*(H104*10^-2)/1000),IF(ISNA(VLOOKUP(G104,Matériaux!C:F,3,FALSE)*I104*(H104*10^-2)),#N/A,VLOOKUP(G104,Matériaux!C:F,3,FALSE)*I104*(H104*10^-2)))</f>
        <v>#N/A</v>
      </c>
      <c r="N104" s="66"/>
      <c r="O104" s="67"/>
      <c r="P104" s="58"/>
      <c r="Q104" s="299"/>
      <c r="R104" s="299"/>
      <c r="S104" s="299"/>
      <c r="T104" s="299"/>
    </row>
    <row r="105" spans="2:20" s="59" customFormat="1" ht="17.100000000000001" customHeight="1" x14ac:dyDescent="0.35">
      <c r="B105" s="212" t="s">
        <v>30</v>
      </c>
      <c r="C105" s="324"/>
      <c r="D105" s="689"/>
      <c r="E105" s="689"/>
      <c r="F105" s="690"/>
      <c r="G105" s="325"/>
      <c r="H105" s="326"/>
      <c r="I105" s="343"/>
      <c r="J105" s="349" t="str">
        <f>IF((IF(ISNA(VLOOKUP(G105,Matériaux!C:G,4,FALSE)),"",VLOOKUP(G105,Matériaux!C:G,4,FALSE)))="mᶾ","mm",IF(ISNA(VLOOKUP(G105,Matériaux!C:G,4,FALSE)),"",VLOOKUP(G105,Matériaux!C:G,4,FALSE)))</f>
        <v/>
      </c>
      <c r="K105" s="351" t="str">
        <f>IF(ISNA(VLOOKUP(G105,Matériaux!C:G,5,FALSE)),"",VLOOKUP(G105,Matériaux!C:G,5,FALSE))</f>
        <v/>
      </c>
      <c r="L105" s="302" t="e">
        <f>IF(COUNTIF(J105,"mm"),IF(ISNA(VLOOKUP(G105,Matériaux!C:F,2,FALSE)*I105*(H105*10^-2)/1000),#N/A,VLOOKUP(G105,Matériaux!C:F,2,FALSE)*I105*(H105*10^-2)/1000),IF(ISNA(VLOOKUP(G105,Matériaux!C:F,2,FALSE)*I105*(H105*10^-2)),#N/A,VLOOKUP(G105,Matériaux!C:F,2,FALSE)*I105*(H105*10^-2)))</f>
        <v>#N/A</v>
      </c>
      <c r="M105" s="303" t="e">
        <f>IF(COUNTIF(J105,"mm"),IF(ISNA(VLOOKUP(G105,Matériaux!C:F,3,FALSE)*I105*(H105*10^-2)/1000),#N/A,VLOOKUP(G105,Matériaux!C:F,3,FALSE)*I105*(H105*10^-2)/1000),IF(ISNA(VLOOKUP(G105,Matériaux!C:F,3,FALSE)*I105*(H105*10^-2)),#N/A,VLOOKUP(G105,Matériaux!C:F,3,FALSE)*I105*(H105*10^-2)))</f>
        <v>#N/A</v>
      </c>
      <c r="N105" s="66"/>
      <c r="O105" s="67"/>
      <c r="P105" s="58"/>
      <c r="Q105" s="299"/>
      <c r="R105" s="299"/>
      <c r="S105" s="299"/>
      <c r="T105" s="299"/>
    </row>
    <row r="106" spans="2:20" s="59" customFormat="1" ht="17.100000000000001" customHeight="1" x14ac:dyDescent="0.35">
      <c r="B106" s="212" t="s">
        <v>31</v>
      </c>
      <c r="C106" s="324"/>
      <c r="D106" s="475"/>
      <c r="E106" s="475"/>
      <c r="F106" s="476"/>
      <c r="G106" s="325"/>
      <c r="H106" s="326"/>
      <c r="I106" s="343"/>
      <c r="J106" s="349" t="str">
        <f>IF((IF(ISNA(VLOOKUP(G106,Matériaux!C:G,4,FALSE)),"",VLOOKUP(G106,Matériaux!C:G,4,FALSE)))="mᶾ","mm",IF(ISNA(VLOOKUP(G106,Matériaux!C:G,4,FALSE)),"",VLOOKUP(G106,Matériaux!C:G,4,FALSE)))</f>
        <v/>
      </c>
      <c r="K106" s="351" t="str">
        <f>IF(ISNA(VLOOKUP(G106,Matériaux!C:G,5,FALSE)),"",VLOOKUP(G106,Matériaux!C:G,5,FALSE))</f>
        <v/>
      </c>
      <c r="L106" s="302" t="e">
        <f>IF(COUNTIF(J106,"mm"),IF(ISNA(VLOOKUP(G106,Matériaux!C:F,2,FALSE)*I106*(H106*10^-2)/1000),#N/A,VLOOKUP(G106,Matériaux!C:F,2,FALSE)*I106*(H106*10^-2)/1000),IF(ISNA(VLOOKUP(G106,Matériaux!C:F,2,FALSE)*I106*(H106*10^-2)),#N/A,VLOOKUP(G106,Matériaux!C:F,2,FALSE)*I106*(H106*10^-2)))</f>
        <v>#N/A</v>
      </c>
      <c r="M106" s="303" t="e">
        <f>IF(COUNTIF(J106,"mm"),IF(ISNA(VLOOKUP(G106,Matériaux!C:F,3,FALSE)*I106*(H106*10^-2)/1000),#N/A,VLOOKUP(G106,Matériaux!C:F,3,FALSE)*I106*(H106*10^-2)/1000),IF(ISNA(VLOOKUP(G106,Matériaux!C:F,3,FALSE)*I106*(H106*10^-2)),#N/A,VLOOKUP(G106,Matériaux!C:F,3,FALSE)*I106*(H106*10^-2)))</f>
        <v>#N/A</v>
      </c>
      <c r="N106" s="66"/>
      <c r="O106" s="67"/>
      <c r="P106" s="58"/>
      <c r="Q106" s="299"/>
      <c r="R106" s="299"/>
      <c r="S106" s="299"/>
      <c r="T106" s="299"/>
    </row>
    <row r="107" spans="2:20" s="59" customFormat="1" ht="17.100000000000001" customHeight="1" x14ac:dyDescent="0.35">
      <c r="B107" s="212" t="s">
        <v>58</v>
      </c>
      <c r="C107" s="324"/>
      <c r="D107" s="475"/>
      <c r="E107" s="475"/>
      <c r="F107" s="476"/>
      <c r="G107" s="325"/>
      <c r="H107" s="326"/>
      <c r="I107" s="343"/>
      <c r="J107" s="349" t="str">
        <f>IF((IF(ISNA(VLOOKUP(G107,Matériaux!C:G,4,FALSE)),"",VLOOKUP(G107,Matériaux!C:G,4,FALSE)))="mᶾ","mm",IF(ISNA(VLOOKUP(G107,Matériaux!C:G,4,FALSE)),"",VLOOKUP(G107,Matériaux!C:G,4,FALSE)))</f>
        <v/>
      </c>
      <c r="K107" s="351" t="str">
        <f>IF(ISNA(VLOOKUP(G107,Matériaux!C:G,5,FALSE)),"",VLOOKUP(G107,Matériaux!C:G,5,FALSE))</f>
        <v/>
      </c>
      <c r="L107" s="302" t="e">
        <f>IF(COUNTIF(J107,"mm"),IF(ISNA(VLOOKUP(G107,Matériaux!C:F,2,FALSE)*I107*(H107*10^-2)/1000),#N/A,VLOOKUP(G107,Matériaux!C:F,2,FALSE)*I107*(H107*10^-2)/1000),IF(ISNA(VLOOKUP(G107,Matériaux!C:F,2,FALSE)*I107*(H107*10^-2)),#N/A,VLOOKUP(G107,Matériaux!C:F,2,FALSE)*I107*(H107*10^-2)))</f>
        <v>#N/A</v>
      </c>
      <c r="M107" s="303" t="e">
        <f>IF(COUNTIF(J107,"mm"),IF(ISNA(VLOOKUP(G107,Matériaux!C:F,3,FALSE)*I107*(H107*10^-2)/1000),#N/A,VLOOKUP(G107,Matériaux!C:F,3,FALSE)*I107*(H107*10^-2)/1000),IF(ISNA(VLOOKUP(G107,Matériaux!C:F,3,FALSE)*I107*(H107*10^-2)),#N/A,VLOOKUP(G107,Matériaux!C:F,3,FALSE)*I107*(H107*10^-2)))</f>
        <v>#N/A</v>
      </c>
      <c r="N107" s="66"/>
      <c r="O107" s="67"/>
      <c r="P107" s="58"/>
      <c r="Q107" s="299"/>
      <c r="R107" s="299"/>
      <c r="S107" s="299"/>
      <c r="T107" s="299"/>
    </row>
    <row r="108" spans="2:20" s="59" customFormat="1" ht="17.100000000000001" customHeight="1" x14ac:dyDescent="0.35">
      <c r="B108" s="212" t="s">
        <v>62</v>
      </c>
      <c r="C108" s="324"/>
      <c r="D108" s="475"/>
      <c r="E108" s="475"/>
      <c r="F108" s="476"/>
      <c r="G108" s="325"/>
      <c r="H108" s="326"/>
      <c r="I108" s="343"/>
      <c r="J108" s="349" t="str">
        <f>IF((IF(ISNA(VLOOKUP(G108,Matériaux!C:G,4,FALSE)),"",VLOOKUP(G108,Matériaux!C:G,4,FALSE)))="mᶾ","mm",IF(ISNA(VLOOKUP(G108,Matériaux!C:G,4,FALSE)),"",VLOOKUP(G108,Matériaux!C:G,4,FALSE)))</f>
        <v/>
      </c>
      <c r="K108" s="351" t="str">
        <f>IF(ISNA(VLOOKUP(G108,Matériaux!C:G,5,FALSE)),"",VLOOKUP(G108,Matériaux!C:G,5,FALSE))</f>
        <v/>
      </c>
      <c r="L108" s="302" t="e">
        <f>IF(COUNTIF(J108,"mm"),IF(ISNA(VLOOKUP(G108,Matériaux!C:F,2,FALSE)*I108*(H108*10^-2)/1000),#N/A,VLOOKUP(G108,Matériaux!C:F,2,FALSE)*I108*(H108*10^-2)/1000),IF(ISNA(VLOOKUP(G108,Matériaux!C:F,2,FALSE)*I108*(H108*10^-2)),#N/A,VLOOKUP(G108,Matériaux!C:F,2,FALSE)*I108*(H108*10^-2)))</f>
        <v>#N/A</v>
      </c>
      <c r="M108" s="303" t="e">
        <f>IF(COUNTIF(J108,"mm"),IF(ISNA(VLOOKUP(G108,Matériaux!C:F,3,FALSE)*I108*(H108*10^-2)/1000),#N/A,VLOOKUP(G108,Matériaux!C:F,3,FALSE)*I108*(H108*10^-2)/1000),IF(ISNA(VLOOKUP(G108,Matériaux!C:F,3,FALSE)*I108*(H108*10^-2)),#N/A,VLOOKUP(G108,Matériaux!C:F,3,FALSE)*I108*(H108*10^-2)))</f>
        <v>#N/A</v>
      </c>
      <c r="N108" s="66"/>
      <c r="O108" s="67"/>
      <c r="P108" s="58"/>
      <c r="Q108" s="299"/>
      <c r="R108" s="299"/>
      <c r="S108" s="299"/>
      <c r="T108" s="299"/>
    </row>
    <row r="109" spans="2:20" s="59" customFormat="1" ht="17.100000000000001" customHeight="1" x14ac:dyDescent="0.35">
      <c r="B109" s="212" t="s">
        <v>63</v>
      </c>
      <c r="C109" s="324"/>
      <c r="D109" s="475"/>
      <c r="E109" s="475"/>
      <c r="F109" s="476"/>
      <c r="G109" s="325"/>
      <c r="H109" s="326"/>
      <c r="I109" s="343"/>
      <c r="J109" s="349" t="str">
        <f>IF((IF(ISNA(VLOOKUP(G109,Matériaux!C:G,4,FALSE)),"",VLOOKUP(G109,Matériaux!C:G,4,FALSE)))="mᶾ","mm",IF(ISNA(VLOOKUP(G109,Matériaux!C:G,4,FALSE)),"",VLOOKUP(G109,Matériaux!C:G,4,FALSE)))</f>
        <v/>
      </c>
      <c r="K109" s="351" t="str">
        <f>IF(ISNA(VLOOKUP(G109,Matériaux!C:G,5,FALSE)),"",VLOOKUP(G109,Matériaux!C:G,5,FALSE))</f>
        <v/>
      </c>
      <c r="L109" s="302" t="e">
        <f>IF(COUNTIF(J109,"mm"),IF(ISNA(VLOOKUP(G109,Matériaux!C:F,2,FALSE)*I109*(H109*10^-2)/1000),#N/A,VLOOKUP(G109,Matériaux!C:F,2,FALSE)*I109*(H109*10^-2)/1000),IF(ISNA(VLOOKUP(G109,Matériaux!C:F,2,FALSE)*I109*(H109*10^-2)),#N/A,VLOOKUP(G109,Matériaux!C:F,2,FALSE)*I109*(H109*10^-2)))</f>
        <v>#N/A</v>
      </c>
      <c r="M109" s="303" t="e">
        <f>IF(COUNTIF(J109,"mm"),IF(ISNA(VLOOKUP(G109,Matériaux!C:F,3,FALSE)*I109*(H109*10^-2)/1000),#N/A,VLOOKUP(G109,Matériaux!C:F,3,FALSE)*I109*(H109*10^-2)/1000),IF(ISNA(VLOOKUP(G109,Matériaux!C:F,3,FALSE)*I109*(H109*10^-2)),#N/A,VLOOKUP(G109,Matériaux!C:F,3,FALSE)*I109*(H109*10^-2)))</f>
        <v>#N/A</v>
      </c>
      <c r="N109" s="66"/>
      <c r="O109" s="67"/>
      <c r="P109" s="58"/>
      <c r="Q109" s="299"/>
      <c r="R109" s="299"/>
      <c r="S109" s="299"/>
      <c r="T109" s="299"/>
    </row>
    <row r="110" spans="2:20" s="59" customFormat="1" ht="17.100000000000001" customHeight="1" x14ac:dyDescent="0.35">
      <c r="B110" s="212" t="s">
        <v>336</v>
      </c>
      <c r="C110" s="324"/>
      <c r="D110" s="689"/>
      <c r="E110" s="689"/>
      <c r="F110" s="690"/>
      <c r="G110" s="325"/>
      <c r="H110" s="326"/>
      <c r="I110" s="343"/>
      <c r="J110" s="349" t="str">
        <f>IF((IF(ISNA(VLOOKUP(G110,Matériaux!C:G,4,FALSE)),"",VLOOKUP(G110,Matériaux!C:G,4,FALSE)))="mᶾ","mm",IF(ISNA(VLOOKUP(G110,Matériaux!C:G,4,FALSE)),"",VLOOKUP(G110,Matériaux!C:G,4,FALSE)))</f>
        <v/>
      </c>
      <c r="K110" s="351" t="str">
        <f>IF(ISNA(VLOOKUP(G110,Matériaux!C:G,5,FALSE)),"",VLOOKUP(G110,Matériaux!C:G,5,FALSE))</f>
        <v/>
      </c>
      <c r="L110" s="302" t="e">
        <f>IF(COUNTIF(J110,"mm"),IF(ISNA(VLOOKUP(G110,Matériaux!C:F,2,FALSE)*I110*(H110*10^-2)/1000),#N/A,VLOOKUP(G110,Matériaux!C:F,2,FALSE)*I110*(H110*10^-2)/1000),IF(ISNA(VLOOKUP(G110,Matériaux!C:F,2,FALSE)*I110*(H110*10^-2)),#N/A,VLOOKUP(G110,Matériaux!C:F,2,FALSE)*I110*(H110*10^-2)))</f>
        <v>#N/A</v>
      </c>
      <c r="M110" s="303" t="e">
        <f>IF(COUNTIF(J110,"mm"),IF(ISNA(VLOOKUP(G110,Matériaux!C:F,3,FALSE)*I110*(H110*10^-2)/1000),#N/A,VLOOKUP(G110,Matériaux!C:F,3,FALSE)*I110*(H110*10^-2)/1000),IF(ISNA(VLOOKUP(G110,Matériaux!C:F,3,FALSE)*I110*(H110*10^-2)),#N/A,VLOOKUP(G110,Matériaux!C:F,3,FALSE)*I110*(H110*10^-2)))</f>
        <v>#N/A</v>
      </c>
      <c r="N110" s="66"/>
      <c r="O110" s="67"/>
      <c r="P110" s="58"/>
      <c r="Q110" s="299"/>
      <c r="R110" s="299"/>
      <c r="S110" s="299"/>
      <c r="T110" s="299"/>
    </row>
    <row r="111" spans="2:20" s="59" customFormat="1" ht="17.100000000000001" customHeight="1" x14ac:dyDescent="0.35">
      <c r="B111" s="212" t="s">
        <v>337</v>
      </c>
      <c r="C111" s="324"/>
      <c r="D111" s="691"/>
      <c r="E111" s="691"/>
      <c r="F111" s="692"/>
      <c r="G111" s="328"/>
      <c r="H111" s="329"/>
      <c r="I111" s="344"/>
      <c r="J111" s="349" t="str">
        <f>IF((IF(ISNA(VLOOKUP(G111,Matériaux!C:G,4,FALSE)),"",VLOOKUP(G111,Matériaux!C:G,4,FALSE)))="mᶾ","mm",IF(ISNA(VLOOKUP(G111,Matériaux!C:G,4,FALSE)),"",VLOOKUP(G111,Matériaux!C:G,4,FALSE)))</f>
        <v/>
      </c>
      <c r="K111" s="351" t="str">
        <f>IF(ISNA(VLOOKUP(G111,Matériaux!C:G,5,FALSE)),"",VLOOKUP(G111,Matériaux!C:G,5,FALSE))</f>
        <v/>
      </c>
      <c r="L111" s="302" t="e">
        <f>IF(COUNTIF(J111,"mm"),IF(ISNA(VLOOKUP(G111,Matériaux!C:F,2,FALSE)*I111*(H111*10^-2)/1000),#N/A,VLOOKUP(G111,Matériaux!C:F,2,FALSE)*I111*(H111*10^-2)/1000),IF(ISNA(VLOOKUP(G111,Matériaux!C:F,2,FALSE)*I111*(H111*10^-2)),#N/A,VLOOKUP(G111,Matériaux!C:F,2,FALSE)*I111*(H111*10^-2)))</f>
        <v>#N/A</v>
      </c>
      <c r="M111" s="303" t="e">
        <f>IF(COUNTIF(J111,"mm"),IF(ISNA(VLOOKUP(G111,Matériaux!C:F,3,FALSE)*I111*(H111*10^-2)/1000),#N/A,VLOOKUP(G111,Matériaux!C:F,3,FALSE)*I111*(H111*10^-2)/1000),IF(ISNA(VLOOKUP(G111,Matériaux!C:F,3,FALSE)*I111*(H111*10^-2)),#N/A,VLOOKUP(G111,Matériaux!C:F,3,FALSE)*I111*(H111*10^-2)))</f>
        <v>#N/A</v>
      </c>
      <c r="N111" s="66"/>
      <c r="O111" s="67"/>
      <c r="P111" s="58"/>
      <c r="Q111" s="299"/>
      <c r="R111" s="299"/>
      <c r="S111" s="299"/>
      <c r="T111" s="299"/>
    </row>
    <row r="112" spans="2:20" s="59" customFormat="1" ht="17.100000000000001" customHeight="1" x14ac:dyDescent="0.35">
      <c r="B112" s="212" t="s">
        <v>338</v>
      </c>
      <c r="C112" s="324"/>
      <c r="D112" s="683"/>
      <c r="E112" s="683"/>
      <c r="F112" s="684"/>
      <c r="G112" s="331"/>
      <c r="H112" s="332"/>
      <c r="I112" s="345"/>
      <c r="J112" s="349" t="str">
        <f>IF((IF(ISNA(VLOOKUP(G112,Matériaux!C:G,4,FALSE)),"",VLOOKUP(G112,Matériaux!C:G,4,FALSE)))="mᶾ","mm",IF(ISNA(VLOOKUP(G112,Matériaux!C:G,4,FALSE)),"",VLOOKUP(G112,Matériaux!C:G,4,FALSE)))</f>
        <v/>
      </c>
      <c r="K112" s="351" t="str">
        <f>IF(ISNA(VLOOKUP(G112,Matériaux!C:G,5,FALSE)),"",VLOOKUP(G112,Matériaux!C:G,5,FALSE))</f>
        <v/>
      </c>
      <c r="L112" s="302" t="e">
        <f>IF(COUNTIF(J112,"mm"),IF(ISNA(VLOOKUP(G112,Matériaux!C:F,2,FALSE)*I112*(H112*10^-2)/1000),#N/A,VLOOKUP(G112,Matériaux!C:F,2,FALSE)*I112*(H112*10^-2)/1000),IF(ISNA(VLOOKUP(G112,Matériaux!C:F,2,FALSE)*I112*(H112*10^-2)),#N/A,VLOOKUP(G112,Matériaux!C:F,2,FALSE)*I112*(H112*10^-2)))</f>
        <v>#N/A</v>
      </c>
      <c r="M112" s="303" t="e">
        <f>IF(COUNTIF(J112,"mm"),IF(ISNA(VLOOKUP(G112,Matériaux!C:F,3,FALSE)*I112*(H112*10^-2)/1000),#N/A,VLOOKUP(G112,Matériaux!C:F,3,FALSE)*I112*(H112*10^-2)/1000),IF(ISNA(VLOOKUP(G112,Matériaux!C:F,3,FALSE)*I112*(H112*10^-2)),#N/A,VLOOKUP(G112,Matériaux!C:F,3,FALSE)*I112*(H112*10^-2)))</f>
        <v>#N/A</v>
      </c>
      <c r="N112" s="211"/>
      <c r="O112" s="67"/>
      <c r="P112" s="58"/>
      <c r="Q112" s="299"/>
      <c r="R112" s="299"/>
      <c r="S112" s="299"/>
      <c r="T112" s="299"/>
    </row>
    <row r="113" spans="1:20" s="59" customFormat="1" ht="17.100000000000001" customHeight="1" x14ac:dyDescent="0.35">
      <c r="B113" s="212" t="s">
        <v>339</v>
      </c>
      <c r="C113" s="324"/>
      <c r="D113" s="683"/>
      <c r="E113" s="683"/>
      <c r="F113" s="684"/>
      <c r="G113" s="331"/>
      <c r="H113" s="332"/>
      <c r="I113" s="345"/>
      <c r="J113" s="349" t="str">
        <f>IF((IF(ISNA(VLOOKUP(G113,Matériaux!C:G,4,FALSE)),"",VLOOKUP(G113,Matériaux!C:G,4,FALSE)))="mᶾ","mm",IF(ISNA(VLOOKUP(G113,Matériaux!C:G,4,FALSE)),"",VLOOKUP(G113,Matériaux!C:G,4,FALSE)))</f>
        <v/>
      </c>
      <c r="K113" s="351" t="str">
        <f>IF(ISNA(VLOOKUP(G113,Matériaux!C:G,5,FALSE)),"",VLOOKUP(G113,Matériaux!C:G,5,FALSE))</f>
        <v/>
      </c>
      <c r="L113" s="302" t="e">
        <f>IF(COUNTIF(J113,"mm"),IF(ISNA(VLOOKUP(G113,Matériaux!C:F,2,FALSE)*I113*(H113*10^-2)/1000),#N/A,VLOOKUP(G113,Matériaux!C:F,2,FALSE)*I113*(H113*10^-2)/1000),IF(ISNA(VLOOKUP(G113,Matériaux!C:F,2,FALSE)*I113*(H113*10^-2)),#N/A,VLOOKUP(G113,Matériaux!C:F,2,FALSE)*I113*(H113*10^-2)))</f>
        <v>#N/A</v>
      </c>
      <c r="M113" s="303" t="e">
        <f>IF(COUNTIF(J113,"mm"),IF(ISNA(VLOOKUP(G113,Matériaux!C:F,3,FALSE)*I113*(H113*10^-2)/1000),#N/A,VLOOKUP(G113,Matériaux!C:F,3,FALSE)*I113*(H113*10^-2)/1000),IF(ISNA(VLOOKUP(G113,Matériaux!C:F,3,FALSE)*I113*(H113*10^-2)),#N/A,VLOOKUP(G113,Matériaux!C:F,3,FALSE)*I113*(H113*10^-2)))</f>
        <v>#N/A</v>
      </c>
      <c r="N113" s="211"/>
      <c r="O113" s="67"/>
      <c r="P113" s="58"/>
      <c r="Q113" s="299"/>
      <c r="R113" s="299"/>
      <c r="S113" s="299"/>
      <c r="T113" s="299"/>
    </row>
    <row r="114" spans="1:20" s="59" customFormat="1" ht="21.75" customHeight="1" thickBot="1" x14ac:dyDescent="0.4">
      <c r="B114" s="207"/>
      <c r="C114" s="208"/>
      <c r="D114" s="213"/>
      <c r="E114" s="208"/>
      <c r="F114" s="208"/>
      <c r="G114" s="214"/>
      <c r="H114" s="215"/>
      <c r="I114" s="216"/>
      <c r="J114" s="214"/>
      <c r="K114" s="214"/>
      <c r="L114" s="217" t="s">
        <v>146</v>
      </c>
      <c r="M114" s="218" t="s">
        <v>147</v>
      </c>
      <c r="N114" s="211"/>
      <c r="O114" s="67"/>
      <c r="P114" s="58"/>
      <c r="Q114" s="299"/>
      <c r="R114" s="299"/>
      <c r="S114" s="299"/>
      <c r="T114" s="299"/>
    </row>
    <row r="115" spans="1:20" s="59" customFormat="1" ht="22.5" customHeight="1" thickTop="1" thickBot="1" x14ac:dyDescent="0.4">
      <c r="B115" s="207"/>
      <c r="C115" s="208"/>
      <c r="D115" s="213"/>
      <c r="E115" s="213"/>
      <c r="F115" s="213"/>
      <c r="G115" s="213"/>
      <c r="H115" s="219"/>
      <c r="I115" s="219"/>
      <c r="J115" s="213"/>
      <c r="K115" s="213"/>
      <c r="L115" s="572">
        <f>IF(ISNA(SUMIF(L99:L113,"&lt;&gt;#N/A")),"",SUMIF(L99:L113,"&lt;&gt;#N/A"))</f>
        <v>0</v>
      </c>
      <c r="M115" s="573">
        <f>IF(ISNA(SUMIF(M99:M113,"&lt;&gt;#N/A")),"",SUMIF(M99:M113,"&lt;&gt;#N/A"))</f>
        <v>0</v>
      </c>
      <c r="N115" s="211"/>
      <c r="O115" s="67"/>
      <c r="P115" s="58"/>
      <c r="Q115" s="299"/>
      <c r="R115" s="299"/>
      <c r="S115" s="299"/>
      <c r="T115" s="299"/>
    </row>
    <row r="116" spans="1:20" ht="12" customHeight="1" thickTop="1" thickBot="1" x14ac:dyDescent="0.3">
      <c r="B116" s="220"/>
      <c r="C116" s="221"/>
      <c r="D116" s="222"/>
      <c r="E116" s="222"/>
      <c r="F116" s="222"/>
      <c r="G116" s="222"/>
      <c r="H116" s="223"/>
      <c r="I116" s="223"/>
      <c r="J116" s="222"/>
      <c r="K116" s="222"/>
      <c r="L116" s="574">
        <f>IF(ISNA(SUMIF(L99:L113,"&lt;&gt;#N/A")),"",SUMIF(L99:L113,"&lt;&gt;#N/A"))</f>
        <v>0</v>
      </c>
      <c r="M116" s="574">
        <f>IF(ISNA(SUMIF(M99:M113,"&lt;&gt;#N/A")),"",SUMIF(M99:M113,"&lt;&gt;#N/A"))</f>
        <v>0</v>
      </c>
      <c r="N116" s="224"/>
      <c r="O116" s="34"/>
      <c r="P116" s="24"/>
      <c r="Q116" s="301"/>
      <c r="R116" s="301"/>
      <c r="S116" s="301"/>
      <c r="T116" s="301"/>
    </row>
    <row r="117" spans="1:20" x14ac:dyDescent="0.25">
      <c r="A117" s="9"/>
      <c r="B117" s="208"/>
      <c r="C117" s="208"/>
      <c r="D117" s="208"/>
      <c r="E117" s="208"/>
      <c r="F117" s="208"/>
      <c r="G117" s="208"/>
      <c r="H117" s="208"/>
      <c r="I117" s="208"/>
      <c r="J117" s="208"/>
      <c r="K117" s="208"/>
      <c r="L117" s="208"/>
      <c r="M117" s="208"/>
      <c r="N117" s="208"/>
      <c r="O117" s="24"/>
      <c r="P117" s="24"/>
    </row>
    <row r="118" spans="1:20" x14ac:dyDescent="0.25">
      <c r="A118" s="9"/>
      <c r="B118" s="219"/>
      <c r="C118" s="440"/>
      <c r="D118" s="440"/>
      <c r="E118" s="440"/>
      <c r="F118" s="219"/>
      <c r="G118" s="219"/>
      <c r="H118" s="219"/>
      <c r="I118" s="219"/>
      <c r="J118" s="219"/>
      <c r="K118" s="219"/>
      <c r="L118" s="219"/>
      <c r="M118" s="219"/>
      <c r="N118" s="219"/>
      <c r="O118" s="9"/>
      <c r="P118" s="9"/>
    </row>
    <row r="119" spans="1:20" x14ac:dyDescent="0.25">
      <c r="A119" s="9"/>
      <c r="B119" s="219"/>
      <c r="C119" s="440"/>
      <c r="D119" s="440"/>
      <c r="E119" s="440"/>
      <c r="F119" s="219"/>
      <c r="G119" s="219"/>
      <c r="H119" s="219"/>
      <c r="I119" s="219"/>
      <c r="J119" s="219"/>
      <c r="K119" s="219"/>
      <c r="L119" s="219"/>
      <c r="M119" s="219"/>
      <c r="N119" s="219"/>
      <c r="O119" s="9"/>
      <c r="P119" s="9"/>
    </row>
    <row r="120" spans="1:20" x14ac:dyDescent="0.25">
      <c r="A120" s="9"/>
      <c r="B120" s="219"/>
      <c r="C120" s="440"/>
      <c r="D120" s="440"/>
      <c r="E120" s="440"/>
      <c r="F120" s="219"/>
      <c r="G120" s="219"/>
      <c r="H120" s="219"/>
      <c r="I120" s="219"/>
      <c r="J120" s="219"/>
      <c r="K120" s="219"/>
      <c r="L120" s="219"/>
      <c r="M120" s="219"/>
      <c r="N120" s="219"/>
      <c r="O120" s="9"/>
      <c r="P120" s="9"/>
    </row>
    <row r="121" spans="1:20" x14ac:dyDescent="0.25">
      <c r="A121" s="9"/>
      <c r="B121" s="219"/>
      <c r="C121" s="440"/>
      <c r="D121" s="440"/>
      <c r="E121" s="440"/>
      <c r="F121" s="219"/>
      <c r="G121" s="219"/>
      <c r="H121" s="219"/>
      <c r="I121" s="219"/>
      <c r="J121" s="219"/>
      <c r="K121" s="219"/>
      <c r="L121" s="219"/>
      <c r="M121" s="219"/>
      <c r="N121" s="219"/>
      <c r="O121" s="9"/>
      <c r="P121" s="9"/>
    </row>
    <row r="122" spans="1:20" x14ac:dyDescent="0.25">
      <c r="A122" s="9"/>
      <c r="B122" s="219"/>
      <c r="C122" s="440"/>
      <c r="D122" s="440"/>
      <c r="E122" s="440"/>
      <c r="F122" s="219"/>
      <c r="G122" s="219"/>
      <c r="H122" s="219"/>
      <c r="I122" s="219"/>
      <c r="J122" s="219"/>
      <c r="K122" s="219"/>
      <c r="L122" s="219"/>
      <c r="M122" s="219"/>
      <c r="N122" s="219"/>
      <c r="O122" s="9"/>
      <c r="P122" s="9"/>
    </row>
    <row r="123" spans="1:20" x14ac:dyDescent="0.25">
      <c r="A123" s="9"/>
      <c r="B123" s="219"/>
      <c r="C123" s="440"/>
      <c r="D123" s="440"/>
      <c r="E123" s="219"/>
      <c r="F123" s="219"/>
      <c r="G123" s="219"/>
      <c r="H123" s="219"/>
      <c r="I123" s="219"/>
      <c r="J123" s="219"/>
      <c r="K123" s="219"/>
      <c r="L123" s="219"/>
      <c r="M123" s="219"/>
      <c r="N123" s="219"/>
      <c r="O123" s="9"/>
      <c r="P123" s="9"/>
    </row>
    <row r="124" spans="1:20" x14ac:dyDescent="0.25">
      <c r="A124" s="9"/>
      <c r="B124" s="219"/>
      <c r="C124" s="440"/>
      <c r="D124" s="440"/>
      <c r="E124" s="219"/>
      <c r="F124" s="219"/>
      <c r="G124" s="219"/>
      <c r="H124" s="219"/>
      <c r="I124" s="219"/>
      <c r="J124" s="219"/>
      <c r="K124" s="219"/>
      <c r="L124" s="219"/>
      <c r="M124" s="219"/>
      <c r="N124" s="219"/>
      <c r="O124" s="9"/>
      <c r="P124" s="9"/>
    </row>
    <row r="125" spans="1:20" x14ac:dyDescent="0.25">
      <c r="A125" s="9"/>
      <c r="B125" s="219"/>
      <c r="C125" s="440"/>
      <c r="D125" s="440"/>
      <c r="E125" s="219"/>
      <c r="F125" s="219"/>
      <c r="G125" s="219"/>
      <c r="H125" s="219"/>
      <c r="I125" s="219"/>
      <c r="J125" s="219"/>
      <c r="K125" s="219"/>
      <c r="L125" s="219"/>
      <c r="M125" s="219"/>
      <c r="N125" s="219"/>
      <c r="O125" s="9"/>
      <c r="P125" s="9"/>
    </row>
    <row r="126" spans="1:20" x14ac:dyDescent="0.25">
      <c r="A126" s="9"/>
      <c r="B126" s="219"/>
      <c r="C126" s="440"/>
      <c r="D126" s="440"/>
      <c r="E126" s="219"/>
      <c r="F126" s="219"/>
      <c r="G126" s="219"/>
      <c r="H126" s="219"/>
      <c r="I126" s="219"/>
      <c r="J126" s="219"/>
      <c r="K126" s="219"/>
      <c r="L126" s="219"/>
      <c r="M126" s="219"/>
      <c r="N126" s="219"/>
      <c r="O126" s="9"/>
      <c r="P126" s="9"/>
    </row>
    <row r="127" spans="1:20" x14ac:dyDescent="0.25">
      <c r="A127" s="9"/>
      <c r="B127" s="9"/>
      <c r="C127" s="438"/>
      <c r="D127" s="438"/>
      <c r="E127" s="9"/>
      <c r="F127" s="9"/>
      <c r="G127" s="9"/>
      <c r="H127" s="9"/>
      <c r="I127" s="9"/>
      <c r="J127" s="9"/>
      <c r="K127" s="9"/>
      <c r="L127" s="9"/>
      <c r="M127" s="9"/>
      <c r="N127" s="9"/>
      <c r="O127" s="9"/>
      <c r="P127" s="9"/>
    </row>
    <row r="128" spans="1:20" x14ac:dyDescent="0.25">
      <c r="A128" s="9"/>
      <c r="B128" s="9"/>
      <c r="C128" s="438"/>
      <c r="D128" s="438"/>
      <c r="E128" s="9"/>
      <c r="F128" s="9"/>
      <c r="G128" s="9"/>
      <c r="H128" s="9"/>
      <c r="I128" s="9"/>
      <c r="J128" s="9"/>
      <c r="K128" s="9"/>
      <c r="L128" s="9"/>
      <c r="M128" s="9"/>
      <c r="N128" s="9"/>
      <c r="O128" s="9"/>
      <c r="P128" s="9"/>
    </row>
    <row r="129" spans="1:21" x14ac:dyDescent="0.25">
      <c r="A129" s="9"/>
      <c r="B129" s="9"/>
      <c r="C129" s="438"/>
      <c r="D129" s="438"/>
      <c r="E129" s="9"/>
      <c r="F129" s="9"/>
      <c r="G129" s="9"/>
      <c r="H129" s="9"/>
      <c r="I129" s="9"/>
      <c r="J129" s="9"/>
      <c r="K129" s="9"/>
      <c r="L129" s="9"/>
      <c r="M129" s="9"/>
      <c r="N129" s="9"/>
      <c r="O129" s="9"/>
      <c r="P129" s="9"/>
    </row>
    <row r="130" spans="1:21" x14ac:dyDescent="0.25">
      <c r="A130" s="9"/>
      <c r="B130" s="9"/>
      <c r="C130" s="438"/>
      <c r="D130" s="438"/>
      <c r="E130" s="9"/>
      <c r="F130" s="9"/>
      <c r="G130" s="9"/>
      <c r="H130" s="9"/>
      <c r="I130" s="9"/>
      <c r="J130" s="9"/>
      <c r="K130" s="9"/>
      <c r="L130" s="9"/>
      <c r="M130" s="9"/>
      <c r="N130" s="9"/>
      <c r="O130" s="9"/>
      <c r="P130" s="9"/>
    </row>
    <row r="131" spans="1:21" x14ac:dyDescent="0.25">
      <c r="A131" s="9"/>
      <c r="B131" s="9"/>
      <c r="C131" s="438"/>
      <c r="D131" s="438"/>
      <c r="E131" s="9"/>
      <c r="F131" s="9"/>
      <c r="G131" s="9"/>
      <c r="H131" s="9"/>
      <c r="I131" s="9"/>
      <c r="J131" s="9"/>
      <c r="K131" s="9"/>
      <c r="L131" s="9"/>
      <c r="M131" s="9"/>
      <c r="N131" s="9"/>
      <c r="O131" s="9"/>
      <c r="P131" s="9"/>
    </row>
    <row r="132" spans="1:21" x14ac:dyDescent="0.25">
      <c r="A132" s="9"/>
      <c r="B132" s="9"/>
      <c r="C132" s="438"/>
      <c r="D132" s="438"/>
      <c r="E132" s="9"/>
      <c r="F132" s="9"/>
      <c r="G132" s="9"/>
      <c r="H132" s="9"/>
      <c r="I132" s="9"/>
      <c r="J132" s="9"/>
      <c r="K132" s="9"/>
      <c r="L132" s="9"/>
      <c r="M132" s="9"/>
      <c r="N132" s="9"/>
      <c r="O132" s="9"/>
      <c r="P132" s="9"/>
    </row>
    <row r="133" spans="1:21" x14ac:dyDescent="0.25">
      <c r="A133" s="9"/>
      <c r="B133" s="9"/>
      <c r="C133" s="438"/>
      <c r="D133" s="438"/>
      <c r="E133" s="9"/>
      <c r="F133" s="9"/>
      <c r="G133" s="9"/>
      <c r="H133" s="9"/>
      <c r="I133" s="9"/>
      <c r="J133" s="9"/>
      <c r="K133" s="9"/>
      <c r="L133" s="9"/>
      <c r="M133" s="9"/>
      <c r="N133" s="9"/>
      <c r="O133" s="9"/>
      <c r="P133" s="9"/>
    </row>
    <row r="134" spans="1:21" x14ac:dyDescent="0.25">
      <c r="A134" s="9"/>
      <c r="B134" s="9"/>
      <c r="C134" s="438"/>
      <c r="D134" s="438"/>
      <c r="E134" s="9"/>
      <c r="F134" s="9"/>
      <c r="G134" s="9"/>
      <c r="H134" s="9"/>
      <c r="I134" s="9"/>
      <c r="J134" s="9"/>
      <c r="K134" s="9"/>
      <c r="L134" s="9"/>
      <c r="M134" s="9"/>
      <c r="N134" s="9"/>
      <c r="O134" s="9"/>
      <c r="P134" s="9"/>
    </row>
    <row r="135" spans="1:21" x14ac:dyDescent="0.25">
      <c r="A135" s="9"/>
      <c r="B135" s="9"/>
      <c r="C135" s="438"/>
      <c r="D135" s="438"/>
      <c r="E135" s="9"/>
      <c r="F135" s="9"/>
      <c r="G135" s="9"/>
      <c r="H135" s="9"/>
      <c r="I135" s="9"/>
      <c r="J135" s="9"/>
      <c r="K135" s="9"/>
      <c r="L135" s="9"/>
      <c r="M135" s="9"/>
      <c r="N135" s="9"/>
      <c r="O135" s="9"/>
      <c r="P135" s="9"/>
    </row>
    <row r="136" spans="1:21" x14ac:dyDescent="0.25">
      <c r="A136" s="9"/>
      <c r="B136" s="9"/>
      <c r="C136" s="438"/>
      <c r="D136" s="438"/>
      <c r="E136" s="9"/>
      <c r="F136" s="9"/>
      <c r="G136" s="9"/>
      <c r="H136" s="9"/>
      <c r="I136" s="9"/>
      <c r="J136" s="9"/>
      <c r="K136" s="9"/>
      <c r="L136" s="9"/>
      <c r="M136" s="9"/>
      <c r="N136" s="9"/>
      <c r="O136" s="9"/>
      <c r="P136" s="9"/>
    </row>
    <row r="137" spans="1:21" x14ac:dyDescent="0.25">
      <c r="A137" s="9"/>
      <c r="B137" s="9"/>
      <c r="C137" s="438"/>
      <c r="D137" s="438"/>
      <c r="E137" s="9"/>
      <c r="F137" s="9"/>
      <c r="G137" s="9"/>
      <c r="H137" s="9"/>
      <c r="I137" s="9"/>
      <c r="J137" s="9"/>
      <c r="K137" s="9"/>
      <c r="L137" s="9"/>
      <c r="M137" s="9"/>
      <c r="N137" s="9"/>
      <c r="O137" s="9"/>
      <c r="P137" s="9"/>
    </row>
    <row r="138" spans="1:21" x14ac:dyDescent="0.25">
      <c r="A138" s="9"/>
      <c r="B138" s="9"/>
      <c r="C138" s="438"/>
      <c r="D138" s="438"/>
      <c r="E138" s="9"/>
      <c r="F138" s="9"/>
      <c r="G138" s="9"/>
      <c r="H138" s="9"/>
      <c r="I138" s="9"/>
      <c r="J138" s="9"/>
      <c r="K138" s="9"/>
      <c r="L138" s="9"/>
      <c r="M138" s="9"/>
      <c r="N138" s="9"/>
      <c r="O138" s="9"/>
      <c r="P138" s="9"/>
    </row>
    <row r="139" spans="1:21" ht="15.75" thickBot="1" x14ac:dyDescent="0.3">
      <c r="A139" s="9"/>
      <c r="B139" s="9"/>
      <c r="C139" s="9"/>
      <c r="D139" s="9"/>
      <c r="E139" s="9"/>
      <c r="F139" s="9"/>
      <c r="G139" s="9"/>
      <c r="H139" s="9"/>
      <c r="I139" s="9"/>
      <c r="J139" s="9"/>
      <c r="K139" s="9"/>
      <c r="L139" s="9"/>
      <c r="M139" s="9"/>
      <c r="N139" s="9"/>
      <c r="O139" s="9"/>
      <c r="P139" s="9"/>
    </row>
    <row r="140" spans="1:21" s="340" customFormat="1" ht="21" customHeight="1" x14ac:dyDescent="0.25">
      <c r="B140" s="336"/>
      <c r="C140" s="337"/>
      <c r="D140" s="319" t="s">
        <v>198</v>
      </c>
      <c r="E140" s="320" t="s">
        <v>340</v>
      </c>
      <c r="F140" s="321"/>
      <c r="G140" s="321"/>
      <c r="H140" s="321"/>
      <c r="I140" s="321"/>
      <c r="J140" s="321"/>
      <c r="K140" s="321"/>
      <c r="L140" s="321"/>
      <c r="M140" s="321"/>
      <c r="N140" s="338"/>
      <c r="O140" s="339"/>
      <c r="P140" s="323"/>
    </row>
    <row r="141" spans="1:21" s="84" customFormat="1" ht="33.75" customHeight="1" x14ac:dyDescent="0.55000000000000004">
      <c r="B141" s="81"/>
      <c r="C141" s="335" t="s">
        <v>134</v>
      </c>
      <c r="D141" s="356">
        <f>1+D96</f>
        <v>4</v>
      </c>
      <c r="E141" s="693"/>
      <c r="F141" s="694"/>
      <c r="G141" s="694"/>
      <c r="H141" s="694"/>
      <c r="I141" s="694"/>
      <c r="J141" s="694"/>
      <c r="K141" s="694"/>
      <c r="L141" s="694"/>
      <c r="M141" s="695"/>
      <c r="N141" s="85"/>
      <c r="O141" s="86"/>
      <c r="P141" s="87"/>
    </row>
    <row r="142" spans="1:21" ht="7.5" customHeight="1" x14ac:dyDescent="0.25">
      <c r="B142" s="37"/>
      <c r="C142" s="24"/>
      <c r="D142" s="25"/>
      <c r="E142" s="26"/>
      <c r="F142" s="9"/>
      <c r="G142" s="9"/>
      <c r="H142" s="27"/>
      <c r="I142" s="9"/>
      <c r="J142" s="439"/>
      <c r="K142" s="439"/>
      <c r="L142" s="439"/>
      <c r="M142" s="439"/>
      <c r="N142" s="575"/>
      <c r="O142" s="439"/>
      <c r="P142" s="24"/>
      <c r="Q142" s="301"/>
      <c r="R142" s="301"/>
      <c r="S142" s="301"/>
      <c r="T142" s="301"/>
      <c r="U142" s="301"/>
    </row>
    <row r="143" spans="1:21" s="59" customFormat="1" ht="48" customHeight="1" x14ac:dyDescent="0.35">
      <c r="B143" s="207"/>
      <c r="C143" s="208" t="s">
        <v>59</v>
      </c>
      <c r="D143" s="688" t="s">
        <v>61</v>
      </c>
      <c r="E143" s="688"/>
      <c r="F143" s="688"/>
      <c r="G143" s="209" t="s">
        <v>117</v>
      </c>
      <c r="H143" s="210" t="s">
        <v>48</v>
      </c>
      <c r="I143" s="210" t="s">
        <v>144</v>
      </c>
      <c r="J143" s="298" t="s">
        <v>19</v>
      </c>
      <c r="K143" s="313" t="s">
        <v>126</v>
      </c>
      <c r="L143" s="210" t="s">
        <v>32</v>
      </c>
      <c r="M143" s="210" t="s">
        <v>33</v>
      </c>
      <c r="N143" s="66"/>
      <c r="O143" s="67"/>
      <c r="P143" s="58"/>
      <c r="Q143" s="299"/>
      <c r="R143" s="299"/>
      <c r="S143" s="299"/>
      <c r="T143" s="299"/>
      <c r="U143" s="299"/>
    </row>
    <row r="144" spans="1:21" s="59" customFormat="1" ht="17.100000000000001" customHeight="1" x14ac:dyDescent="0.35">
      <c r="B144" s="212" t="s">
        <v>24</v>
      </c>
      <c r="C144" s="324"/>
      <c r="D144" s="689"/>
      <c r="E144" s="689"/>
      <c r="F144" s="690"/>
      <c r="G144" s="325"/>
      <c r="H144" s="326"/>
      <c r="I144" s="343"/>
      <c r="J144" s="349" t="str">
        <f>IF((IF(ISNA(VLOOKUP(G144,Matériaux!C:G,4,FALSE)),"",VLOOKUP(G144,Matériaux!C:G,4,FALSE)))="mᶾ","mm",IF(ISNA(VLOOKUP(G144,Matériaux!C:G,4,FALSE)),"",VLOOKUP(G144,Matériaux!C:G,4,FALSE)))</f>
        <v/>
      </c>
      <c r="K144" s="351" t="str">
        <f>IF(ISNA(VLOOKUP(G144,Matériaux!C:G,5,FALSE)),"",VLOOKUP(G144,Matériaux!C:G,5,FALSE))</f>
        <v/>
      </c>
      <c r="L144" s="302" t="e">
        <f>IF(COUNTIF(J144,"mM"),IF(ISNA(VLOOKUP(G144,Matériaux!C:F,2,FALSE)*I144*(H144*10^-2)/1000),#N/A,VLOOKUP(G144,Matériaux!C:F,2,FALSE)*I144*(H144*10^-2)/1000),IF(ISNA(VLOOKUP(G144,Matériaux!C:F,2,FALSE)*I144*(H144*10^-2)),#N/A,VLOOKUP(G144,Matériaux!C:F,2,FALSE)*I144*(H144*10^-2)))</f>
        <v>#N/A</v>
      </c>
      <c r="M144" s="303" t="e">
        <f>IF(COUNTIF(J144,"mm"),IF(ISNA(VLOOKUP(G144,Matériaux!C:F,3,FALSE)*I144*(H144*10^-2)/1000),#N/A,VLOOKUP(G144,Matériaux!C:F,3,FALSE)*I144*(H144*10^-2)/1000),IF(ISNA(VLOOKUP(G144,Matériaux!C:F,3,FALSE)*I144*(H144*10^-2)),#N/A,VLOOKUP(G144,Matériaux!C:F,3,FALSE)*I144*(H144*10^-2)))</f>
        <v>#N/A</v>
      </c>
      <c r="N144" s="66"/>
      <c r="O144" s="67"/>
      <c r="P144" s="58"/>
      <c r="Q144" s="299"/>
      <c r="R144" s="299"/>
      <c r="S144" s="299"/>
      <c r="T144" s="299"/>
      <c r="U144" s="299"/>
    </row>
    <row r="145" spans="2:21" s="59" customFormat="1" ht="17.100000000000001" customHeight="1" x14ac:dyDescent="0.35">
      <c r="B145" s="212" t="s">
        <v>25</v>
      </c>
      <c r="C145" s="324"/>
      <c r="D145" s="689"/>
      <c r="E145" s="689"/>
      <c r="F145" s="690"/>
      <c r="G145" s="325"/>
      <c r="H145" s="326"/>
      <c r="I145" s="343"/>
      <c r="J145" s="349" t="str">
        <f>IF((IF(ISNA(VLOOKUP(G145,Matériaux!C:G,4,FALSE)),"",VLOOKUP(G145,Matériaux!C:G,4,FALSE)))="mᶾ","mm",IF(ISNA(VLOOKUP(G145,Matériaux!C:G,4,FALSE)),"",VLOOKUP(G145,Matériaux!C:G,4,FALSE)))</f>
        <v/>
      </c>
      <c r="K145" s="351" t="str">
        <f>IF(ISNA(VLOOKUP(G145,Matériaux!C:G,5,FALSE)),"",VLOOKUP(G145,Matériaux!C:G,5,FALSE))</f>
        <v/>
      </c>
      <c r="L145" s="302" t="e">
        <f>IF(COUNTIF(J145,"mM"),IF(ISNA(VLOOKUP(G145,Matériaux!C:F,2,FALSE)*I145*(H145*10^-2)/1000),#N/A,VLOOKUP(G145,Matériaux!C:F,2,FALSE)*I145*(H145*10^-2)/1000),IF(ISNA(VLOOKUP(G145,Matériaux!C:F,2,FALSE)*I145*(H145*10^-2)),#N/A,VLOOKUP(G145,Matériaux!C:F,2,FALSE)*I145*(H145*10^-2)))</f>
        <v>#N/A</v>
      </c>
      <c r="M145" s="303" t="e">
        <f>IF(COUNTIF(J145,"mm"),IF(ISNA(VLOOKUP(G145,Matériaux!C:F,3,FALSE)*I145*(H145*10^-2)/1000),#N/A,VLOOKUP(G145,Matériaux!C:F,3,FALSE)*I145*(H145*10^-2)/1000),IF(ISNA(VLOOKUP(G145,Matériaux!C:F,3,FALSE)*I145*(H145*10^-2)),#N/A,VLOOKUP(G145,Matériaux!C:F,3,FALSE)*I145*(H145*10^-2)))</f>
        <v>#N/A</v>
      </c>
      <c r="N145" s="66"/>
      <c r="O145" s="67"/>
      <c r="P145" s="58"/>
      <c r="Q145" s="299"/>
      <c r="R145" s="299"/>
      <c r="S145" s="299"/>
      <c r="T145" s="299"/>
      <c r="U145" s="299"/>
    </row>
    <row r="146" spans="2:21" s="59" customFormat="1" ht="17.100000000000001" customHeight="1" x14ac:dyDescent="0.35">
      <c r="B146" s="212" t="s">
        <v>26</v>
      </c>
      <c r="C146" s="324"/>
      <c r="D146" s="689"/>
      <c r="E146" s="689"/>
      <c r="F146" s="690"/>
      <c r="G146" s="325"/>
      <c r="H146" s="326"/>
      <c r="I146" s="343"/>
      <c r="J146" s="349" t="str">
        <f>IF((IF(ISNA(VLOOKUP(G146,Matériaux!C:G,4,FALSE)),"",VLOOKUP(G146,Matériaux!C:G,4,FALSE)))="mᶾ","mm",IF(ISNA(VLOOKUP(G146,Matériaux!C:G,4,FALSE)),"",VLOOKUP(G146,Matériaux!C:G,4,FALSE)))</f>
        <v/>
      </c>
      <c r="K146" s="351" t="str">
        <f>IF(ISNA(VLOOKUP(G146,Matériaux!C:G,5,FALSE)),"",VLOOKUP(G146,Matériaux!C:G,5,FALSE))</f>
        <v/>
      </c>
      <c r="L146" s="302" t="e">
        <f>IF(COUNTIF(J146,"mM"),IF(ISNA(VLOOKUP(G146,Matériaux!C:F,2,FALSE)*I146*(H146*10^-2)/1000),#N/A,VLOOKUP(G146,Matériaux!C:F,2,FALSE)*I146*(H146*10^-2)/1000),IF(ISNA(VLOOKUP(G146,Matériaux!C:F,2,FALSE)*I146*(H146*10^-2)),#N/A,VLOOKUP(G146,Matériaux!C:F,2,FALSE)*I146*(H146*10^-2)))</f>
        <v>#N/A</v>
      </c>
      <c r="M146" s="303" t="e">
        <f>IF(COUNTIF(J146,"mm"),IF(ISNA(VLOOKUP(G146,Matériaux!C:F,3,FALSE)*I146*(H146*10^-2)/1000),#N/A,VLOOKUP(G146,Matériaux!C:F,3,FALSE)*I146*(H146*10^-2)/1000),IF(ISNA(VLOOKUP(G146,Matériaux!C:F,3,FALSE)*I146*(H146*10^-2)),#N/A,VLOOKUP(G146,Matériaux!C:F,3,FALSE)*I146*(H146*10^-2)))</f>
        <v>#N/A</v>
      </c>
      <c r="N146" s="66"/>
      <c r="O146" s="67"/>
      <c r="P146" s="58"/>
      <c r="Q146" s="299"/>
      <c r="R146" s="299"/>
      <c r="S146" s="299"/>
      <c r="T146" s="299"/>
      <c r="U146" s="299"/>
    </row>
    <row r="147" spans="2:21" s="59" customFormat="1" ht="17.100000000000001" customHeight="1" x14ac:dyDescent="0.35">
      <c r="B147" s="212" t="s">
        <v>27</v>
      </c>
      <c r="C147" s="324"/>
      <c r="D147" s="689"/>
      <c r="E147" s="689"/>
      <c r="F147" s="690"/>
      <c r="G147" s="325"/>
      <c r="H147" s="326"/>
      <c r="I147" s="343"/>
      <c r="J147" s="349" t="str">
        <f>IF((IF(ISNA(VLOOKUP(G147,Matériaux!C:G,4,FALSE)),"",VLOOKUP(G147,Matériaux!C:G,4,FALSE)))="mᶾ","mm",IF(ISNA(VLOOKUP(G147,Matériaux!C:G,4,FALSE)),"",VLOOKUP(G147,Matériaux!C:G,4,FALSE)))</f>
        <v/>
      </c>
      <c r="K147" s="351" t="str">
        <f>IF(ISNA(VLOOKUP(G147,Matériaux!C:G,5,FALSE)),"",VLOOKUP(G147,Matériaux!C:G,5,FALSE))</f>
        <v/>
      </c>
      <c r="L147" s="302" t="e">
        <f>IF(COUNTIF(J147,"mM"),IF(ISNA(VLOOKUP(G147,Matériaux!C:F,2,FALSE)*I147*(H147*10^-2)/1000),#N/A,VLOOKUP(G147,Matériaux!C:F,2,FALSE)*I147*(H147*10^-2)/1000),IF(ISNA(VLOOKUP(G147,Matériaux!C:F,2,FALSE)*I147*(H147*10^-2)),#N/A,VLOOKUP(G147,Matériaux!C:F,2,FALSE)*I147*(H147*10^-2)))</f>
        <v>#N/A</v>
      </c>
      <c r="M147" s="303" t="e">
        <f>IF(COUNTIF(J147,"mm"),IF(ISNA(VLOOKUP(G147,Matériaux!C:F,3,FALSE)*I147*(H147*10^-2)/1000),#N/A,VLOOKUP(G147,Matériaux!C:F,3,FALSE)*I147*(H147*10^-2)/1000),IF(ISNA(VLOOKUP(G147,Matériaux!C:F,3,FALSE)*I147*(H147*10^-2)),#N/A,VLOOKUP(G147,Matériaux!C:F,3,FALSE)*I147*(H147*10^-2)))</f>
        <v>#N/A</v>
      </c>
      <c r="N147" s="66"/>
      <c r="O147" s="67"/>
      <c r="P147" s="58"/>
      <c r="Q147" s="299"/>
      <c r="R147" s="299"/>
      <c r="S147" s="299"/>
      <c r="T147" s="299"/>
      <c r="U147" s="299"/>
    </row>
    <row r="148" spans="2:21" s="59" customFormat="1" ht="17.100000000000001" customHeight="1" x14ac:dyDescent="0.35">
      <c r="B148" s="212" t="s">
        <v>28</v>
      </c>
      <c r="C148" s="324"/>
      <c r="D148" s="689"/>
      <c r="E148" s="689"/>
      <c r="F148" s="690"/>
      <c r="G148" s="325"/>
      <c r="H148" s="326"/>
      <c r="I148" s="343"/>
      <c r="J148" s="349" t="str">
        <f>IF((IF(ISNA(VLOOKUP(G148,Matériaux!C:G,4,FALSE)),"",VLOOKUP(G148,Matériaux!C:G,4,FALSE)))="mᶾ","mm",IF(ISNA(VLOOKUP(G148,Matériaux!C:G,4,FALSE)),"",VLOOKUP(G148,Matériaux!C:G,4,FALSE)))</f>
        <v/>
      </c>
      <c r="K148" s="351" t="str">
        <f>IF(ISNA(VLOOKUP(G148,Matériaux!C:G,5,FALSE)),"",VLOOKUP(G148,Matériaux!C:G,5,FALSE))</f>
        <v/>
      </c>
      <c r="L148" s="302" t="e">
        <f>IF(COUNTIF(J148,"mM"),IF(ISNA(VLOOKUP(G148,Matériaux!C:F,2,FALSE)*I148*(H148*10^-2)/1000),#N/A,VLOOKUP(G148,Matériaux!C:F,2,FALSE)*I148*(H148*10^-2)/1000),IF(ISNA(VLOOKUP(G148,Matériaux!C:F,2,FALSE)*I148*(H148*10^-2)),#N/A,VLOOKUP(G148,Matériaux!C:F,2,FALSE)*I148*(H148*10^-2)))</f>
        <v>#N/A</v>
      </c>
      <c r="M148" s="303" t="e">
        <f>IF(COUNTIF(J148,"mm"),IF(ISNA(VLOOKUP(G148,Matériaux!C:F,3,FALSE)*I148*(H148*10^-2)/1000),#N/A,VLOOKUP(G148,Matériaux!C:F,3,FALSE)*I148*(H148*10^-2)/1000),IF(ISNA(VLOOKUP(G148,Matériaux!C:F,3,FALSE)*I148*(H148*10^-2)),#N/A,VLOOKUP(G148,Matériaux!C:F,3,FALSE)*I148*(H148*10^-2)))</f>
        <v>#N/A</v>
      </c>
      <c r="N148" s="66"/>
      <c r="O148" s="67"/>
      <c r="P148" s="58"/>
      <c r="Q148" s="299"/>
      <c r="R148" s="299"/>
      <c r="S148" s="299"/>
      <c r="T148" s="299"/>
      <c r="U148" s="299"/>
    </row>
    <row r="149" spans="2:21" s="59" customFormat="1" ht="17.100000000000001" customHeight="1" x14ac:dyDescent="0.35">
      <c r="B149" s="212" t="s">
        <v>29</v>
      </c>
      <c r="C149" s="324"/>
      <c r="D149" s="689"/>
      <c r="E149" s="689"/>
      <c r="F149" s="690"/>
      <c r="G149" s="325"/>
      <c r="H149" s="326"/>
      <c r="I149" s="343"/>
      <c r="J149" s="349" t="str">
        <f>IF((IF(ISNA(VLOOKUP(G149,Matériaux!C:G,4,FALSE)),"",VLOOKUP(G149,Matériaux!C:G,4,FALSE)))="mᶾ","mm",IF(ISNA(VLOOKUP(G149,Matériaux!C:G,4,FALSE)),"",VLOOKUP(G149,Matériaux!C:G,4,FALSE)))</f>
        <v/>
      </c>
      <c r="K149" s="351" t="str">
        <f>IF(ISNA(VLOOKUP(G149,Matériaux!C:G,5,FALSE)),"",VLOOKUP(G149,Matériaux!C:G,5,FALSE))</f>
        <v/>
      </c>
      <c r="L149" s="302" t="e">
        <f>IF(COUNTIF(J149,"mM"),IF(ISNA(VLOOKUP(G149,Matériaux!C:F,2,FALSE)*I149*(H149*10^-2)/1000),#N/A,VLOOKUP(G149,Matériaux!C:F,2,FALSE)*I149*(H149*10^-2)/1000),IF(ISNA(VLOOKUP(G149,Matériaux!C:F,2,FALSE)*I149*(H149*10^-2)),#N/A,VLOOKUP(G149,Matériaux!C:F,2,FALSE)*I149*(H149*10^-2)))</f>
        <v>#N/A</v>
      </c>
      <c r="M149" s="303" t="e">
        <f>IF(COUNTIF(J149,"mm"),IF(ISNA(VLOOKUP(G149,Matériaux!C:F,3,FALSE)*I149*(H149*10^-2)/1000),#N/A,VLOOKUP(G149,Matériaux!C:F,3,FALSE)*I149*(H149*10^-2)/1000),IF(ISNA(VLOOKUP(G149,Matériaux!C:F,3,FALSE)*I149*(H149*10^-2)),#N/A,VLOOKUP(G149,Matériaux!C:F,3,FALSE)*I149*(H149*10^-2)))</f>
        <v>#N/A</v>
      </c>
      <c r="N149" s="66"/>
      <c r="O149" s="67"/>
      <c r="P149" s="58"/>
      <c r="Q149" s="299"/>
      <c r="R149" s="299"/>
      <c r="S149" s="299"/>
      <c r="T149" s="299"/>
      <c r="U149" s="299"/>
    </row>
    <row r="150" spans="2:21" s="59" customFormat="1" ht="17.100000000000001" customHeight="1" x14ac:dyDescent="0.35">
      <c r="B150" s="212" t="s">
        <v>30</v>
      </c>
      <c r="C150" s="324"/>
      <c r="D150" s="689"/>
      <c r="E150" s="689"/>
      <c r="F150" s="690"/>
      <c r="G150" s="325"/>
      <c r="H150" s="326"/>
      <c r="I150" s="343"/>
      <c r="J150" s="349" t="str">
        <f>IF((IF(ISNA(VLOOKUP(G150,Matériaux!C:G,4,FALSE)),"",VLOOKUP(G150,Matériaux!C:G,4,FALSE)))="mᶾ","mm",IF(ISNA(VLOOKUP(G150,Matériaux!C:G,4,FALSE)),"",VLOOKUP(G150,Matériaux!C:G,4,FALSE)))</f>
        <v/>
      </c>
      <c r="K150" s="351" t="str">
        <f>IF(ISNA(VLOOKUP(G150,Matériaux!C:G,5,FALSE)),"",VLOOKUP(G150,Matériaux!C:G,5,FALSE))</f>
        <v/>
      </c>
      <c r="L150" s="302" t="e">
        <f>IF(COUNTIF(J150,"mM"),IF(ISNA(VLOOKUP(G150,Matériaux!C:F,2,FALSE)*I150*(H150*10^-2)/1000),#N/A,VLOOKUP(G150,Matériaux!C:F,2,FALSE)*I150*(H150*10^-2)/1000),IF(ISNA(VLOOKUP(G150,Matériaux!C:F,2,FALSE)*I150*(H150*10^-2)),#N/A,VLOOKUP(G150,Matériaux!C:F,2,FALSE)*I150*(H150*10^-2)))</f>
        <v>#N/A</v>
      </c>
      <c r="M150" s="303" t="e">
        <f>IF(COUNTIF(J150,"mm"),IF(ISNA(VLOOKUP(G150,Matériaux!C:F,3,FALSE)*I150*(H150*10^-2)/1000),#N/A,VLOOKUP(G150,Matériaux!C:F,3,FALSE)*I150*(H150*10^-2)/1000),IF(ISNA(VLOOKUP(G150,Matériaux!C:F,3,FALSE)*I150*(H150*10^-2)),#N/A,VLOOKUP(G150,Matériaux!C:F,3,FALSE)*I150*(H150*10^-2)))</f>
        <v>#N/A</v>
      </c>
      <c r="N150" s="66"/>
      <c r="O150" s="67"/>
      <c r="P150" s="58"/>
      <c r="Q150" s="299"/>
      <c r="R150" s="299"/>
      <c r="S150" s="299"/>
      <c r="T150" s="299"/>
      <c r="U150" s="299"/>
    </row>
    <row r="151" spans="2:21" s="59" customFormat="1" ht="17.100000000000001" customHeight="1" x14ac:dyDescent="0.35">
      <c r="B151" s="212" t="s">
        <v>31</v>
      </c>
      <c r="C151" s="324"/>
      <c r="D151" s="475"/>
      <c r="E151" s="475"/>
      <c r="F151" s="476"/>
      <c r="G151" s="325"/>
      <c r="H151" s="326"/>
      <c r="I151" s="343"/>
      <c r="J151" s="349" t="str">
        <f>IF((IF(ISNA(VLOOKUP(G151,Matériaux!C:G,4,FALSE)),"",VLOOKUP(G151,Matériaux!C:G,4,FALSE)))="mᶾ","mm",IF(ISNA(VLOOKUP(G151,Matériaux!C:G,4,FALSE)),"",VLOOKUP(G151,Matériaux!C:G,4,FALSE)))</f>
        <v/>
      </c>
      <c r="K151" s="351" t="str">
        <f>IF(ISNA(VLOOKUP(G151,Matériaux!C:G,5,FALSE)),"",VLOOKUP(G151,Matériaux!C:G,5,FALSE))</f>
        <v/>
      </c>
      <c r="L151" s="302" t="e">
        <f>IF(COUNTIF(J151,"mM"),IF(ISNA(VLOOKUP(G151,Matériaux!C:F,2,FALSE)*I151*(H151*10^-2)/1000),#N/A,VLOOKUP(G151,Matériaux!C:F,2,FALSE)*I151*(H151*10^-2)/1000),IF(ISNA(VLOOKUP(G151,Matériaux!C:F,2,FALSE)*I151*(H151*10^-2)),#N/A,VLOOKUP(G151,Matériaux!C:F,2,FALSE)*I151*(H151*10^-2)))</f>
        <v>#N/A</v>
      </c>
      <c r="M151" s="303" t="e">
        <f>IF(COUNTIF(J151,"mm"),IF(ISNA(VLOOKUP(G151,Matériaux!C:F,3,FALSE)*I151*(H151*10^-2)/1000),#N/A,VLOOKUP(G151,Matériaux!C:F,3,FALSE)*I151*(H151*10^-2)/1000),IF(ISNA(VLOOKUP(G151,Matériaux!C:F,3,FALSE)*I151*(H151*10^-2)),#N/A,VLOOKUP(G151,Matériaux!C:F,3,FALSE)*I151*(H151*10^-2)))</f>
        <v>#N/A</v>
      </c>
      <c r="N151" s="66"/>
      <c r="O151" s="67"/>
      <c r="P151" s="58"/>
      <c r="Q151" s="299"/>
      <c r="R151" s="299"/>
      <c r="S151" s="299"/>
      <c r="T151" s="299"/>
      <c r="U151" s="299"/>
    </row>
    <row r="152" spans="2:21" s="59" customFormat="1" ht="17.100000000000001" customHeight="1" x14ac:dyDescent="0.35">
      <c r="B152" s="212" t="s">
        <v>58</v>
      </c>
      <c r="C152" s="324"/>
      <c r="D152" s="475"/>
      <c r="E152" s="475"/>
      <c r="F152" s="476"/>
      <c r="G152" s="325"/>
      <c r="H152" s="326"/>
      <c r="I152" s="343"/>
      <c r="J152" s="349" t="str">
        <f>IF((IF(ISNA(VLOOKUP(G152,Matériaux!C:G,4,FALSE)),"",VLOOKUP(G152,Matériaux!C:G,4,FALSE)))="mᶾ","mm",IF(ISNA(VLOOKUP(G152,Matériaux!C:G,4,FALSE)),"",VLOOKUP(G152,Matériaux!C:G,4,FALSE)))</f>
        <v/>
      </c>
      <c r="K152" s="351" t="str">
        <f>IF(ISNA(VLOOKUP(G152,Matériaux!C:G,5,FALSE)),"",VLOOKUP(G152,Matériaux!C:G,5,FALSE))</f>
        <v/>
      </c>
      <c r="L152" s="302" t="e">
        <f>IF(COUNTIF(J152,"mM"),IF(ISNA(VLOOKUP(G152,Matériaux!C:F,2,FALSE)*I152*(H152*10^-2)/1000),#N/A,VLOOKUP(G152,Matériaux!C:F,2,FALSE)*I152*(H152*10^-2)/1000),IF(ISNA(VLOOKUP(G152,Matériaux!C:F,2,FALSE)*I152*(H152*10^-2)),#N/A,VLOOKUP(G152,Matériaux!C:F,2,FALSE)*I152*(H152*10^-2)))</f>
        <v>#N/A</v>
      </c>
      <c r="M152" s="303" t="e">
        <f>IF(COUNTIF(J152,"mm"),IF(ISNA(VLOOKUP(G152,Matériaux!C:F,3,FALSE)*I152*(H152*10^-2)/1000),#N/A,VLOOKUP(G152,Matériaux!C:F,3,FALSE)*I152*(H152*10^-2)/1000),IF(ISNA(VLOOKUP(G152,Matériaux!C:F,3,FALSE)*I152*(H152*10^-2)),#N/A,VLOOKUP(G152,Matériaux!C:F,3,FALSE)*I152*(H152*10^-2)))</f>
        <v>#N/A</v>
      </c>
      <c r="N152" s="66"/>
      <c r="O152" s="67"/>
      <c r="P152" s="58"/>
      <c r="Q152" s="299"/>
      <c r="R152" s="299"/>
      <c r="S152" s="299"/>
      <c r="T152" s="299"/>
      <c r="U152" s="299"/>
    </row>
    <row r="153" spans="2:21" s="59" customFormat="1" ht="17.100000000000001" customHeight="1" x14ac:dyDescent="0.35">
      <c r="B153" s="212" t="s">
        <v>62</v>
      </c>
      <c r="C153" s="324"/>
      <c r="D153" s="475"/>
      <c r="E153" s="475"/>
      <c r="F153" s="476"/>
      <c r="G153" s="325"/>
      <c r="H153" s="326"/>
      <c r="I153" s="343"/>
      <c r="J153" s="349" t="str">
        <f>IF((IF(ISNA(VLOOKUP(G153,Matériaux!C:G,4,FALSE)),"",VLOOKUP(G153,Matériaux!C:G,4,FALSE)))="mᶾ","mm",IF(ISNA(VLOOKUP(G153,Matériaux!C:G,4,FALSE)),"",VLOOKUP(G153,Matériaux!C:G,4,FALSE)))</f>
        <v/>
      </c>
      <c r="K153" s="351" t="str">
        <f>IF(ISNA(VLOOKUP(G153,Matériaux!C:G,5,FALSE)),"",VLOOKUP(G153,Matériaux!C:G,5,FALSE))</f>
        <v/>
      </c>
      <c r="L153" s="302" t="e">
        <f>IF(COUNTIF(J153,"mM"),IF(ISNA(VLOOKUP(G153,Matériaux!C:F,2,FALSE)*I153*(H153*10^-2)/1000),#N/A,VLOOKUP(G153,Matériaux!C:F,2,FALSE)*I153*(H153*10^-2)/1000),IF(ISNA(VLOOKUP(G153,Matériaux!C:F,2,FALSE)*I153*(H153*10^-2)),#N/A,VLOOKUP(G153,Matériaux!C:F,2,FALSE)*I153*(H153*10^-2)))</f>
        <v>#N/A</v>
      </c>
      <c r="M153" s="303" t="e">
        <f>IF(COUNTIF(J153,"mm"),IF(ISNA(VLOOKUP(G153,Matériaux!C:F,3,FALSE)*I153*(H153*10^-2)/1000),#N/A,VLOOKUP(G153,Matériaux!C:F,3,FALSE)*I153*(H153*10^-2)/1000),IF(ISNA(VLOOKUP(G153,Matériaux!C:F,3,FALSE)*I153*(H153*10^-2)),#N/A,VLOOKUP(G153,Matériaux!C:F,3,FALSE)*I153*(H153*10^-2)))</f>
        <v>#N/A</v>
      </c>
      <c r="N153" s="66"/>
      <c r="O153" s="67"/>
      <c r="P153" s="58"/>
      <c r="Q153" s="299"/>
      <c r="R153" s="299"/>
      <c r="S153" s="299"/>
      <c r="T153" s="299"/>
      <c r="U153" s="299"/>
    </row>
    <row r="154" spans="2:21" s="59" customFormat="1" ht="17.100000000000001" customHeight="1" x14ac:dyDescent="0.35">
      <c r="B154" s="212" t="s">
        <v>63</v>
      </c>
      <c r="C154" s="324"/>
      <c r="D154" s="475"/>
      <c r="E154" s="475"/>
      <c r="F154" s="476"/>
      <c r="G154" s="325"/>
      <c r="H154" s="326"/>
      <c r="I154" s="343"/>
      <c r="J154" s="349" t="str">
        <f>IF((IF(ISNA(VLOOKUP(G154,Matériaux!C:G,4,FALSE)),"",VLOOKUP(G154,Matériaux!C:G,4,FALSE)))="mᶾ","mm",IF(ISNA(VLOOKUP(G154,Matériaux!C:G,4,FALSE)),"",VLOOKUP(G154,Matériaux!C:G,4,FALSE)))</f>
        <v/>
      </c>
      <c r="K154" s="351" t="str">
        <f>IF(ISNA(VLOOKUP(G154,Matériaux!C:G,5,FALSE)),"",VLOOKUP(G154,Matériaux!C:G,5,FALSE))</f>
        <v/>
      </c>
      <c r="L154" s="302" t="e">
        <f>IF(COUNTIF(J154,"mM"),IF(ISNA(VLOOKUP(G154,Matériaux!C:F,2,FALSE)*I154*(H154*10^-2)/1000),#N/A,VLOOKUP(G154,Matériaux!C:F,2,FALSE)*I154*(H154*10^-2)/1000),IF(ISNA(VLOOKUP(G154,Matériaux!C:F,2,FALSE)*I154*(H154*10^-2)),#N/A,VLOOKUP(G154,Matériaux!C:F,2,FALSE)*I154*(H154*10^-2)))</f>
        <v>#N/A</v>
      </c>
      <c r="M154" s="303" t="e">
        <f>IF(COUNTIF(J154,"mm"),IF(ISNA(VLOOKUP(G154,Matériaux!C:F,3,FALSE)*I154*(H154*10^-2)/1000),#N/A,VLOOKUP(G154,Matériaux!C:F,3,FALSE)*I154*(H154*10^-2)/1000),IF(ISNA(VLOOKUP(G154,Matériaux!C:F,3,FALSE)*I154*(H154*10^-2)),#N/A,VLOOKUP(G154,Matériaux!C:F,3,FALSE)*I154*(H154*10^-2)))</f>
        <v>#N/A</v>
      </c>
      <c r="N154" s="66"/>
      <c r="O154" s="67"/>
      <c r="P154" s="58"/>
      <c r="Q154" s="299"/>
      <c r="R154" s="299"/>
      <c r="S154" s="299"/>
      <c r="T154" s="299"/>
      <c r="U154" s="299"/>
    </row>
    <row r="155" spans="2:21" s="59" customFormat="1" ht="17.100000000000001" customHeight="1" x14ac:dyDescent="0.35">
      <c r="B155" s="212" t="s">
        <v>336</v>
      </c>
      <c r="C155" s="324"/>
      <c r="D155" s="689"/>
      <c r="E155" s="689"/>
      <c r="F155" s="690"/>
      <c r="G155" s="325"/>
      <c r="H155" s="326"/>
      <c r="I155" s="343"/>
      <c r="J155" s="349" t="str">
        <f>IF((IF(ISNA(VLOOKUP(G155,Matériaux!C:G,4,FALSE)),"",VLOOKUP(G155,Matériaux!C:G,4,FALSE)))="mᶾ","mm",IF(ISNA(VLOOKUP(G155,Matériaux!C:G,4,FALSE)),"",VLOOKUP(G155,Matériaux!C:G,4,FALSE)))</f>
        <v/>
      </c>
      <c r="K155" s="351" t="str">
        <f>IF(ISNA(VLOOKUP(G155,Matériaux!C:G,5,FALSE)),"",VLOOKUP(G155,Matériaux!C:G,5,FALSE))</f>
        <v/>
      </c>
      <c r="L155" s="302" t="e">
        <f>IF(COUNTIF(J155,"mM"),IF(ISNA(VLOOKUP(G155,Matériaux!C:F,2,FALSE)*I155*(H155*10^-2)/1000),#N/A,VLOOKUP(G155,Matériaux!C:F,2,FALSE)*I155*(H155*10^-2)/1000),IF(ISNA(VLOOKUP(G155,Matériaux!C:F,2,FALSE)*I155*(H155*10^-2)),#N/A,VLOOKUP(G155,Matériaux!C:F,2,FALSE)*I155*(H155*10^-2)))</f>
        <v>#N/A</v>
      </c>
      <c r="M155" s="303" t="e">
        <f>IF(COUNTIF(J155,"mm"),IF(ISNA(VLOOKUP(G155,Matériaux!C:F,3,FALSE)*I155*(H155*10^-2)/1000),#N/A,VLOOKUP(G155,Matériaux!C:F,3,FALSE)*I155*(H155*10^-2)/1000),IF(ISNA(VLOOKUP(G155,Matériaux!C:F,3,FALSE)*I155*(H155*10^-2)),#N/A,VLOOKUP(G155,Matériaux!C:F,3,FALSE)*I155*(H155*10^-2)))</f>
        <v>#N/A</v>
      </c>
      <c r="N155" s="66"/>
      <c r="O155" s="67"/>
      <c r="P155" s="58"/>
      <c r="Q155" s="299"/>
      <c r="R155" s="299"/>
      <c r="S155" s="299"/>
      <c r="T155" s="299"/>
      <c r="U155" s="299"/>
    </row>
    <row r="156" spans="2:21" s="59" customFormat="1" ht="17.100000000000001" customHeight="1" x14ac:dyDescent="0.35">
      <c r="B156" s="212" t="s">
        <v>337</v>
      </c>
      <c r="C156" s="324"/>
      <c r="D156" s="691"/>
      <c r="E156" s="691"/>
      <c r="F156" s="692"/>
      <c r="G156" s="328"/>
      <c r="H156" s="329"/>
      <c r="I156" s="344"/>
      <c r="J156" s="349" t="str">
        <f>IF((IF(ISNA(VLOOKUP(G156,Matériaux!C:G,4,FALSE)),"",VLOOKUP(G156,Matériaux!C:G,4,FALSE)))="mᶾ","mm",IF(ISNA(VLOOKUP(G156,Matériaux!C:G,4,FALSE)),"",VLOOKUP(G156,Matériaux!C:G,4,FALSE)))</f>
        <v/>
      </c>
      <c r="K156" s="351" t="str">
        <f>IF(ISNA(VLOOKUP(G156,Matériaux!C:G,5,FALSE)),"",VLOOKUP(G156,Matériaux!C:G,5,FALSE))</f>
        <v/>
      </c>
      <c r="L156" s="302" t="e">
        <f>IF(COUNTIF(J156,"mM"),IF(ISNA(VLOOKUP(G156,Matériaux!C:F,2,FALSE)*I156*(H156*10^-2)/1000),#N/A,VLOOKUP(G156,Matériaux!C:F,2,FALSE)*I156*(H156*10^-2)/1000),IF(ISNA(VLOOKUP(G156,Matériaux!C:F,2,FALSE)*I156*(H156*10^-2)),#N/A,VLOOKUP(G156,Matériaux!C:F,2,FALSE)*I156*(H156*10^-2)))</f>
        <v>#N/A</v>
      </c>
      <c r="M156" s="303" t="e">
        <f>IF(COUNTIF(J156,"mm"),IF(ISNA(VLOOKUP(G156,Matériaux!C:F,3,FALSE)*I156*(H156*10^-2)/1000),#N/A,VLOOKUP(G156,Matériaux!C:F,3,FALSE)*I156*(H156*10^-2)/1000),IF(ISNA(VLOOKUP(G156,Matériaux!C:F,3,FALSE)*I156*(H156*10^-2)),#N/A,VLOOKUP(G156,Matériaux!C:F,3,FALSE)*I156*(H156*10^-2)))</f>
        <v>#N/A</v>
      </c>
      <c r="N156" s="66"/>
      <c r="O156" s="67"/>
      <c r="P156" s="58"/>
      <c r="Q156" s="299"/>
      <c r="R156" s="299"/>
      <c r="S156" s="299"/>
      <c r="T156" s="299"/>
      <c r="U156" s="299"/>
    </row>
    <row r="157" spans="2:21" s="59" customFormat="1" ht="17.100000000000001" customHeight="1" x14ac:dyDescent="0.35">
      <c r="B157" s="212" t="s">
        <v>338</v>
      </c>
      <c r="C157" s="324"/>
      <c r="D157" s="683"/>
      <c r="E157" s="683"/>
      <c r="F157" s="684"/>
      <c r="G157" s="331"/>
      <c r="H157" s="332"/>
      <c r="I157" s="345"/>
      <c r="J157" s="349" t="str">
        <f>IF((IF(ISNA(VLOOKUP(G157,Matériaux!C:G,4,FALSE)),"",VLOOKUP(G157,Matériaux!C:G,4,FALSE)))="mᶾ","mm",IF(ISNA(VLOOKUP(G157,Matériaux!C:G,4,FALSE)),"",VLOOKUP(G157,Matériaux!C:G,4,FALSE)))</f>
        <v/>
      </c>
      <c r="K157" s="351" t="str">
        <f>IF(ISNA(VLOOKUP(G157,Matériaux!C:G,5,FALSE)),"",VLOOKUP(G157,Matériaux!C:G,5,FALSE))</f>
        <v/>
      </c>
      <c r="L157" s="302" t="e">
        <f>IF(COUNTIF(J157,"mM"),IF(ISNA(VLOOKUP(G157,Matériaux!C:F,2,FALSE)*I157*(H157*10^-2)/1000),#N/A,VLOOKUP(G157,Matériaux!C:F,2,FALSE)*I157*(H157*10^-2)/1000),IF(ISNA(VLOOKUP(G157,Matériaux!C:F,2,FALSE)*I157*(H157*10^-2)),#N/A,VLOOKUP(G157,Matériaux!C:F,2,FALSE)*I157*(H157*10^-2)))</f>
        <v>#N/A</v>
      </c>
      <c r="M157" s="303" t="e">
        <f>IF(COUNTIF(J157,"mm"),IF(ISNA(VLOOKUP(G157,Matériaux!C:F,3,FALSE)*I157*(H157*10^-2)/1000),#N/A,VLOOKUP(G157,Matériaux!C:F,3,FALSE)*I157*(H157*10^-2)/1000),IF(ISNA(VLOOKUP(G157,Matériaux!C:F,3,FALSE)*I157*(H157*10^-2)),#N/A,VLOOKUP(G157,Matériaux!C:F,3,FALSE)*I157*(H157*10^-2)))</f>
        <v>#N/A</v>
      </c>
      <c r="N157" s="66"/>
      <c r="O157" s="67"/>
      <c r="P157" s="58"/>
      <c r="Q157" s="299"/>
      <c r="R157" s="299"/>
      <c r="S157" s="299"/>
      <c r="T157" s="299"/>
      <c r="U157" s="299"/>
    </row>
    <row r="158" spans="2:21" s="59" customFormat="1" ht="17.100000000000001" customHeight="1" x14ac:dyDescent="0.35">
      <c r="B158" s="212" t="s">
        <v>339</v>
      </c>
      <c r="C158" s="324"/>
      <c r="D158" s="683"/>
      <c r="E158" s="683"/>
      <c r="F158" s="684"/>
      <c r="G158" s="331"/>
      <c r="H158" s="332"/>
      <c r="I158" s="345"/>
      <c r="J158" s="349" t="str">
        <f>IF((IF(ISNA(VLOOKUP(G158,Matériaux!C:G,4,FALSE)),"",VLOOKUP(G158,Matériaux!C:G,4,FALSE)))="mᶾ","mm",IF(ISNA(VLOOKUP(G158,Matériaux!C:G,4,FALSE)),"",VLOOKUP(G158,Matériaux!C:G,4,FALSE)))</f>
        <v/>
      </c>
      <c r="K158" s="351" t="str">
        <f>IF(ISNA(VLOOKUP(G158,Matériaux!C:G,5,FALSE)),"",VLOOKUP(G158,Matériaux!C:G,5,FALSE))</f>
        <v/>
      </c>
      <c r="L158" s="302" t="e">
        <f>IF(COUNTIF(J158,"mM"),IF(ISNA(VLOOKUP(G158,Matériaux!C:F,2,FALSE)*I158*(H158*10^-2)/1000),#N/A,VLOOKUP(G158,Matériaux!C:F,2,FALSE)*I158*(H158*10^-2)/1000),IF(ISNA(VLOOKUP(G158,Matériaux!C:F,2,FALSE)*I158*(H158*10^-2)),#N/A,VLOOKUP(G158,Matériaux!C:F,2,FALSE)*I158*(H158*10^-2)))</f>
        <v>#N/A</v>
      </c>
      <c r="M158" s="303" t="e">
        <f>IF(COUNTIF(J158,"mm"),IF(ISNA(VLOOKUP(G158,Matériaux!C:F,3,FALSE)*I158*(H158*10^-2)/1000),#N/A,VLOOKUP(G158,Matériaux!C:F,3,FALSE)*I158*(H158*10^-2)/1000),IF(ISNA(VLOOKUP(G158,Matériaux!C:F,3,FALSE)*I158*(H158*10^-2)),#N/A,VLOOKUP(G158,Matériaux!C:F,3,FALSE)*I158*(H158*10^-2)))</f>
        <v>#N/A</v>
      </c>
      <c r="N158" s="66"/>
      <c r="O158" s="67"/>
      <c r="P158" s="58"/>
      <c r="Q158" s="299"/>
      <c r="R158" s="299"/>
      <c r="S158" s="299"/>
      <c r="T158" s="299"/>
      <c r="U158" s="299"/>
    </row>
    <row r="159" spans="2:21" s="59" customFormat="1" ht="21.75" customHeight="1" thickBot="1" x14ac:dyDescent="0.4">
      <c r="B159" s="207"/>
      <c r="C159" s="208"/>
      <c r="D159" s="213"/>
      <c r="E159" s="208"/>
      <c r="F159" s="208"/>
      <c r="G159" s="214"/>
      <c r="H159" s="215"/>
      <c r="I159" s="216"/>
      <c r="J159" s="214"/>
      <c r="K159" s="214"/>
      <c r="L159" s="217" t="s">
        <v>146</v>
      </c>
      <c r="M159" s="218" t="s">
        <v>147</v>
      </c>
      <c r="N159" s="66"/>
      <c r="O159" s="67"/>
      <c r="P159" s="58"/>
      <c r="Q159" s="299"/>
      <c r="R159" s="299"/>
      <c r="S159" s="299"/>
      <c r="T159" s="299"/>
      <c r="U159" s="299"/>
    </row>
    <row r="160" spans="2:21" s="59" customFormat="1" ht="22.5" customHeight="1" thickTop="1" thickBot="1" x14ac:dyDescent="0.4">
      <c r="B160" s="207"/>
      <c r="C160" s="208"/>
      <c r="D160" s="213"/>
      <c r="E160" s="213"/>
      <c r="F160" s="213"/>
      <c r="G160" s="213"/>
      <c r="H160" s="219"/>
      <c r="I160" s="219"/>
      <c r="J160" s="213"/>
      <c r="K160" s="213"/>
      <c r="L160" s="572">
        <f>IF(ISNA(SUMIF(L144:L158,"&lt;&gt;#N/A")),"",SUMIF(L144:L158,"&lt;&gt;#N/A"))</f>
        <v>0</v>
      </c>
      <c r="M160" s="573">
        <f>IF(ISNA(SUMIF(M144:M158,"&lt;&gt;#N/A")),"",SUMIF(M144:M158,"&lt;&gt;#N/A"))</f>
        <v>0</v>
      </c>
      <c r="N160" s="66"/>
      <c r="O160" s="67"/>
      <c r="P160" s="58"/>
      <c r="Q160" s="299"/>
      <c r="R160" s="299"/>
      <c r="S160" s="299"/>
      <c r="T160" s="299"/>
      <c r="U160" s="299"/>
    </row>
    <row r="161" spans="1:21" ht="12" customHeight="1" thickTop="1" thickBot="1" x14ac:dyDescent="0.3">
      <c r="B161" s="220"/>
      <c r="C161" s="221"/>
      <c r="D161" s="222"/>
      <c r="E161" s="222"/>
      <c r="F161" s="222"/>
      <c r="G161" s="222"/>
      <c r="H161" s="223"/>
      <c r="I161" s="223"/>
      <c r="J161" s="222"/>
      <c r="K161" s="222"/>
      <c r="L161" s="574">
        <f>IF(ISNA(SUMIF(L144:L158,"&lt;&gt;#N/A")),"",SUMIF(L144:L158,"&lt;&gt;#N/A"))</f>
        <v>0</v>
      </c>
      <c r="M161" s="574">
        <f>IF(ISNA(SUMIF(M144:M158,"&lt;&gt;#N/A")),"",SUMIF(M144:M158,"&lt;&gt;#N/A"))</f>
        <v>0</v>
      </c>
      <c r="N161" s="224"/>
      <c r="O161" s="34"/>
      <c r="P161" s="24"/>
      <c r="Q161" s="301"/>
      <c r="R161" s="301"/>
      <c r="S161" s="301"/>
      <c r="T161" s="301"/>
      <c r="U161" s="301"/>
    </row>
    <row r="162" spans="1:21" ht="12" customHeight="1" x14ac:dyDescent="0.25">
      <c r="B162" s="208"/>
      <c r="C162" s="208"/>
      <c r="D162" s="213"/>
      <c r="E162" s="213"/>
      <c r="F162" s="213"/>
      <c r="G162" s="213"/>
      <c r="H162" s="219"/>
      <c r="I162" s="219"/>
      <c r="J162" s="213"/>
      <c r="K162" s="213"/>
      <c r="L162" s="578"/>
      <c r="M162" s="578"/>
      <c r="N162" s="341"/>
      <c r="O162" s="34"/>
      <c r="P162" s="24"/>
      <c r="Q162" s="301"/>
      <c r="R162" s="301"/>
      <c r="S162" s="301"/>
      <c r="T162" s="301"/>
      <c r="U162" s="301"/>
    </row>
    <row r="163" spans="1:21" x14ac:dyDescent="0.25">
      <c r="A163" s="9"/>
      <c r="B163" s="208"/>
      <c r="C163" s="208"/>
      <c r="D163" s="208"/>
      <c r="E163" s="208"/>
      <c r="F163" s="208"/>
      <c r="G163" s="208"/>
      <c r="H163" s="208"/>
      <c r="I163" s="208"/>
      <c r="J163" s="208"/>
      <c r="K163" s="208"/>
      <c r="L163" s="208"/>
      <c r="M163" s="208"/>
      <c r="N163" s="208"/>
      <c r="O163" s="24"/>
      <c r="P163" s="24"/>
    </row>
    <row r="164" spans="1:21" x14ac:dyDescent="0.25">
      <c r="A164" s="9"/>
      <c r="B164" s="219"/>
      <c r="C164" s="219"/>
      <c r="D164" s="219"/>
      <c r="E164" s="219"/>
      <c r="F164" s="219"/>
      <c r="G164" s="219"/>
      <c r="H164" s="219"/>
      <c r="I164" s="219"/>
      <c r="J164" s="219"/>
      <c r="K164" s="219"/>
      <c r="L164" s="219"/>
      <c r="M164" s="219"/>
      <c r="N164" s="219"/>
      <c r="O164" s="9"/>
      <c r="P164" s="9"/>
    </row>
    <row r="165" spans="1:21" x14ac:dyDescent="0.25">
      <c r="A165" s="9"/>
      <c r="B165" s="219"/>
      <c r="C165" s="440"/>
      <c r="D165" s="440"/>
      <c r="E165" s="219"/>
      <c r="F165" s="219"/>
      <c r="G165" s="219"/>
      <c r="H165" s="219"/>
      <c r="I165" s="219"/>
      <c r="J165" s="219"/>
      <c r="K165" s="219"/>
      <c r="L165" s="219"/>
      <c r="M165" s="219"/>
      <c r="N165" s="219"/>
      <c r="O165" s="9"/>
      <c r="P165" s="9"/>
    </row>
    <row r="166" spans="1:21" x14ac:dyDescent="0.25">
      <c r="A166" s="9"/>
      <c r="B166" s="219"/>
      <c r="C166" s="440"/>
      <c r="D166" s="440"/>
      <c r="E166" s="219"/>
      <c r="F166" s="219"/>
      <c r="G166" s="219"/>
      <c r="H166" s="219"/>
      <c r="I166" s="219"/>
      <c r="J166" s="219"/>
      <c r="K166" s="219"/>
      <c r="L166" s="219"/>
      <c r="M166" s="219"/>
      <c r="N166" s="219"/>
      <c r="O166" s="9"/>
      <c r="P166" s="9"/>
    </row>
    <row r="167" spans="1:21" x14ac:dyDescent="0.25">
      <c r="A167" s="9"/>
      <c r="B167" s="219"/>
      <c r="C167" s="440"/>
      <c r="D167" s="440"/>
      <c r="E167" s="219"/>
      <c r="F167" s="219"/>
      <c r="G167" s="219"/>
      <c r="H167" s="219"/>
      <c r="I167" s="219"/>
      <c r="J167" s="219"/>
      <c r="K167" s="219"/>
      <c r="L167" s="219"/>
      <c r="M167" s="219"/>
      <c r="N167" s="219"/>
      <c r="O167" s="9"/>
      <c r="P167" s="9"/>
    </row>
    <row r="168" spans="1:21" x14ac:dyDescent="0.25">
      <c r="A168" s="9"/>
      <c r="B168" s="219"/>
      <c r="C168" s="440"/>
      <c r="D168" s="440"/>
      <c r="E168" s="219"/>
      <c r="F168" s="219"/>
      <c r="G168" s="219"/>
      <c r="H168" s="219"/>
      <c r="I168" s="219"/>
      <c r="J168" s="219"/>
      <c r="K168" s="219"/>
      <c r="L168" s="219"/>
      <c r="M168" s="219"/>
      <c r="N168" s="219"/>
      <c r="O168" s="9"/>
      <c r="P168" s="9"/>
    </row>
    <row r="169" spans="1:21" x14ac:dyDescent="0.25">
      <c r="A169" s="9"/>
      <c r="B169" s="219"/>
      <c r="C169" s="440"/>
      <c r="D169" s="440"/>
      <c r="E169" s="219"/>
      <c r="F169" s="219"/>
      <c r="G169" s="219"/>
      <c r="H169" s="219"/>
      <c r="I169" s="219"/>
      <c r="J169" s="219"/>
      <c r="K169" s="219"/>
      <c r="L169" s="219"/>
      <c r="M169" s="219"/>
      <c r="N169" s="219"/>
      <c r="O169" s="9"/>
      <c r="P169" s="9"/>
    </row>
    <row r="170" spans="1:21" x14ac:dyDescent="0.25">
      <c r="A170" s="9"/>
      <c r="B170" s="219"/>
      <c r="C170" s="440"/>
      <c r="D170" s="440"/>
      <c r="E170" s="219"/>
      <c r="F170" s="219"/>
      <c r="G170" s="219"/>
      <c r="H170" s="219"/>
      <c r="I170" s="219"/>
      <c r="J170" s="219"/>
      <c r="K170" s="219"/>
      <c r="L170" s="219"/>
      <c r="M170" s="219"/>
      <c r="N170" s="219"/>
      <c r="O170" s="9"/>
      <c r="P170" s="9"/>
    </row>
    <row r="171" spans="1:21" x14ac:dyDescent="0.25">
      <c r="A171" s="9"/>
      <c r="B171" s="219"/>
      <c r="C171" s="440"/>
      <c r="D171" s="440"/>
      <c r="E171" s="219"/>
      <c r="F171" s="219"/>
      <c r="G171" s="219"/>
      <c r="H171" s="219"/>
      <c r="I171" s="219"/>
      <c r="J171" s="219"/>
      <c r="K171" s="219"/>
      <c r="L171" s="219"/>
      <c r="M171" s="219"/>
      <c r="N171" s="219"/>
      <c r="O171" s="9"/>
      <c r="P171" s="9"/>
    </row>
    <row r="172" spans="1:21" x14ac:dyDescent="0.25">
      <c r="A172" s="9"/>
      <c r="B172" s="219"/>
      <c r="C172" s="440"/>
      <c r="D172" s="440"/>
      <c r="E172" s="219"/>
      <c r="F172" s="219"/>
      <c r="G172" s="219"/>
      <c r="H172" s="219"/>
      <c r="I172" s="219"/>
      <c r="J172" s="219"/>
      <c r="K172" s="219"/>
      <c r="L172" s="219"/>
      <c r="M172" s="219"/>
      <c r="N172" s="219"/>
      <c r="O172" s="9"/>
      <c r="P172" s="9"/>
    </row>
    <row r="173" spans="1:21" x14ac:dyDescent="0.25">
      <c r="A173" s="9"/>
      <c r="B173" s="219"/>
      <c r="C173" s="440"/>
      <c r="D173" s="440"/>
      <c r="E173" s="219"/>
      <c r="F173" s="219"/>
      <c r="G173" s="219"/>
      <c r="H173" s="219"/>
      <c r="I173" s="219"/>
      <c r="J173" s="219"/>
      <c r="K173" s="219"/>
      <c r="L173" s="219"/>
      <c r="M173" s="219"/>
      <c r="N173" s="219"/>
      <c r="O173" s="9"/>
      <c r="P173" s="9"/>
    </row>
    <row r="174" spans="1:21" x14ac:dyDescent="0.25">
      <c r="A174" s="9"/>
      <c r="B174" s="219"/>
      <c r="C174" s="440"/>
      <c r="D174" s="440"/>
      <c r="E174" s="219"/>
      <c r="F174" s="219"/>
      <c r="G174" s="219"/>
      <c r="H174" s="219"/>
      <c r="I174" s="219"/>
      <c r="J174" s="219"/>
      <c r="K174" s="219"/>
      <c r="L174" s="219"/>
      <c r="M174" s="219"/>
      <c r="N174" s="219"/>
      <c r="O174" s="9"/>
      <c r="P174" s="9"/>
    </row>
    <row r="175" spans="1:21" x14ac:dyDescent="0.25">
      <c r="A175" s="9"/>
      <c r="B175" s="219"/>
      <c r="C175" s="440"/>
      <c r="D175" s="440"/>
      <c r="E175" s="219"/>
      <c r="F175" s="219"/>
      <c r="G175" s="219"/>
      <c r="H175" s="219"/>
      <c r="I175" s="219"/>
      <c r="J175" s="219"/>
      <c r="K175" s="219"/>
      <c r="L175" s="219"/>
      <c r="M175" s="219"/>
      <c r="N175" s="219"/>
      <c r="O175" s="9"/>
      <c r="P175" s="9"/>
    </row>
    <row r="176" spans="1:21" x14ac:dyDescent="0.25">
      <c r="A176" s="9"/>
      <c r="B176" s="219"/>
      <c r="C176" s="440"/>
      <c r="D176" s="440"/>
      <c r="E176" s="219"/>
      <c r="F176" s="219"/>
      <c r="G176" s="219"/>
      <c r="H176" s="219"/>
      <c r="I176" s="219"/>
      <c r="J176" s="219"/>
      <c r="K176" s="219"/>
      <c r="L176" s="219"/>
      <c r="M176" s="219"/>
      <c r="N176" s="219"/>
      <c r="O176" s="9"/>
      <c r="P176" s="9"/>
    </row>
    <row r="177" spans="1:20" x14ac:dyDescent="0.25">
      <c r="A177" s="9"/>
      <c r="B177" s="219"/>
      <c r="C177" s="440"/>
      <c r="D177" s="440"/>
      <c r="E177" s="219"/>
      <c r="F177" s="219"/>
      <c r="G177" s="219"/>
      <c r="H177" s="219"/>
      <c r="I177" s="219"/>
      <c r="J177" s="219"/>
      <c r="K177" s="219"/>
      <c r="L177" s="219"/>
      <c r="M177" s="219"/>
      <c r="N177" s="219"/>
      <c r="O177" s="9"/>
      <c r="P177" s="9"/>
    </row>
    <row r="178" spans="1:20" x14ac:dyDescent="0.25">
      <c r="A178" s="9"/>
      <c r="B178" s="219"/>
      <c r="C178" s="440"/>
      <c r="D178" s="440"/>
      <c r="E178" s="219"/>
      <c r="F178" s="219"/>
      <c r="G178" s="219"/>
      <c r="H178" s="219"/>
      <c r="I178" s="219"/>
      <c r="J178" s="219"/>
      <c r="K178" s="219"/>
      <c r="L178" s="219"/>
      <c r="M178" s="219"/>
      <c r="N178" s="219"/>
      <c r="O178" s="9"/>
      <c r="P178" s="9"/>
    </row>
    <row r="179" spans="1:20" x14ac:dyDescent="0.25">
      <c r="A179" s="9"/>
      <c r="B179" s="219"/>
      <c r="C179" s="440"/>
      <c r="D179" s="440"/>
      <c r="E179" s="219"/>
      <c r="F179" s="219"/>
      <c r="G179" s="219"/>
      <c r="H179" s="219"/>
      <c r="I179" s="219"/>
      <c r="J179" s="219"/>
      <c r="K179" s="219"/>
      <c r="L179" s="219"/>
      <c r="M179" s="219"/>
      <c r="N179" s="219"/>
      <c r="O179" s="9"/>
      <c r="P179" s="9"/>
    </row>
    <row r="180" spans="1:20" x14ac:dyDescent="0.25">
      <c r="A180" s="9"/>
      <c r="B180" s="219"/>
      <c r="C180" s="440"/>
      <c r="D180" s="440"/>
      <c r="E180" s="219"/>
      <c r="F180" s="219"/>
      <c r="G180" s="219"/>
      <c r="H180" s="219"/>
      <c r="I180" s="219"/>
      <c r="J180" s="219"/>
      <c r="K180" s="219"/>
      <c r="L180" s="219"/>
      <c r="M180" s="219"/>
      <c r="N180" s="219"/>
      <c r="O180" s="9"/>
      <c r="P180" s="9"/>
    </row>
    <row r="181" spans="1:20" x14ac:dyDescent="0.25">
      <c r="A181" s="9"/>
      <c r="B181" s="9"/>
      <c r="C181" s="438"/>
      <c r="D181" s="438"/>
      <c r="E181" s="9"/>
      <c r="F181" s="9"/>
      <c r="G181" s="9"/>
      <c r="H181" s="9"/>
      <c r="I181" s="9"/>
      <c r="J181" s="9"/>
      <c r="K181" s="9"/>
      <c r="L181" s="9"/>
      <c r="M181" s="9"/>
      <c r="N181" s="9"/>
      <c r="O181" s="9"/>
      <c r="P181" s="9"/>
    </row>
    <row r="182" spans="1:20" x14ac:dyDescent="0.25">
      <c r="A182" s="9"/>
      <c r="B182" s="9"/>
      <c r="C182" s="438"/>
      <c r="D182" s="438"/>
      <c r="E182" s="9"/>
      <c r="F182" s="9"/>
      <c r="G182" s="9"/>
      <c r="H182" s="9"/>
      <c r="I182" s="9"/>
      <c r="J182" s="9"/>
      <c r="K182" s="9"/>
      <c r="L182" s="9"/>
      <c r="M182" s="9"/>
      <c r="N182" s="9"/>
      <c r="O182" s="9"/>
      <c r="P182" s="9"/>
    </row>
    <row r="183" spans="1:20" x14ac:dyDescent="0.25">
      <c r="A183" s="9"/>
      <c r="B183" s="9"/>
      <c r="C183" s="438"/>
      <c r="D183" s="438"/>
      <c r="E183" s="9"/>
      <c r="F183" s="9"/>
      <c r="G183" s="9"/>
      <c r="H183" s="9"/>
      <c r="I183" s="9"/>
      <c r="J183" s="9"/>
      <c r="K183" s="9"/>
      <c r="L183" s="9"/>
      <c r="M183" s="9"/>
      <c r="N183" s="9"/>
      <c r="O183" s="9"/>
      <c r="P183" s="9"/>
    </row>
    <row r="184" spans="1:20" ht="15.75" thickBot="1" x14ac:dyDescent="0.3">
      <c r="A184" s="9"/>
      <c r="B184" s="9"/>
      <c r="C184" s="438"/>
      <c r="D184" s="438"/>
      <c r="E184" s="9"/>
      <c r="F184" s="9"/>
      <c r="G184" s="9"/>
      <c r="H184" s="9"/>
      <c r="I184" s="9"/>
      <c r="J184" s="9"/>
      <c r="K184" s="9"/>
      <c r="L184" s="9"/>
      <c r="M184" s="9"/>
      <c r="N184" s="9"/>
      <c r="O184" s="9"/>
      <c r="P184" s="9"/>
    </row>
    <row r="185" spans="1:20" s="340" customFormat="1" ht="21" customHeight="1" x14ac:dyDescent="0.25">
      <c r="B185" s="336"/>
      <c r="C185" s="337"/>
      <c r="D185" s="319" t="s">
        <v>198</v>
      </c>
      <c r="E185" s="320" t="s">
        <v>340</v>
      </c>
      <c r="F185" s="321"/>
      <c r="G185" s="321"/>
      <c r="H185" s="321"/>
      <c r="I185" s="321"/>
      <c r="J185" s="321"/>
      <c r="K185" s="321"/>
      <c r="L185" s="321"/>
      <c r="M185" s="321"/>
      <c r="N185" s="338"/>
      <c r="O185" s="339"/>
      <c r="P185" s="323"/>
    </row>
    <row r="186" spans="1:20" s="84" customFormat="1" ht="33.75" customHeight="1" x14ac:dyDescent="0.55000000000000004">
      <c r="B186" s="81"/>
      <c r="C186" s="335" t="s">
        <v>134</v>
      </c>
      <c r="D186" s="356">
        <f>1+D141</f>
        <v>5</v>
      </c>
      <c r="E186" s="693"/>
      <c r="F186" s="694"/>
      <c r="G186" s="694"/>
      <c r="H186" s="694"/>
      <c r="I186" s="694"/>
      <c r="J186" s="694"/>
      <c r="K186" s="694"/>
      <c r="L186" s="694"/>
      <c r="M186" s="695"/>
      <c r="N186" s="85"/>
      <c r="O186" s="86"/>
      <c r="P186" s="87"/>
    </row>
    <row r="187" spans="1:20" ht="7.5" customHeight="1" x14ac:dyDescent="0.25">
      <c r="B187" s="37"/>
      <c r="C187" s="24"/>
      <c r="D187" s="25"/>
      <c r="E187" s="26"/>
      <c r="F187" s="9"/>
      <c r="G187" s="9"/>
      <c r="H187" s="27"/>
      <c r="I187" s="9"/>
      <c r="J187" s="439"/>
      <c r="K187" s="439"/>
      <c r="L187" s="439"/>
      <c r="M187" s="439"/>
      <c r="N187" s="575"/>
      <c r="O187" s="439"/>
      <c r="P187" s="24"/>
      <c r="Q187" s="301"/>
      <c r="R187" s="301"/>
      <c r="S187" s="301"/>
      <c r="T187" s="301"/>
    </row>
    <row r="188" spans="1:20" s="59" customFormat="1" ht="48" customHeight="1" x14ac:dyDescent="0.35">
      <c r="B188" s="207"/>
      <c r="C188" s="208" t="s">
        <v>59</v>
      </c>
      <c r="D188" s="688" t="s">
        <v>61</v>
      </c>
      <c r="E188" s="688"/>
      <c r="F188" s="688"/>
      <c r="G188" s="209" t="s">
        <v>117</v>
      </c>
      <c r="H188" s="210" t="s">
        <v>48</v>
      </c>
      <c r="I188" s="210" t="s">
        <v>144</v>
      </c>
      <c r="J188" s="298" t="s">
        <v>19</v>
      </c>
      <c r="K188" s="313" t="s">
        <v>126</v>
      </c>
      <c r="L188" s="210" t="s">
        <v>32</v>
      </c>
      <c r="M188" s="210" t="s">
        <v>33</v>
      </c>
      <c r="N188" s="211"/>
      <c r="O188" s="67"/>
      <c r="P188" s="58"/>
      <c r="Q188" s="299"/>
      <c r="R188" s="299"/>
      <c r="S188" s="299"/>
      <c r="T188" s="299"/>
    </row>
    <row r="189" spans="1:20" s="59" customFormat="1" ht="17.100000000000001" customHeight="1" x14ac:dyDescent="0.35">
      <c r="B189" s="212" t="s">
        <v>24</v>
      </c>
      <c r="C189" s="324"/>
      <c r="D189" s="689"/>
      <c r="E189" s="689"/>
      <c r="F189" s="690"/>
      <c r="G189" s="325"/>
      <c r="H189" s="326"/>
      <c r="I189" s="343"/>
      <c r="J189" s="349" t="str">
        <f>IF((IF(ISNA(VLOOKUP(G189,Matériaux!C:G,4,FALSE)),"",VLOOKUP(G189,Matériaux!C:G,4,FALSE)))="mᶾ","mm",IF(ISNA(VLOOKUP(G189,Matériaux!C:G,4,FALSE)),"",VLOOKUP(G189,Matériaux!C:G,4,FALSE)))</f>
        <v/>
      </c>
      <c r="K189" s="351" t="str">
        <f>IF(ISNA(VLOOKUP(G189,Matériaux!C:G,5,FALSE)),"",VLOOKUP(G189,Matériaux!C:G,5,FALSE))</f>
        <v/>
      </c>
      <c r="L189" s="302" t="e">
        <f>IF(COUNTIF(J189,"mm"),IF(ISNA(VLOOKUP(G189,Matériaux!C:F,2,FALSE)*I189*(H189*10^-2)/1000),#N/A,VLOOKUP(G189,Matériaux!C:F,2,FALSE)*I189*(H189*10^-2)/1000),IF(ISNA(VLOOKUP(G189,Matériaux!C:F,2,FALSE)*I189*(H189*10^-2)),#N/A,VLOOKUP(G189,Matériaux!C:F,2,FALSE)*I189*(H189*10^-2)))</f>
        <v>#N/A</v>
      </c>
      <c r="M189" s="303" t="e">
        <f>IF(COUNTIF(J189,"mm"),IF(ISNA(VLOOKUP(G189,Matériaux!C:F,3,FALSE)*I189*(H189*10^-2)/1000),#N/A,VLOOKUP(G189,Matériaux!C:F,3,FALSE)*I189*(H189*10^-2)/1000),IF(ISNA(VLOOKUP(G189,Matériaux!C:F,3,FALSE)*I189*(H189*10^-2)),#N/A,VLOOKUP(G189,Matériaux!C:F,3,FALSE)*I189*(H189*10^-2)))</f>
        <v>#N/A</v>
      </c>
      <c r="N189" s="211"/>
      <c r="O189" s="67"/>
      <c r="P189" s="58"/>
      <c r="Q189" s="299"/>
      <c r="R189" s="299"/>
      <c r="S189" s="299"/>
      <c r="T189" s="299"/>
    </row>
    <row r="190" spans="1:20" s="59" customFormat="1" ht="17.100000000000001" customHeight="1" x14ac:dyDescent="0.35">
      <c r="B190" s="212" t="s">
        <v>25</v>
      </c>
      <c r="C190" s="324"/>
      <c r="D190" s="689"/>
      <c r="E190" s="689"/>
      <c r="F190" s="690"/>
      <c r="G190" s="325"/>
      <c r="H190" s="326"/>
      <c r="I190" s="343"/>
      <c r="J190" s="349" t="str">
        <f>IF((IF(ISNA(VLOOKUP(G190,Matériaux!C:G,4,FALSE)),"",VLOOKUP(G190,Matériaux!C:G,4,FALSE)))="mᶾ","mm",IF(ISNA(VLOOKUP(G190,Matériaux!C:G,4,FALSE)),"",VLOOKUP(G190,Matériaux!C:G,4,FALSE)))</f>
        <v/>
      </c>
      <c r="K190" s="351" t="str">
        <f>IF(ISNA(VLOOKUP(G190,Matériaux!C:G,5,FALSE)),"",VLOOKUP(G190,Matériaux!C:G,5,FALSE))</f>
        <v/>
      </c>
      <c r="L190" s="302" t="e">
        <f>IF(COUNTIF(J190,"mm"),IF(ISNA(VLOOKUP(G190,Matériaux!C:F,2,FALSE)*I190*(H190*10^-2)/1000),#N/A,VLOOKUP(G190,Matériaux!C:F,2,FALSE)*I190*(H190*10^-2)/1000),IF(ISNA(VLOOKUP(G190,Matériaux!C:F,2,FALSE)*I190*(H190*10^-2)),#N/A,VLOOKUP(G190,Matériaux!C:F,2,FALSE)*I190*(H190*10^-2)))</f>
        <v>#N/A</v>
      </c>
      <c r="M190" s="303" t="e">
        <f>IF(COUNTIF(J190,"mm"),IF(ISNA(VLOOKUP(G190,Matériaux!C:F,3,FALSE)*I190*(H190*10^-2)/1000),#N/A,VLOOKUP(G190,Matériaux!C:F,3,FALSE)*I190*(H190*10^-2)/1000),IF(ISNA(VLOOKUP(G190,Matériaux!C:F,3,FALSE)*I190*(H190*10^-2)),#N/A,VLOOKUP(G190,Matériaux!C:F,3,FALSE)*I190*(H190*10^-2)))</f>
        <v>#N/A</v>
      </c>
      <c r="N190" s="211"/>
      <c r="O190" s="67"/>
      <c r="P190" s="58"/>
      <c r="Q190" s="299"/>
      <c r="R190" s="299"/>
      <c r="S190" s="299"/>
      <c r="T190" s="299"/>
    </row>
    <row r="191" spans="1:20" s="59" customFormat="1" ht="17.100000000000001" customHeight="1" x14ac:dyDescent="0.35">
      <c r="B191" s="212" t="s">
        <v>26</v>
      </c>
      <c r="C191" s="324"/>
      <c r="D191" s="689"/>
      <c r="E191" s="689"/>
      <c r="F191" s="690"/>
      <c r="G191" s="325"/>
      <c r="H191" s="326"/>
      <c r="I191" s="343"/>
      <c r="J191" s="349" t="str">
        <f>IF((IF(ISNA(VLOOKUP(G191,Matériaux!C:G,4,FALSE)),"",VLOOKUP(G191,Matériaux!C:G,4,FALSE)))="mᶾ","mm",IF(ISNA(VLOOKUP(G191,Matériaux!C:G,4,FALSE)),"",VLOOKUP(G191,Matériaux!C:G,4,FALSE)))</f>
        <v/>
      </c>
      <c r="K191" s="351" t="str">
        <f>IF(ISNA(VLOOKUP(G191,Matériaux!C:G,5,FALSE)),"",VLOOKUP(G191,Matériaux!C:G,5,FALSE))</f>
        <v/>
      </c>
      <c r="L191" s="302" t="e">
        <f>IF(COUNTIF(J191,"mm"),IF(ISNA(VLOOKUP(G191,Matériaux!C:F,2,FALSE)*I191*(H191*10^-2)/1000),#N/A,VLOOKUP(G191,Matériaux!C:F,2,FALSE)*I191*(H191*10^-2)/1000),IF(ISNA(VLOOKUP(G191,Matériaux!C:F,2,FALSE)*I191*(H191*10^-2)),#N/A,VLOOKUP(G191,Matériaux!C:F,2,FALSE)*I191*(H191*10^-2)))</f>
        <v>#N/A</v>
      </c>
      <c r="M191" s="303" t="e">
        <f>IF(COUNTIF(J191,"mm"),IF(ISNA(VLOOKUP(G191,Matériaux!C:F,3,FALSE)*I191*(H191*10^-2)/1000),#N/A,VLOOKUP(G191,Matériaux!C:F,3,FALSE)*I191*(H191*10^-2)/1000),IF(ISNA(VLOOKUP(G191,Matériaux!C:F,3,FALSE)*I191*(H191*10^-2)),#N/A,VLOOKUP(G191,Matériaux!C:F,3,FALSE)*I191*(H191*10^-2)))</f>
        <v>#N/A</v>
      </c>
      <c r="N191" s="211"/>
      <c r="O191" s="67"/>
      <c r="P191" s="58"/>
      <c r="Q191" s="299"/>
      <c r="R191" s="299"/>
      <c r="S191" s="299"/>
      <c r="T191" s="299"/>
    </row>
    <row r="192" spans="1:20" s="59" customFormat="1" ht="17.100000000000001" customHeight="1" x14ac:dyDescent="0.35">
      <c r="B192" s="212" t="s">
        <v>27</v>
      </c>
      <c r="C192" s="324"/>
      <c r="D192" s="689"/>
      <c r="E192" s="689"/>
      <c r="F192" s="690"/>
      <c r="G192" s="325"/>
      <c r="H192" s="326"/>
      <c r="I192" s="343"/>
      <c r="J192" s="349" t="str">
        <f>IF((IF(ISNA(VLOOKUP(G192,Matériaux!C:G,4,FALSE)),"",VLOOKUP(G192,Matériaux!C:G,4,FALSE)))="mᶾ","mm",IF(ISNA(VLOOKUP(G192,Matériaux!C:G,4,FALSE)),"",VLOOKUP(G192,Matériaux!C:G,4,FALSE)))</f>
        <v/>
      </c>
      <c r="K192" s="351" t="str">
        <f>IF(ISNA(VLOOKUP(G192,Matériaux!C:G,5,FALSE)),"",VLOOKUP(G192,Matériaux!C:G,5,FALSE))</f>
        <v/>
      </c>
      <c r="L192" s="302" t="e">
        <f>IF(COUNTIF(J192,"mm"),IF(ISNA(VLOOKUP(G192,Matériaux!C:F,2,FALSE)*I192*(H192*10^-2)/1000),#N/A,VLOOKUP(G192,Matériaux!C:F,2,FALSE)*I192*(H192*10^-2)/1000),IF(ISNA(VLOOKUP(G192,Matériaux!C:F,2,FALSE)*I192*(H192*10^-2)),#N/A,VLOOKUP(G192,Matériaux!C:F,2,FALSE)*I192*(H192*10^-2)))</f>
        <v>#N/A</v>
      </c>
      <c r="M192" s="303" t="e">
        <f>IF(COUNTIF(J192,"mm"),IF(ISNA(VLOOKUP(G192,Matériaux!C:F,3,FALSE)*I192*(H192*10^-2)/1000),#N/A,VLOOKUP(G192,Matériaux!C:F,3,FALSE)*I192*(H192*10^-2)/1000),IF(ISNA(VLOOKUP(G192,Matériaux!C:F,3,FALSE)*I192*(H192*10^-2)),#N/A,VLOOKUP(G192,Matériaux!C:F,3,FALSE)*I192*(H192*10^-2)))</f>
        <v>#N/A</v>
      </c>
      <c r="N192" s="211"/>
      <c r="O192" s="67"/>
      <c r="P192" s="58"/>
      <c r="Q192" s="299"/>
      <c r="R192" s="299"/>
      <c r="S192" s="299"/>
      <c r="T192" s="299"/>
    </row>
    <row r="193" spans="1:20" s="59" customFormat="1" ht="17.100000000000001" customHeight="1" x14ac:dyDescent="0.35">
      <c r="B193" s="212" t="s">
        <v>28</v>
      </c>
      <c r="C193" s="324"/>
      <c r="D193" s="689"/>
      <c r="E193" s="689"/>
      <c r="F193" s="690"/>
      <c r="G193" s="325"/>
      <c r="H193" s="326"/>
      <c r="I193" s="343"/>
      <c r="J193" s="349" t="str">
        <f>IF((IF(ISNA(VLOOKUP(G193,Matériaux!C:G,4,FALSE)),"",VLOOKUP(G193,Matériaux!C:G,4,FALSE)))="mᶾ","mm",IF(ISNA(VLOOKUP(G193,Matériaux!C:G,4,FALSE)),"",VLOOKUP(G193,Matériaux!C:G,4,FALSE)))</f>
        <v/>
      </c>
      <c r="K193" s="351" t="str">
        <f>IF(ISNA(VLOOKUP(G193,Matériaux!C:G,5,FALSE)),"",VLOOKUP(G193,Matériaux!C:G,5,FALSE))</f>
        <v/>
      </c>
      <c r="L193" s="302" t="e">
        <f>IF(COUNTIF(J193,"mm"),IF(ISNA(VLOOKUP(G193,Matériaux!C:F,2,FALSE)*I193*(H193*10^-2)/1000),#N/A,VLOOKUP(G193,Matériaux!C:F,2,FALSE)*I193*(H193*10^-2)/1000),IF(ISNA(VLOOKUP(G193,Matériaux!C:F,2,FALSE)*I193*(H193*10^-2)),#N/A,VLOOKUP(G193,Matériaux!C:F,2,FALSE)*I193*(H193*10^-2)))</f>
        <v>#N/A</v>
      </c>
      <c r="M193" s="303" t="e">
        <f>IF(COUNTIF(J193,"mm"),IF(ISNA(VLOOKUP(G193,Matériaux!C:F,3,FALSE)*I193*(H193*10^-2)/1000),#N/A,VLOOKUP(G193,Matériaux!C:F,3,FALSE)*I193*(H193*10^-2)/1000),IF(ISNA(VLOOKUP(G193,Matériaux!C:F,3,FALSE)*I193*(H193*10^-2)),#N/A,VLOOKUP(G193,Matériaux!C:F,3,FALSE)*I193*(H193*10^-2)))</f>
        <v>#N/A</v>
      </c>
      <c r="N193" s="211"/>
      <c r="O193" s="67"/>
      <c r="P193" s="58"/>
      <c r="Q193" s="299"/>
      <c r="R193" s="299"/>
      <c r="S193" s="299"/>
      <c r="T193" s="299"/>
    </row>
    <row r="194" spans="1:20" s="59" customFormat="1" ht="17.100000000000001" customHeight="1" x14ac:dyDescent="0.35">
      <c r="B194" s="212" t="s">
        <v>29</v>
      </c>
      <c r="C194" s="324"/>
      <c r="D194" s="689"/>
      <c r="E194" s="689"/>
      <c r="F194" s="690"/>
      <c r="G194" s="325"/>
      <c r="H194" s="326"/>
      <c r="I194" s="343"/>
      <c r="J194" s="349" t="str">
        <f>IF((IF(ISNA(VLOOKUP(G194,Matériaux!C:G,4,FALSE)),"",VLOOKUP(G194,Matériaux!C:G,4,FALSE)))="mᶾ","mm",IF(ISNA(VLOOKUP(G194,Matériaux!C:G,4,FALSE)),"",VLOOKUP(G194,Matériaux!C:G,4,FALSE)))</f>
        <v/>
      </c>
      <c r="K194" s="351" t="str">
        <f>IF(ISNA(VLOOKUP(G194,Matériaux!C:G,5,FALSE)),"",VLOOKUP(G194,Matériaux!C:G,5,FALSE))</f>
        <v/>
      </c>
      <c r="L194" s="302" t="e">
        <f>IF(COUNTIF(J194,"mm"),IF(ISNA(VLOOKUP(G194,Matériaux!C:F,2,FALSE)*I194*(H194*10^-2)/1000),#N/A,VLOOKUP(G194,Matériaux!C:F,2,FALSE)*I194*(H194*10^-2)/1000),IF(ISNA(VLOOKUP(G194,Matériaux!C:F,2,FALSE)*I194*(H194*10^-2)),#N/A,VLOOKUP(G194,Matériaux!C:F,2,FALSE)*I194*(H194*10^-2)))</f>
        <v>#N/A</v>
      </c>
      <c r="M194" s="303" t="e">
        <f>IF(COUNTIF(J194,"mm"),IF(ISNA(VLOOKUP(G194,Matériaux!C:F,3,FALSE)*I194*(H194*10^-2)/1000),#N/A,VLOOKUP(G194,Matériaux!C:F,3,FALSE)*I194*(H194*10^-2)/1000),IF(ISNA(VLOOKUP(G194,Matériaux!C:F,3,FALSE)*I194*(H194*10^-2)),#N/A,VLOOKUP(G194,Matériaux!C:F,3,FALSE)*I194*(H194*10^-2)))</f>
        <v>#N/A</v>
      </c>
      <c r="N194" s="211"/>
      <c r="O194" s="67"/>
      <c r="P194" s="58"/>
      <c r="Q194" s="299"/>
      <c r="R194" s="299"/>
      <c r="S194" s="299"/>
      <c r="T194" s="299"/>
    </row>
    <row r="195" spans="1:20" s="59" customFormat="1" ht="17.100000000000001" customHeight="1" x14ac:dyDescent="0.35">
      <c r="B195" s="212" t="s">
        <v>30</v>
      </c>
      <c r="C195" s="324"/>
      <c r="D195" s="689"/>
      <c r="E195" s="689"/>
      <c r="F195" s="690"/>
      <c r="G195" s="325"/>
      <c r="H195" s="326"/>
      <c r="I195" s="343"/>
      <c r="J195" s="349" t="str">
        <f>IF((IF(ISNA(VLOOKUP(G195,Matériaux!C:G,4,FALSE)),"",VLOOKUP(G195,Matériaux!C:G,4,FALSE)))="mᶾ","mm",IF(ISNA(VLOOKUP(G195,Matériaux!C:G,4,FALSE)),"",VLOOKUP(G195,Matériaux!C:G,4,FALSE)))</f>
        <v/>
      </c>
      <c r="K195" s="351" t="str">
        <f>IF(ISNA(VLOOKUP(G195,Matériaux!C:G,5,FALSE)),"",VLOOKUP(G195,Matériaux!C:G,5,FALSE))</f>
        <v/>
      </c>
      <c r="L195" s="302" t="e">
        <f>IF(COUNTIF(J195,"mm"),IF(ISNA(VLOOKUP(G195,Matériaux!C:F,2,FALSE)*I195*(H195*10^-2)/1000),#N/A,VLOOKUP(G195,Matériaux!C:F,2,FALSE)*I195*(H195*10^-2)/1000),IF(ISNA(VLOOKUP(G195,Matériaux!C:F,2,FALSE)*I195*(H195*10^-2)),#N/A,VLOOKUP(G195,Matériaux!C:F,2,FALSE)*I195*(H195*10^-2)))</f>
        <v>#N/A</v>
      </c>
      <c r="M195" s="303" t="e">
        <f>IF(COUNTIF(J195,"mm"),IF(ISNA(VLOOKUP(G195,Matériaux!C:F,3,FALSE)*I195*(H195*10^-2)/1000),#N/A,VLOOKUP(G195,Matériaux!C:F,3,FALSE)*I195*(H195*10^-2)/1000),IF(ISNA(VLOOKUP(G195,Matériaux!C:F,3,FALSE)*I195*(H195*10^-2)),#N/A,VLOOKUP(G195,Matériaux!C:F,3,FALSE)*I195*(H195*10^-2)))</f>
        <v>#N/A</v>
      </c>
      <c r="N195" s="211"/>
      <c r="O195" s="67"/>
      <c r="P195" s="58"/>
      <c r="Q195" s="299"/>
      <c r="R195" s="299"/>
      <c r="S195" s="299"/>
      <c r="T195" s="299"/>
    </row>
    <row r="196" spans="1:20" s="59" customFormat="1" ht="17.100000000000001" customHeight="1" x14ac:dyDescent="0.35">
      <c r="B196" s="212" t="s">
        <v>31</v>
      </c>
      <c r="C196" s="324"/>
      <c r="D196" s="475"/>
      <c r="E196" s="475"/>
      <c r="F196" s="476"/>
      <c r="G196" s="325"/>
      <c r="H196" s="326"/>
      <c r="I196" s="343"/>
      <c r="J196" s="349" t="str">
        <f>IF((IF(ISNA(VLOOKUP(G196,Matériaux!C:G,4,FALSE)),"",VLOOKUP(G196,Matériaux!C:G,4,FALSE)))="mᶾ","mm",IF(ISNA(VLOOKUP(G196,Matériaux!C:G,4,FALSE)),"",VLOOKUP(G196,Matériaux!C:G,4,FALSE)))</f>
        <v/>
      </c>
      <c r="K196" s="351" t="str">
        <f>IF(ISNA(VLOOKUP(G196,Matériaux!C:G,5,FALSE)),"",VLOOKUP(G196,Matériaux!C:G,5,FALSE))</f>
        <v/>
      </c>
      <c r="L196" s="302" t="e">
        <f>IF(COUNTIF(J196,"mm"),IF(ISNA(VLOOKUP(G196,Matériaux!C:F,2,FALSE)*I196*(H196*10^-2)/1000),#N/A,VLOOKUP(G196,Matériaux!C:F,2,FALSE)*I196*(H196*10^-2)/1000),IF(ISNA(VLOOKUP(G196,Matériaux!C:F,2,FALSE)*I196*(H196*10^-2)),#N/A,VLOOKUP(G196,Matériaux!C:F,2,FALSE)*I196*(H196*10^-2)))</f>
        <v>#N/A</v>
      </c>
      <c r="M196" s="303" t="e">
        <f>IF(COUNTIF(J196,"mm"),IF(ISNA(VLOOKUP(G196,Matériaux!C:F,3,FALSE)*I196*(H196*10^-2)/1000),#N/A,VLOOKUP(G196,Matériaux!C:F,3,FALSE)*I196*(H196*10^-2)/1000),IF(ISNA(VLOOKUP(G196,Matériaux!C:F,3,FALSE)*I196*(H196*10^-2)),#N/A,VLOOKUP(G196,Matériaux!C:F,3,FALSE)*I196*(H196*10^-2)))</f>
        <v>#N/A</v>
      </c>
      <c r="N196" s="211"/>
      <c r="O196" s="67"/>
      <c r="P196" s="58"/>
      <c r="Q196" s="299"/>
      <c r="R196" s="299"/>
      <c r="S196" s="299"/>
      <c r="T196" s="299"/>
    </row>
    <row r="197" spans="1:20" s="59" customFormat="1" ht="17.100000000000001" customHeight="1" x14ac:dyDescent="0.35">
      <c r="B197" s="212" t="s">
        <v>58</v>
      </c>
      <c r="C197" s="324"/>
      <c r="D197" s="475"/>
      <c r="E197" s="475"/>
      <c r="F197" s="476"/>
      <c r="G197" s="325"/>
      <c r="H197" s="326"/>
      <c r="I197" s="343"/>
      <c r="J197" s="349" t="str">
        <f>IF((IF(ISNA(VLOOKUP(G197,Matériaux!C:G,4,FALSE)),"",VLOOKUP(G197,Matériaux!C:G,4,FALSE)))="mᶾ","mm",IF(ISNA(VLOOKUP(G197,Matériaux!C:G,4,FALSE)),"",VLOOKUP(G197,Matériaux!C:G,4,FALSE)))</f>
        <v/>
      </c>
      <c r="K197" s="351" t="str">
        <f>IF(ISNA(VLOOKUP(G197,Matériaux!C:G,5,FALSE)),"",VLOOKUP(G197,Matériaux!C:G,5,FALSE))</f>
        <v/>
      </c>
      <c r="L197" s="302" t="e">
        <f>IF(COUNTIF(J197,"mm"),IF(ISNA(VLOOKUP(G197,Matériaux!C:F,2,FALSE)*I197*(H197*10^-2)/1000),#N/A,VLOOKUP(G197,Matériaux!C:F,2,FALSE)*I197*(H197*10^-2)/1000),IF(ISNA(VLOOKUP(G197,Matériaux!C:F,2,FALSE)*I197*(H197*10^-2)),#N/A,VLOOKUP(G197,Matériaux!C:F,2,FALSE)*I197*(H197*10^-2)))</f>
        <v>#N/A</v>
      </c>
      <c r="M197" s="303" t="e">
        <f>IF(COUNTIF(J197,"mm"),IF(ISNA(VLOOKUP(G197,Matériaux!C:F,3,FALSE)*I197*(H197*10^-2)/1000),#N/A,VLOOKUP(G197,Matériaux!C:F,3,FALSE)*I197*(H197*10^-2)/1000),IF(ISNA(VLOOKUP(G197,Matériaux!C:F,3,FALSE)*I197*(H197*10^-2)),#N/A,VLOOKUP(G197,Matériaux!C:F,3,FALSE)*I197*(H197*10^-2)))</f>
        <v>#N/A</v>
      </c>
      <c r="N197" s="211"/>
      <c r="O197" s="67"/>
      <c r="P197" s="58"/>
      <c r="Q197" s="299"/>
      <c r="R197" s="299"/>
      <c r="S197" s="299"/>
      <c r="T197" s="299"/>
    </row>
    <row r="198" spans="1:20" s="59" customFormat="1" ht="17.100000000000001" customHeight="1" x14ac:dyDescent="0.35">
      <c r="B198" s="212" t="s">
        <v>62</v>
      </c>
      <c r="C198" s="324"/>
      <c r="D198" s="475"/>
      <c r="E198" s="475"/>
      <c r="F198" s="476"/>
      <c r="G198" s="325"/>
      <c r="H198" s="326"/>
      <c r="I198" s="343"/>
      <c r="J198" s="349" t="str">
        <f>IF((IF(ISNA(VLOOKUP(G198,Matériaux!C:G,4,FALSE)),"",VLOOKUP(G198,Matériaux!C:G,4,FALSE)))="mᶾ","mm",IF(ISNA(VLOOKUP(G198,Matériaux!C:G,4,FALSE)),"",VLOOKUP(G198,Matériaux!C:G,4,FALSE)))</f>
        <v/>
      </c>
      <c r="K198" s="351" t="str">
        <f>IF(ISNA(VLOOKUP(G198,Matériaux!C:G,5,FALSE)),"",VLOOKUP(G198,Matériaux!C:G,5,FALSE))</f>
        <v/>
      </c>
      <c r="L198" s="302" t="e">
        <f>IF(COUNTIF(J198,"mm"),IF(ISNA(VLOOKUP(G198,Matériaux!C:F,2,FALSE)*I198*(H198*10^-2)/1000),#N/A,VLOOKUP(G198,Matériaux!C:F,2,FALSE)*I198*(H198*10^-2)/1000),IF(ISNA(VLOOKUP(G198,Matériaux!C:F,2,FALSE)*I198*(H198*10^-2)),#N/A,VLOOKUP(G198,Matériaux!C:F,2,FALSE)*I198*(H198*10^-2)))</f>
        <v>#N/A</v>
      </c>
      <c r="M198" s="303" t="e">
        <f>IF(COUNTIF(J198,"mm"),IF(ISNA(VLOOKUP(G198,Matériaux!C:F,3,FALSE)*I198*(H198*10^-2)/1000),#N/A,VLOOKUP(G198,Matériaux!C:F,3,FALSE)*I198*(H198*10^-2)/1000),IF(ISNA(VLOOKUP(G198,Matériaux!C:F,3,FALSE)*I198*(H198*10^-2)),#N/A,VLOOKUP(G198,Matériaux!C:F,3,FALSE)*I198*(H198*10^-2)))</f>
        <v>#N/A</v>
      </c>
      <c r="N198" s="211"/>
      <c r="O198" s="67"/>
      <c r="P198" s="58"/>
      <c r="Q198" s="299"/>
      <c r="R198" s="299"/>
      <c r="S198" s="299"/>
      <c r="T198" s="299"/>
    </row>
    <row r="199" spans="1:20" s="59" customFormat="1" ht="17.100000000000001" customHeight="1" x14ac:dyDescent="0.35">
      <c r="B199" s="212" t="s">
        <v>63</v>
      </c>
      <c r="C199" s="324"/>
      <c r="D199" s="475"/>
      <c r="E199" s="475"/>
      <c r="F199" s="476"/>
      <c r="G199" s="325"/>
      <c r="H199" s="326"/>
      <c r="I199" s="343"/>
      <c r="J199" s="349" t="str">
        <f>IF((IF(ISNA(VLOOKUP(G199,Matériaux!C:G,4,FALSE)),"",VLOOKUP(G199,Matériaux!C:G,4,FALSE)))="mᶾ","mm",IF(ISNA(VLOOKUP(G199,Matériaux!C:G,4,FALSE)),"",VLOOKUP(G199,Matériaux!C:G,4,FALSE)))</f>
        <v/>
      </c>
      <c r="K199" s="351" t="str">
        <f>IF(ISNA(VLOOKUP(G199,Matériaux!C:G,5,FALSE)),"",VLOOKUP(G199,Matériaux!C:G,5,FALSE))</f>
        <v/>
      </c>
      <c r="L199" s="302" t="e">
        <f>IF(COUNTIF(J199,"mm"),IF(ISNA(VLOOKUP(G199,Matériaux!C:F,2,FALSE)*I199*(H199*10^-2)/1000),#N/A,VLOOKUP(G199,Matériaux!C:F,2,FALSE)*I199*(H199*10^-2)/1000),IF(ISNA(VLOOKUP(G199,Matériaux!C:F,2,FALSE)*I199*(H199*10^-2)),#N/A,VLOOKUP(G199,Matériaux!C:F,2,FALSE)*I199*(H199*10^-2)))</f>
        <v>#N/A</v>
      </c>
      <c r="M199" s="303" t="e">
        <f>IF(COUNTIF(J199,"mm"),IF(ISNA(VLOOKUP(G199,Matériaux!C:F,3,FALSE)*I199*(H199*10^-2)/1000),#N/A,VLOOKUP(G199,Matériaux!C:F,3,FALSE)*I199*(H199*10^-2)/1000),IF(ISNA(VLOOKUP(G199,Matériaux!C:F,3,FALSE)*I199*(H199*10^-2)),#N/A,VLOOKUP(G199,Matériaux!C:F,3,FALSE)*I199*(H199*10^-2)))</f>
        <v>#N/A</v>
      </c>
      <c r="N199" s="211"/>
      <c r="O199" s="67"/>
      <c r="P199" s="58"/>
      <c r="Q199" s="299"/>
      <c r="R199" s="299"/>
      <c r="S199" s="299"/>
      <c r="T199" s="299"/>
    </row>
    <row r="200" spans="1:20" s="59" customFormat="1" ht="17.100000000000001" customHeight="1" x14ac:dyDescent="0.35">
      <c r="B200" s="212" t="s">
        <v>336</v>
      </c>
      <c r="C200" s="324"/>
      <c r="D200" s="689"/>
      <c r="E200" s="689"/>
      <c r="F200" s="690"/>
      <c r="G200" s="325"/>
      <c r="H200" s="326"/>
      <c r="I200" s="343"/>
      <c r="J200" s="349" t="str">
        <f>IF((IF(ISNA(VLOOKUP(G200,Matériaux!C:G,4,FALSE)),"",VLOOKUP(G200,Matériaux!C:G,4,FALSE)))="mᶾ","mm",IF(ISNA(VLOOKUP(G200,Matériaux!C:G,4,FALSE)),"",VLOOKUP(G200,Matériaux!C:G,4,FALSE)))</f>
        <v/>
      </c>
      <c r="K200" s="351" t="str">
        <f>IF(ISNA(VLOOKUP(G200,Matériaux!C:G,5,FALSE)),"",VLOOKUP(G200,Matériaux!C:G,5,FALSE))</f>
        <v/>
      </c>
      <c r="L200" s="302" t="e">
        <f>IF(COUNTIF(J200,"mm"),IF(ISNA(VLOOKUP(G200,Matériaux!C:F,2,FALSE)*I200*(H200*10^-2)/1000),#N/A,VLOOKUP(G200,Matériaux!C:F,2,FALSE)*I200*(H200*10^-2)/1000),IF(ISNA(VLOOKUP(G200,Matériaux!C:F,2,FALSE)*I200*(H200*10^-2)),#N/A,VLOOKUP(G200,Matériaux!C:F,2,FALSE)*I200*(H200*10^-2)))</f>
        <v>#N/A</v>
      </c>
      <c r="M200" s="303" t="e">
        <f>IF(COUNTIF(J200,"mm"),IF(ISNA(VLOOKUP(G200,Matériaux!C:F,3,FALSE)*I200*(H200*10^-2)/1000),#N/A,VLOOKUP(G200,Matériaux!C:F,3,FALSE)*I200*(H200*10^-2)/1000),IF(ISNA(VLOOKUP(G200,Matériaux!C:F,3,FALSE)*I200*(H200*10^-2)),#N/A,VLOOKUP(G200,Matériaux!C:F,3,FALSE)*I200*(H200*10^-2)))</f>
        <v>#N/A</v>
      </c>
      <c r="N200" s="211"/>
      <c r="O200" s="67"/>
      <c r="P200" s="58"/>
      <c r="Q200" s="299"/>
      <c r="R200" s="299"/>
      <c r="S200" s="299"/>
      <c r="T200" s="299"/>
    </row>
    <row r="201" spans="1:20" s="59" customFormat="1" ht="17.100000000000001" customHeight="1" x14ac:dyDescent="0.35">
      <c r="B201" s="212" t="s">
        <v>337</v>
      </c>
      <c r="C201" s="324"/>
      <c r="D201" s="691"/>
      <c r="E201" s="691"/>
      <c r="F201" s="692"/>
      <c r="G201" s="328"/>
      <c r="H201" s="329"/>
      <c r="I201" s="344"/>
      <c r="J201" s="349" t="str">
        <f>IF((IF(ISNA(VLOOKUP(G201,Matériaux!C:G,4,FALSE)),"",VLOOKUP(G201,Matériaux!C:G,4,FALSE)))="mᶾ","mm",IF(ISNA(VLOOKUP(G201,Matériaux!C:G,4,FALSE)),"",VLOOKUP(G201,Matériaux!C:G,4,FALSE)))</f>
        <v/>
      </c>
      <c r="K201" s="351" t="str">
        <f>IF(ISNA(VLOOKUP(G201,Matériaux!C:G,5,FALSE)),"",VLOOKUP(G201,Matériaux!C:G,5,FALSE))</f>
        <v/>
      </c>
      <c r="L201" s="302" t="e">
        <f>IF(COUNTIF(J201,"mm"),IF(ISNA(VLOOKUP(G201,Matériaux!C:F,2,FALSE)*I201*(H201*10^-2)/1000),#N/A,VLOOKUP(G201,Matériaux!C:F,2,FALSE)*I201*(H201*10^-2)/1000),IF(ISNA(VLOOKUP(G201,Matériaux!C:F,2,FALSE)*I201*(H201*10^-2)),#N/A,VLOOKUP(G201,Matériaux!C:F,2,FALSE)*I201*(H201*10^-2)))</f>
        <v>#N/A</v>
      </c>
      <c r="M201" s="303" t="e">
        <f>IF(COUNTIF(J201,"mm"),IF(ISNA(VLOOKUP(G201,Matériaux!C:F,3,FALSE)*I201*(H201*10^-2)/1000),#N/A,VLOOKUP(G201,Matériaux!C:F,3,FALSE)*I201*(H201*10^-2)/1000),IF(ISNA(VLOOKUP(G201,Matériaux!C:F,3,FALSE)*I201*(H201*10^-2)),#N/A,VLOOKUP(G201,Matériaux!C:F,3,FALSE)*I201*(H201*10^-2)))</f>
        <v>#N/A</v>
      </c>
      <c r="N201" s="211"/>
      <c r="O201" s="67"/>
      <c r="P201" s="58"/>
      <c r="Q201" s="299"/>
      <c r="R201" s="299"/>
      <c r="S201" s="299"/>
      <c r="T201" s="299"/>
    </row>
    <row r="202" spans="1:20" s="59" customFormat="1" ht="17.100000000000001" customHeight="1" x14ac:dyDescent="0.35">
      <c r="B202" s="212" t="s">
        <v>338</v>
      </c>
      <c r="C202" s="324"/>
      <c r="D202" s="683"/>
      <c r="E202" s="683"/>
      <c r="F202" s="684"/>
      <c r="G202" s="331"/>
      <c r="H202" s="332"/>
      <c r="I202" s="345"/>
      <c r="J202" s="349" t="str">
        <f>IF((IF(ISNA(VLOOKUP(G202,Matériaux!C:G,4,FALSE)),"",VLOOKUP(G202,Matériaux!C:G,4,FALSE)))="mᶾ","mm",IF(ISNA(VLOOKUP(G202,Matériaux!C:G,4,FALSE)),"",VLOOKUP(G202,Matériaux!C:G,4,FALSE)))</f>
        <v/>
      </c>
      <c r="K202" s="351" t="str">
        <f>IF(ISNA(VLOOKUP(G202,Matériaux!C:G,5,FALSE)),"",VLOOKUP(G202,Matériaux!C:G,5,FALSE))</f>
        <v/>
      </c>
      <c r="L202" s="302" t="e">
        <f>IF(COUNTIF(J202,"mm"),IF(ISNA(VLOOKUP(G202,Matériaux!C:F,2,FALSE)*I202*(H202*10^-2)/1000),#N/A,VLOOKUP(G202,Matériaux!C:F,2,FALSE)*I202*(H202*10^-2)/1000),IF(ISNA(VLOOKUP(G202,Matériaux!C:F,2,FALSE)*I202*(H202*10^-2)),#N/A,VLOOKUP(G202,Matériaux!C:F,2,FALSE)*I202*(H202*10^-2)))</f>
        <v>#N/A</v>
      </c>
      <c r="M202" s="303" t="e">
        <f>IF(COUNTIF(J202,"mm"),IF(ISNA(VLOOKUP(G202,Matériaux!C:F,3,FALSE)*I202*(H202*10^-2)/1000),#N/A,VLOOKUP(G202,Matériaux!C:F,3,FALSE)*I202*(H202*10^-2)/1000),IF(ISNA(VLOOKUP(G202,Matériaux!C:F,3,FALSE)*I202*(H202*10^-2)),#N/A,VLOOKUP(G202,Matériaux!C:F,3,FALSE)*I202*(H202*10^-2)))</f>
        <v>#N/A</v>
      </c>
      <c r="N202" s="211"/>
      <c r="O202" s="67"/>
      <c r="P202" s="58"/>
      <c r="Q202" s="299"/>
      <c r="R202" s="299"/>
      <c r="S202" s="299"/>
      <c r="T202" s="299"/>
    </row>
    <row r="203" spans="1:20" s="59" customFormat="1" ht="17.100000000000001" customHeight="1" x14ac:dyDescent="0.35">
      <c r="B203" s="212" t="s">
        <v>339</v>
      </c>
      <c r="C203" s="324"/>
      <c r="D203" s="683"/>
      <c r="E203" s="683"/>
      <c r="F203" s="684"/>
      <c r="G203" s="331"/>
      <c r="H203" s="332"/>
      <c r="I203" s="345"/>
      <c r="J203" s="349" t="str">
        <f>IF((IF(ISNA(VLOOKUP(G203,Matériaux!C:G,4,FALSE)),"",VLOOKUP(G203,Matériaux!C:G,4,FALSE)))="mᶾ","mm",IF(ISNA(VLOOKUP(G203,Matériaux!C:G,4,FALSE)),"",VLOOKUP(G203,Matériaux!C:G,4,FALSE)))</f>
        <v/>
      </c>
      <c r="K203" s="351" t="str">
        <f>IF(ISNA(VLOOKUP(G203,Matériaux!C:G,5,FALSE)),"",VLOOKUP(G203,Matériaux!C:G,5,FALSE))</f>
        <v/>
      </c>
      <c r="L203" s="302" t="e">
        <f>IF(COUNTIF(J203,"mm"),IF(ISNA(VLOOKUP(G203,Matériaux!C:F,2,FALSE)*I203*(H203*10^-2)/1000),#N/A,VLOOKUP(G203,Matériaux!C:F,2,FALSE)*I203*(H203*10^-2)/1000),IF(ISNA(VLOOKUP(G203,Matériaux!C:F,2,FALSE)*I203*(H203*10^-2)),#N/A,VLOOKUP(G203,Matériaux!C:F,2,FALSE)*I203*(H203*10^-2)))</f>
        <v>#N/A</v>
      </c>
      <c r="M203" s="303" t="e">
        <f>IF(COUNTIF(J203,"mm"),IF(ISNA(VLOOKUP(G203,Matériaux!C:F,3,FALSE)*I203*(H203*10^-2)/1000),#N/A,VLOOKUP(G203,Matériaux!C:F,3,FALSE)*I203*(H203*10^-2)/1000),IF(ISNA(VLOOKUP(G203,Matériaux!C:F,3,FALSE)*I203*(H203*10^-2)),#N/A,VLOOKUP(G203,Matériaux!C:F,3,FALSE)*I203*(H203*10^-2)))</f>
        <v>#N/A</v>
      </c>
      <c r="N203" s="211"/>
      <c r="O203" s="67"/>
      <c r="P203" s="58"/>
      <c r="Q203" s="299"/>
      <c r="R203" s="299"/>
      <c r="S203" s="299"/>
      <c r="T203" s="299"/>
    </row>
    <row r="204" spans="1:20" s="59" customFormat="1" ht="21.75" customHeight="1" thickBot="1" x14ac:dyDescent="0.4">
      <c r="B204" s="207"/>
      <c r="C204" s="208"/>
      <c r="D204" s="213"/>
      <c r="E204" s="208"/>
      <c r="F204" s="208"/>
      <c r="G204" s="214"/>
      <c r="H204" s="215"/>
      <c r="I204" s="216"/>
      <c r="J204" s="214"/>
      <c r="K204" s="214"/>
      <c r="L204" s="217" t="s">
        <v>146</v>
      </c>
      <c r="M204" s="218" t="s">
        <v>147</v>
      </c>
      <c r="N204" s="211"/>
      <c r="O204" s="67"/>
      <c r="P204" s="58"/>
      <c r="Q204" s="299"/>
      <c r="R204" s="299"/>
      <c r="S204" s="299"/>
      <c r="T204" s="299"/>
    </row>
    <row r="205" spans="1:20" s="59" customFormat="1" ht="22.5" customHeight="1" thickTop="1" thickBot="1" x14ac:dyDescent="0.4">
      <c r="B205" s="207"/>
      <c r="C205" s="208"/>
      <c r="D205" s="213"/>
      <c r="E205" s="213"/>
      <c r="F205" s="213"/>
      <c r="G205" s="213"/>
      <c r="H205" s="219"/>
      <c r="I205" s="219"/>
      <c r="J205" s="213"/>
      <c r="K205" s="213"/>
      <c r="L205" s="572">
        <f>IF(ISNA(SUMIF(L189:L203,"&lt;&gt;#N/A")),"",SUMIF(L189:L203,"&lt;&gt;#N/A"))</f>
        <v>0</v>
      </c>
      <c r="M205" s="573">
        <f>IF(ISNA(SUMIF(M189:M203,"&lt;&gt;#N/A")),"",SUMIF(M189:M203,"&lt;&gt;#N/A"))</f>
        <v>0</v>
      </c>
      <c r="N205" s="211"/>
      <c r="O205" s="67"/>
      <c r="P205" s="58"/>
      <c r="Q205" s="299"/>
      <c r="R205" s="299"/>
      <c r="S205" s="299"/>
      <c r="T205" s="299"/>
    </row>
    <row r="206" spans="1:20" ht="12" customHeight="1" thickTop="1" thickBot="1" x14ac:dyDescent="0.3">
      <c r="B206" s="220"/>
      <c r="C206" s="221"/>
      <c r="D206" s="222"/>
      <c r="E206" s="222"/>
      <c r="F206" s="222"/>
      <c r="G206" s="222"/>
      <c r="H206" s="223"/>
      <c r="I206" s="223"/>
      <c r="J206" s="222"/>
      <c r="K206" s="222"/>
      <c r="L206" s="574">
        <f>IF(ISNA(SUMIF(L189:L203,"&lt;&gt;#N/A")),"",SUMIF(L189:L203,"&lt;&gt;#N/A"))</f>
        <v>0</v>
      </c>
      <c r="M206" s="574">
        <f>IF(ISNA(SUMIF(M189:M203,"&lt;&gt;#N/A")),"",SUMIF(M189:M203,"&lt;&gt;#N/A"))</f>
        <v>0</v>
      </c>
      <c r="N206" s="224"/>
      <c r="O206" s="34"/>
      <c r="P206" s="24"/>
      <c r="Q206" s="301"/>
      <c r="R206" s="301"/>
      <c r="S206" s="301"/>
      <c r="T206" s="301"/>
    </row>
    <row r="207" spans="1:20" x14ac:dyDescent="0.25">
      <c r="A207" s="9"/>
      <c r="B207" s="24"/>
      <c r="C207" s="24"/>
      <c r="D207" s="24"/>
      <c r="E207" s="24"/>
      <c r="F207" s="24"/>
      <c r="G207" s="24"/>
      <c r="H207" s="24"/>
      <c r="I207" s="24"/>
      <c r="J207" s="24"/>
      <c r="K207" s="24"/>
      <c r="L207" s="24"/>
      <c r="M207" s="24"/>
      <c r="N207" s="24"/>
      <c r="O207" s="24"/>
      <c r="P207" s="24"/>
    </row>
    <row r="208" spans="1:20" x14ac:dyDescent="0.25">
      <c r="A208" s="9"/>
      <c r="B208" s="9"/>
      <c r="C208" s="9"/>
      <c r="D208" s="9"/>
      <c r="E208" s="9"/>
      <c r="F208" s="9"/>
      <c r="G208" s="9"/>
      <c r="H208" s="9"/>
      <c r="I208" s="9"/>
      <c r="J208" s="9"/>
      <c r="K208" s="9"/>
      <c r="L208" s="9"/>
      <c r="M208" s="9"/>
      <c r="N208" s="9"/>
      <c r="O208" s="9"/>
      <c r="P208" s="9"/>
    </row>
    <row r="209" spans="1:16" x14ac:dyDescent="0.25">
      <c r="A209" s="9"/>
      <c r="B209" s="219"/>
      <c r="C209" s="440"/>
      <c r="D209" s="440"/>
      <c r="E209" s="219"/>
      <c r="F209" s="219"/>
      <c r="G209" s="219"/>
      <c r="H209" s="219"/>
      <c r="I209" s="219"/>
      <c r="J209" s="219"/>
      <c r="K209" s="219"/>
      <c r="L209" s="219"/>
      <c r="M209" s="219"/>
      <c r="N209" s="219"/>
      <c r="O209" s="9"/>
      <c r="P209" s="9"/>
    </row>
    <row r="210" spans="1:16" x14ac:dyDescent="0.25">
      <c r="A210" s="9"/>
      <c r="B210" s="219"/>
      <c r="C210" s="440"/>
      <c r="D210" s="440"/>
      <c r="E210" s="219"/>
      <c r="F210" s="219"/>
      <c r="G210" s="219"/>
      <c r="H210" s="219"/>
      <c r="I210" s="219"/>
      <c r="J210" s="219"/>
      <c r="K210" s="219"/>
      <c r="L210" s="219"/>
      <c r="M210" s="219"/>
      <c r="N210" s="219"/>
      <c r="O210" s="9"/>
      <c r="P210" s="9"/>
    </row>
    <row r="211" spans="1:16" x14ac:dyDescent="0.25">
      <c r="A211" s="9"/>
      <c r="B211" s="219"/>
      <c r="C211" s="440"/>
      <c r="D211" s="440"/>
      <c r="E211" s="219"/>
      <c r="F211" s="219"/>
      <c r="G211" s="219"/>
      <c r="H211" s="219"/>
      <c r="I211" s="219"/>
      <c r="J211" s="219"/>
      <c r="K211" s="219"/>
      <c r="L211" s="219"/>
      <c r="M211" s="219"/>
      <c r="N211" s="219"/>
      <c r="O211" s="9"/>
      <c r="P211" s="9"/>
    </row>
    <row r="212" spans="1:16" x14ac:dyDescent="0.25">
      <c r="A212" s="9"/>
      <c r="B212" s="219"/>
      <c r="C212" s="440"/>
      <c r="D212" s="440"/>
      <c r="E212" s="219"/>
      <c r="F212" s="219"/>
      <c r="G212" s="219"/>
      <c r="H212" s="219"/>
      <c r="I212" s="219"/>
      <c r="J212" s="219"/>
      <c r="K212" s="219"/>
      <c r="L212" s="219"/>
      <c r="M212" s="219"/>
      <c r="N212" s="219"/>
      <c r="O212" s="9"/>
      <c r="P212" s="9"/>
    </row>
    <row r="213" spans="1:16" x14ac:dyDescent="0.25">
      <c r="A213" s="9"/>
      <c r="B213" s="219"/>
      <c r="C213" s="440"/>
      <c r="D213" s="440"/>
      <c r="E213" s="219"/>
      <c r="F213" s="219"/>
      <c r="G213" s="219"/>
      <c r="H213" s="219"/>
      <c r="I213" s="219"/>
      <c r="J213" s="219"/>
      <c r="K213" s="219"/>
      <c r="L213" s="219"/>
      <c r="M213" s="219"/>
      <c r="N213" s="219"/>
      <c r="O213" s="9"/>
      <c r="P213" s="9"/>
    </row>
    <row r="214" spans="1:16" x14ac:dyDescent="0.25">
      <c r="A214" s="9"/>
      <c r="B214" s="219"/>
      <c r="C214" s="440"/>
      <c r="D214" s="440"/>
      <c r="E214" s="219"/>
      <c r="F214" s="219"/>
      <c r="G214" s="219"/>
      <c r="H214" s="219"/>
      <c r="I214" s="219"/>
      <c r="J214" s="219"/>
      <c r="K214" s="219"/>
      <c r="L214" s="219"/>
      <c r="M214" s="219"/>
      <c r="N214" s="219"/>
      <c r="O214" s="9"/>
      <c r="P214" s="9"/>
    </row>
    <row r="215" spans="1:16" x14ac:dyDescent="0.25">
      <c r="A215" s="9"/>
      <c r="B215" s="219"/>
      <c r="C215" s="440"/>
      <c r="D215" s="440"/>
      <c r="E215" s="219"/>
      <c r="F215" s="219"/>
      <c r="G215" s="219"/>
      <c r="H215" s="219"/>
      <c r="I215" s="219"/>
      <c r="J215" s="219"/>
      <c r="K215" s="219"/>
      <c r="L215" s="219"/>
      <c r="M215" s="219"/>
      <c r="N215" s="219"/>
      <c r="O215" s="9"/>
      <c r="P215" s="9"/>
    </row>
    <row r="216" spans="1:16" x14ac:dyDescent="0.25">
      <c r="A216" s="9"/>
      <c r="B216" s="219"/>
      <c r="C216" s="440"/>
      <c r="D216" s="440"/>
      <c r="E216" s="219"/>
      <c r="F216" s="219"/>
      <c r="G216" s="219"/>
      <c r="H216" s="219"/>
      <c r="I216" s="219"/>
      <c r="J216" s="219"/>
      <c r="K216" s="219"/>
      <c r="L216" s="219"/>
      <c r="M216" s="219"/>
      <c r="N216" s="219"/>
      <c r="O216" s="9"/>
      <c r="P216" s="9"/>
    </row>
    <row r="217" spans="1:16" x14ac:dyDescent="0.25">
      <c r="A217" s="9"/>
      <c r="B217" s="219"/>
      <c r="C217" s="440"/>
      <c r="D217" s="440"/>
      <c r="E217" s="219"/>
      <c r="F217" s="219"/>
      <c r="G217" s="219"/>
      <c r="H217" s="219"/>
      <c r="I217" s="219"/>
      <c r="J217" s="219"/>
      <c r="K217" s="219"/>
      <c r="L217" s="219"/>
      <c r="M217" s="219"/>
      <c r="N217" s="219"/>
      <c r="O217" s="9"/>
      <c r="P217" s="9"/>
    </row>
    <row r="218" spans="1:16" x14ac:dyDescent="0.25">
      <c r="A218" s="9"/>
      <c r="B218" s="219"/>
      <c r="C218" s="440"/>
      <c r="D218" s="440"/>
      <c r="E218" s="219"/>
      <c r="F218" s="219"/>
      <c r="G218" s="219"/>
      <c r="H218" s="219"/>
      <c r="I218" s="219"/>
      <c r="J218" s="219"/>
      <c r="K218" s="219"/>
      <c r="L218" s="219"/>
      <c r="M218" s="219"/>
      <c r="N218" s="219"/>
      <c r="O218" s="9"/>
      <c r="P218" s="9"/>
    </row>
    <row r="219" spans="1:16" x14ac:dyDescent="0.25">
      <c r="A219" s="9"/>
      <c r="B219" s="219"/>
      <c r="C219" s="440"/>
      <c r="D219" s="440"/>
      <c r="E219" s="219"/>
      <c r="F219" s="219"/>
      <c r="G219" s="219"/>
      <c r="H219" s="219"/>
      <c r="I219" s="219"/>
      <c r="J219" s="219"/>
      <c r="K219" s="219"/>
      <c r="L219" s="219"/>
      <c r="M219" s="219"/>
      <c r="N219" s="219"/>
      <c r="O219" s="9"/>
      <c r="P219" s="9"/>
    </row>
    <row r="220" spans="1:16" x14ac:dyDescent="0.25">
      <c r="A220" s="9"/>
      <c r="B220" s="219"/>
      <c r="C220" s="440"/>
      <c r="D220" s="440"/>
      <c r="E220" s="219"/>
      <c r="F220" s="219"/>
      <c r="G220" s="219"/>
      <c r="H220" s="219"/>
      <c r="I220" s="219"/>
      <c r="J220" s="219"/>
      <c r="K220" s="219"/>
      <c r="L220" s="219"/>
      <c r="M220" s="219"/>
      <c r="N220" s="219"/>
      <c r="O220" s="9"/>
      <c r="P220" s="9"/>
    </row>
    <row r="221" spans="1:16" x14ac:dyDescent="0.25">
      <c r="A221" s="9"/>
      <c r="B221" s="219"/>
      <c r="C221" s="440"/>
      <c r="D221" s="440"/>
      <c r="E221" s="219"/>
      <c r="F221" s="219"/>
      <c r="G221" s="219"/>
      <c r="H221" s="219"/>
      <c r="I221" s="219"/>
      <c r="J221" s="219"/>
      <c r="K221" s="219"/>
      <c r="L221" s="219"/>
      <c r="M221" s="219"/>
      <c r="N221" s="219"/>
      <c r="O221" s="9"/>
      <c r="P221" s="9"/>
    </row>
    <row r="222" spans="1:16" x14ac:dyDescent="0.25">
      <c r="A222" s="9"/>
      <c r="B222" s="219"/>
      <c r="C222" s="440"/>
      <c r="D222" s="440"/>
      <c r="E222" s="219"/>
      <c r="F222" s="219"/>
      <c r="G222" s="219"/>
      <c r="H222" s="219"/>
      <c r="I222" s="219"/>
      <c r="J222" s="219"/>
      <c r="K222" s="219"/>
      <c r="L222" s="219"/>
      <c r="M222" s="219"/>
      <c r="N222" s="219"/>
      <c r="O222" s="9"/>
      <c r="P222" s="9"/>
    </row>
    <row r="223" spans="1:16" x14ac:dyDescent="0.25">
      <c r="A223" s="9"/>
      <c r="B223" s="219"/>
      <c r="C223" s="440"/>
      <c r="D223" s="440"/>
      <c r="E223" s="219"/>
      <c r="F223" s="219"/>
      <c r="G223" s="219"/>
      <c r="H223" s="219"/>
      <c r="I223" s="219"/>
      <c r="J223" s="219"/>
      <c r="K223" s="219"/>
      <c r="L223" s="219"/>
      <c r="M223" s="219"/>
      <c r="N223" s="219"/>
      <c r="O223" s="9"/>
      <c r="P223" s="9"/>
    </row>
    <row r="224" spans="1:16" x14ac:dyDescent="0.25">
      <c r="A224" s="9"/>
      <c r="B224" s="219"/>
      <c r="C224" s="440"/>
      <c r="D224" s="440"/>
      <c r="E224" s="219"/>
      <c r="F224" s="219"/>
      <c r="G224" s="219"/>
      <c r="H224" s="219"/>
      <c r="I224" s="219"/>
      <c r="J224" s="219"/>
      <c r="K224" s="219"/>
      <c r="L224" s="219"/>
      <c r="M224" s="219"/>
      <c r="N224" s="219"/>
      <c r="O224" s="9"/>
      <c r="P224" s="9"/>
    </row>
    <row r="225" spans="1:20" x14ac:dyDescent="0.25">
      <c r="A225" s="9"/>
      <c r="B225" s="219"/>
      <c r="C225" s="440"/>
      <c r="D225" s="440"/>
      <c r="E225" s="219"/>
      <c r="F225" s="219"/>
      <c r="G225" s="219"/>
      <c r="H225" s="219"/>
      <c r="I225" s="219"/>
      <c r="J225" s="219"/>
      <c r="K225" s="219"/>
      <c r="L225" s="219"/>
      <c r="M225" s="219"/>
      <c r="N225" s="219"/>
      <c r="O225" s="9"/>
      <c r="P225" s="9"/>
    </row>
    <row r="226" spans="1:20" x14ac:dyDescent="0.25">
      <c r="A226" s="9"/>
      <c r="B226" s="219"/>
      <c r="C226" s="440"/>
      <c r="D226" s="440"/>
      <c r="E226" s="219"/>
      <c r="F226" s="219"/>
      <c r="G226" s="219"/>
      <c r="H226" s="219"/>
      <c r="I226" s="219"/>
      <c r="J226" s="219"/>
      <c r="K226" s="219"/>
      <c r="L226" s="219"/>
      <c r="M226" s="219"/>
      <c r="N226" s="219"/>
      <c r="O226" s="9"/>
      <c r="P226" s="9"/>
    </row>
    <row r="227" spans="1:20" x14ac:dyDescent="0.25">
      <c r="A227" s="9"/>
      <c r="B227" s="219"/>
      <c r="C227" s="440"/>
      <c r="D227" s="440"/>
      <c r="E227" s="219"/>
      <c r="F227" s="219"/>
      <c r="G227" s="219"/>
      <c r="H227" s="219"/>
      <c r="I227" s="219"/>
      <c r="J227" s="219"/>
      <c r="K227" s="219"/>
      <c r="L227" s="219"/>
      <c r="M227" s="219"/>
      <c r="N227" s="219"/>
      <c r="O227" s="9"/>
      <c r="P227" s="9"/>
    </row>
    <row r="228" spans="1:20" x14ac:dyDescent="0.25">
      <c r="A228" s="9"/>
      <c r="B228" s="219"/>
      <c r="C228" s="440"/>
      <c r="D228" s="440"/>
      <c r="E228" s="219"/>
      <c r="F228" s="219"/>
      <c r="G228" s="219"/>
      <c r="H228" s="219"/>
      <c r="I228" s="219"/>
      <c r="J228" s="219"/>
      <c r="K228" s="219"/>
      <c r="L228" s="219"/>
      <c r="M228" s="219"/>
      <c r="N228" s="219"/>
      <c r="O228" s="9"/>
      <c r="P228" s="9"/>
    </row>
    <row r="229" spans="1:20" ht="15.75" thickBot="1" x14ac:dyDescent="0.3">
      <c r="A229" s="9"/>
      <c r="B229" s="9"/>
      <c r="C229" s="438"/>
      <c r="D229" s="438"/>
      <c r="E229" s="9"/>
      <c r="F229" s="9"/>
      <c r="G229" s="9"/>
      <c r="H229" s="9"/>
      <c r="I229" s="9"/>
      <c r="J229" s="9"/>
      <c r="K229" s="9"/>
      <c r="L229" s="9"/>
      <c r="M229" s="9"/>
      <c r="N229" s="9"/>
      <c r="O229" s="9"/>
      <c r="P229" s="9"/>
    </row>
    <row r="230" spans="1:20" s="340" customFormat="1" ht="21" customHeight="1" x14ac:dyDescent="0.25">
      <c r="B230" s="336"/>
      <c r="C230" s="337"/>
      <c r="D230" s="319" t="s">
        <v>198</v>
      </c>
      <c r="E230" s="320" t="s">
        <v>340</v>
      </c>
      <c r="F230" s="321"/>
      <c r="G230" s="321"/>
      <c r="H230" s="321"/>
      <c r="I230" s="321"/>
      <c r="J230" s="321"/>
      <c r="K230" s="321"/>
      <c r="L230" s="321"/>
      <c r="M230" s="321"/>
      <c r="N230" s="338"/>
      <c r="O230" s="339"/>
      <c r="P230" s="323"/>
    </row>
    <row r="231" spans="1:20" s="84" customFormat="1" ht="33.75" customHeight="1" x14ac:dyDescent="0.55000000000000004">
      <c r="B231" s="81"/>
      <c r="C231" s="335" t="s">
        <v>134</v>
      </c>
      <c r="D231" s="356">
        <f>1+D186</f>
        <v>6</v>
      </c>
      <c r="E231" s="693"/>
      <c r="F231" s="694"/>
      <c r="G231" s="694"/>
      <c r="H231" s="694"/>
      <c r="I231" s="694"/>
      <c r="J231" s="694"/>
      <c r="K231" s="694"/>
      <c r="L231" s="694"/>
      <c r="M231" s="695"/>
      <c r="N231" s="85"/>
      <c r="O231" s="86"/>
      <c r="P231" s="87"/>
    </row>
    <row r="232" spans="1:20" ht="7.5" customHeight="1" x14ac:dyDescent="0.25">
      <c r="B232" s="37"/>
      <c r="C232" s="24"/>
      <c r="D232" s="25"/>
      <c r="E232" s="26"/>
      <c r="F232" s="9"/>
      <c r="G232" s="9"/>
      <c r="H232" s="27"/>
      <c r="I232" s="9"/>
      <c r="J232" s="439"/>
      <c r="K232" s="439"/>
      <c r="L232" s="439"/>
      <c r="M232" s="439"/>
      <c r="N232" s="575"/>
      <c r="O232" s="439"/>
      <c r="P232" s="24"/>
      <c r="Q232" s="301"/>
      <c r="R232" s="301"/>
      <c r="S232" s="301"/>
      <c r="T232" s="301"/>
    </row>
    <row r="233" spans="1:20" s="59" customFormat="1" ht="48" customHeight="1" x14ac:dyDescent="0.35">
      <c r="B233" s="207"/>
      <c r="C233" s="208" t="s">
        <v>59</v>
      </c>
      <c r="D233" s="688" t="s">
        <v>61</v>
      </c>
      <c r="E233" s="688"/>
      <c r="F233" s="688"/>
      <c r="G233" s="209" t="s">
        <v>117</v>
      </c>
      <c r="H233" s="210" t="s">
        <v>48</v>
      </c>
      <c r="I233" s="210" t="s">
        <v>144</v>
      </c>
      <c r="J233" s="298" t="s">
        <v>19</v>
      </c>
      <c r="K233" s="313" t="s">
        <v>126</v>
      </c>
      <c r="L233" s="210" t="s">
        <v>32</v>
      </c>
      <c r="M233" s="210" t="s">
        <v>33</v>
      </c>
      <c r="N233" s="211"/>
      <c r="O233" s="67"/>
      <c r="P233" s="58"/>
      <c r="Q233" s="299"/>
      <c r="R233" s="299"/>
      <c r="S233" s="299"/>
      <c r="T233" s="299"/>
    </row>
    <row r="234" spans="1:20" s="59" customFormat="1" ht="17.100000000000001" customHeight="1" x14ac:dyDescent="0.35">
      <c r="B234" s="212" t="s">
        <v>24</v>
      </c>
      <c r="C234" s="324"/>
      <c r="D234" s="689"/>
      <c r="E234" s="689"/>
      <c r="F234" s="690"/>
      <c r="G234" s="325"/>
      <c r="H234" s="326"/>
      <c r="I234" s="343"/>
      <c r="J234" s="349" t="str">
        <f>IF((IF(ISNA(VLOOKUP(G234,Matériaux!C:G,4,FALSE)),"",VLOOKUP(G234,Matériaux!C:G,4,FALSE)))="mᶾ","mm",IF(ISNA(VLOOKUP(G234,Matériaux!C:G,4,FALSE)),"",VLOOKUP(G234,Matériaux!C:G,4,FALSE)))</f>
        <v/>
      </c>
      <c r="K234" s="351" t="str">
        <f>IF(ISNA(VLOOKUP(G234,Matériaux!C:G,5,FALSE)),"",VLOOKUP(G234,Matériaux!C:G,5,FALSE))</f>
        <v/>
      </c>
      <c r="L234" s="302" t="e">
        <f>IF(COUNTIF(J234,"mm"),IF(ISNA(VLOOKUP(G234,Matériaux!C:F,2,FALSE)*I234*(H234*10^-2)/1000),#N/A,VLOOKUP(G234,Matériaux!C:F,2,FALSE)*I234*(H234*10^-2)/1000),IF(ISNA(VLOOKUP(G234,Matériaux!C:F,2,FALSE)*I234*(H234*10^-2)),#N/A,VLOOKUP(G234,Matériaux!C:F,2,FALSE)*I234*(H234*10^-2)))</f>
        <v>#N/A</v>
      </c>
      <c r="M234" s="303" t="e">
        <f>IF(COUNTIF(J234,"mm"),IF(ISNA(VLOOKUP(G234,Matériaux!C:F,3,FALSE)*I234*(H234*10^-2)/1000),#N/A,VLOOKUP(G234,Matériaux!C:F,3,FALSE)*I234*(H234*10^-2)/1000),IF(ISNA(VLOOKUP(G234,Matériaux!C:F,3,FALSE)*I234*(H234*10^-2)),#N/A,VLOOKUP(G234,Matériaux!C:F,3,FALSE)*I234*(H234*10^-2)))</f>
        <v>#N/A</v>
      </c>
      <c r="N234" s="211"/>
      <c r="O234" s="67"/>
      <c r="P234" s="58"/>
      <c r="Q234" s="299"/>
      <c r="R234" s="299"/>
      <c r="S234" s="299"/>
      <c r="T234" s="299"/>
    </row>
    <row r="235" spans="1:20" s="59" customFormat="1" ht="17.100000000000001" customHeight="1" x14ac:dyDescent="0.35">
      <c r="B235" s="212" t="s">
        <v>25</v>
      </c>
      <c r="C235" s="324"/>
      <c r="D235" s="689"/>
      <c r="E235" s="689"/>
      <c r="F235" s="690"/>
      <c r="G235" s="325"/>
      <c r="H235" s="326"/>
      <c r="I235" s="343"/>
      <c r="J235" s="349" t="str">
        <f>IF((IF(ISNA(VLOOKUP(G235,Matériaux!C:G,4,FALSE)),"",VLOOKUP(G235,Matériaux!C:G,4,FALSE)))="mᶾ","mm",IF(ISNA(VLOOKUP(G235,Matériaux!C:G,4,FALSE)),"",VLOOKUP(G235,Matériaux!C:G,4,FALSE)))</f>
        <v/>
      </c>
      <c r="K235" s="351" t="str">
        <f>IF(ISNA(VLOOKUP(G235,Matériaux!C:G,5,FALSE)),"",VLOOKUP(G235,Matériaux!C:G,5,FALSE))</f>
        <v/>
      </c>
      <c r="L235" s="302" t="e">
        <f>IF(COUNTIF(J235,"mm"),IF(ISNA(VLOOKUP(G235,Matériaux!C:F,2,FALSE)*I235*(H235*10^-2)/1000),#N/A,VLOOKUP(G235,Matériaux!C:F,2,FALSE)*I235*(H235*10^-2)/1000),IF(ISNA(VLOOKUP(G235,Matériaux!C:F,2,FALSE)*I235*(H235*10^-2)),#N/A,VLOOKUP(G235,Matériaux!C:F,2,FALSE)*I235*(H235*10^-2)))</f>
        <v>#N/A</v>
      </c>
      <c r="M235" s="303" t="e">
        <f>IF(COUNTIF(J235,"mm"),IF(ISNA(VLOOKUP(G235,Matériaux!C:F,3,FALSE)*I235*(H235*10^-2)/1000),#N/A,VLOOKUP(G235,Matériaux!C:F,3,FALSE)*I235*(H235*10^-2)/1000),IF(ISNA(VLOOKUP(G235,Matériaux!C:F,3,FALSE)*I235*(H235*10^-2)),#N/A,VLOOKUP(G235,Matériaux!C:F,3,FALSE)*I235*(H235*10^-2)))</f>
        <v>#N/A</v>
      </c>
      <c r="N235" s="211"/>
      <c r="O235" s="67"/>
      <c r="P235" s="58"/>
      <c r="Q235" s="299"/>
      <c r="R235" s="299"/>
      <c r="S235" s="299"/>
      <c r="T235" s="299"/>
    </row>
    <row r="236" spans="1:20" s="59" customFormat="1" ht="17.100000000000001" customHeight="1" x14ac:dyDescent="0.35">
      <c r="B236" s="212" t="s">
        <v>26</v>
      </c>
      <c r="C236" s="324"/>
      <c r="D236" s="689"/>
      <c r="E236" s="689"/>
      <c r="F236" s="690"/>
      <c r="G236" s="325"/>
      <c r="H236" s="326"/>
      <c r="I236" s="343"/>
      <c r="J236" s="349" t="str">
        <f>IF((IF(ISNA(VLOOKUP(G236,Matériaux!C:G,4,FALSE)),"",VLOOKUP(G236,Matériaux!C:G,4,FALSE)))="mᶾ","mm",IF(ISNA(VLOOKUP(G236,Matériaux!C:G,4,FALSE)),"",VLOOKUP(G236,Matériaux!C:G,4,FALSE)))</f>
        <v/>
      </c>
      <c r="K236" s="351" t="str">
        <f>IF(ISNA(VLOOKUP(G236,Matériaux!C:G,5,FALSE)),"",VLOOKUP(G236,Matériaux!C:G,5,FALSE))</f>
        <v/>
      </c>
      <c r="L236" s="302" t="e">
        <f>IF(COUNTIF(J236,"mm"),IF(ISNA(VLOOKUP(G236,Matériaux!C:F,2,FALSE)*I236*(H236*10^-2)/1000),#N/A,VLOOKUP(G236,Matériaux!C:F,2,FALSE)*I236*(H236*10^-2)/1000),IF(ISNA(VLOOKUP(G236,Matériaux!C:F,2,FALSE)*I236*(H236*10^-2)),#N/A,VLOOKUP(G236,Matériaux!C:F,2,FALSE)*I236*(H236*10^-2)))</f>
        <v>#N/A</v>
      </c>
      <c r="M236" s="303" t="e">
        <f>IF(COUNTIF(J236,"mm"),IF(ISNA(VLOOKUP(G236,Matériaux!C:F,3,FALSE)*I236*(H236*10^-2)/1000),#N/A,VLOOKUP(G236,Matériaux!C:F,3,FALSE)*I236*(H236*10^-2)/1000),IF(ISNA(VLOOKUP(G236,Matériaux!C:F,3,FALSE)*I236*(H236*10^-2)),#N/A,VLOOKUP(G236,Matériaux!C:F,3,FALSE)*I236*(H236*10^-2)))</f>
        <v>#N/A</v>
      </c>
      <c r="N236" s="211"/>
      <c r="O236" s="67"/>
      <c r="P236" s="58"/>
      <c r="Q236" s="299"/>
      <c r="R236" s="299"/>
      <c r="S236" s="299"/>
      <c r="T236" s="299"/>
    </row>
    <row r="237" spans="1:20" s="59" customFormat="1" ht="17.100000000000001" customHeight="1" x14ac:dyDescent="0.35">
      <c r="B237" s="212" t="s">
        <v>27</v>
      </c>
      <c r="C237" s="324"/>
      <c r="D237" s="689"/>
      <c r="E237" s="689"/>
      <c r="F237" s="690"/>
      <c r="G237" s="325"/>
      <c r="H237" s="326"/>
      <c r="I237" s="343"/>
      <c r="J237" s="349" t="str">
        <f>IF((IF(ISNA(VLOOKUP(G237,Matériaux!C:G,4,FALSE)),"",VLOOKUP(G237,Matériaux!C:G,4,FALSE)))="mᶾ","mm",IF(ISNA(VLOOKUP(G237,Matériaux!C:G,4,FALSE)),"",VLOOKUP(G237,Matériaux!C:G,4,FALSE)))</f>
        <v/>
      </c>
      <c r="K237" s="351" t="str">
        <f>IF(ISNA(VLOOKUP(G237,Matériaux!C:G,5,FALSE)),"",VLOOKUP(G237,Matériaux!C:G,5,FALSE))</f>
        <v/>
      </c>
      <c r="L237" s="302" t="e">
        <f>IF(COUNTIF(J237,"mm"),IF(ISNA(VLOOKUP(G237,Matériaux!C:F,2,FALSE)*I237*(H237*10^-2)/1000),#N/A,VLOOKUP(G237,Matériaux!C:F,2,FALSE)*I237*(H237*10^-2)/1000),IF(ISNA(VLOOKUP(G237,Matériaux!C:F,2,FALSE)*I237*(H237*10^-2)),#N/A,VLOOKUP(G237,Matériaux!C:F,2,FALSE)*I237*(H237*10^-2)))</f>
        <v>#N/A</v>
      </c>
      <c r="M237" s="303" t="e">
        <f>IF(COUNTIF(J237,"mm"),IF(ISNA(VLOOKUP(G237,Matériaux!C:F,3,FALSE)*I237*(H237*10^-2)/1000),#N/A,VLOOKUP(G237,Matériaux!C:F,3,FALSE)*I237*(H237*10^-2)/1000),IF(ISNA(VLOOKUP(G237,Matériaux!C:F,3,FALSE)*I237*(H237*10^-2)),#N/A,VLOOKUP(G237,Matériaux!C:F,3,FALSE)*I237*(H237*10^-2)))</f>
        <v>#N/A</v>
      </c>
      <c r="N237" s="211"/>
      <c r="O237" s="67"/>
      <c r="P237" s="58"/>
      <c r="Q237" s="299"/>
      <c r="R237" s="299"/>
      <c r="S237" s="299"/>
      <c r="T237" s="299"/>
    </row>
    <row r="238" spans="1:20" s="59" customFormat="1" ht="17.100000000000001" customHeight="1" x14ac:dyDescent="0.35">
      <c r="B238" s="212" t="s">
        <v>28</v>
      </c>
      <c r="C238" s="324"/>
      <c r="D238" s="689"/>
      <c r="E238" s="689"/>
      <c r="F238" s="690"/>
      <c r="G238" s="325"/>
      <c r="H238" s="326"/>
      <c r="I238" s="343"/>
      <c r="J238" s="349" t="str">
        <f>IF((IF(ISNA(VLOOKUP(G238,Matériaux!C:G,4,FALSE)),"",VLOOKUP(G238,Matériaux!C:G,4,FALSE)))="mᶾ","mm",IF(ISNA(VLOOKUP(G238,Matériaux!C:G,4,FALSE)),"",VLOOKUP(G238,Matériaux!C:G,4,FALSE)))</f>
        <v/>
      </c>
      <c r="K238" s="351" t="str">
        <f>IF(ISNA(VLOOKUP(G238,Matériaux!C:G,5,FALSE)),"",VLOOKUP(G238,Matériaux!C:G,5,FALSE))</f>
        <v/>
      </c>
      <c r="L238" s="302" t="e">
        <f>IF(COUNTIF(J238,"mm"),IF(ISNA(VLOOKUP(G238,Matériaux!C:F,2,FALSE)*I238*(H238*10^-2)/1000),#N/A,VLOOKUP(G238,Matériaux!C:F,2,FALSE)*I238*(H238*10^-2)/1000),IF(ISNA(VLOOKUP(G238,Matériaux!C:F,2,FALSE)*I238*(H238*10^-2)),#N/A,VLOOKUP(G238,Matériaux!C:F,2,FALSE)*I238*(H238*10^-2)))</f>
        <v>#N/A</v>
      </c>
      <c r="M238" s="303" t="e">
        <f>IF(COUNTIF(J238,"mm"),IF(ISNA(VLOOKUP(G238,Matériaux!C:F,3,FALSE)*I238*(H238*10^-2)/1000),#N/A,VLOOKUP(G238,Matériaux!C:F,3,FALSE)*I238*(H238*10^-2)/1000),IF(ISNA(VLOOKUP(G238,Matériaux!C:F,3,FALSE)*I238*(H238*10^-2)),#N/A,VLOOKUP(G238,Matériaux!C:F,3,FALSE)*I238*(H238*10^-2)))</f>
        <v>#N/A</v>
      </c>
      <c r="N238" s="211"/>
      <c r="O238" s="67"/>
      <c r="P238" s="58"/>
      <c r="Q238" s="299"/>
      <c r="R238" s="299"/>
      <c r="S238" s="299"/>
      <c r="T238" s="299"/>
    </row>
    <row r="239" spans="1:20" s="59" customFormat="1" ht="17.100000000000001" customHeight="1" x14ac:dyDescent="0.35">
      <c r="B239" s="212" t="s">
        <v>29</v>
      </c>
      <c r="C239" s="324"/>
      <c r="D239" s="689"/>
      <c r="E239" s="689"/>
      <c r="F239" s="690"/>
      <c r="G239" s="325"/>
      <c r="H239" s="326"/>
      <c r="I239" s="343"/>
      <c r="J239" s="349" t="str">
        <f>IF((IF(ISNA(VLOOKUP(G239,Matériaux!C:G,4,FALSE)),"",VLOOKUP(G239,Matériaux!C:G,4,FALSE)))="mᶾ","mm",IF(ISNA(VLOOKUP(G239,Matériaux!C:G,4,FALSE)),"",VLOOKUP(G239,Matériaux!C:G,4,FALSE)))</f>
        <v/>
      </c>
      <c r="K239" s="351" t="str">
        <f>IF(ISNA(VLOOKUP(G239,Matériaux!C:G,5,FALSE)),"",VLOOKUP(G239,Matériaux!C:G,5,FALSE))</f>
        <v/>
      </c>
      <c r="L239" s="302" t="e">
        <f>IF(COUNTIF(J239,"mm"),IF(ISNA(VLOOKUP(G239,Matériaux!C:F,2,FALSE)*I239*(H239*10^-2)/1000),#N/A,VLOOKUP(G239,Matériaux!C:F,2,FALSE)*I239*(H239*10^-2)/1000),IF(ISNA(VLOOKUP(G239,Matériaux!C:F,2,FALSE)*I239*(H239*10^-2)),#N/A,VLOOKUP(G239,Matériaux!C:F,2,FALSE)*I239*(H239*10^-2)))</f>
        <v>#N/A</v>
      </c>
      <c r="M239" s="303" t="e">
        <f>IF(COUNTIF(J239,"mm"),IF(ISNA(VLOOKUP(G239,Matériaux!C:F,3,FALSE)*I239*(H239*10^-2)/1000),#N/A,VLOOKUP(G239,Matériaux!C:F,3,FALSE)*I239*(H239*10^-2)/1000),IF(ISNA(VLOOKUP(G239,Matériaux!C:F,3,FALSE)*I239*(H239*10^-2)),#N/A,VLOOKUP(G239,Matériaux!C:F,3,FALSE)*I239*(H239*10^-2)))</f>
        <v>#N/A</v>
      </c>
      <c r="N239" s="211"/>
      <c r="O239" s="67"/>
      <c r="P239" s="58"/>
      <c r="Q239" s="299"/>
      <c r="R239" s="299"/>
      <c r="S239" s="299"/>
      <c r="T239" s="299"/>
    </row>
    <row r="240" spans="1:20" s="59" customFormat="1" ht="17.100000000000001" customHeight="1" x14ac:dyDescent="0.35">
      <c r="B240" s="212" t="s">
        <v>30</v>
      </c>
      <c r="C240" s="324"/>
      <c r="D240" s="689"/>
      <c r="E240" s="689"/>
      <c r="F240" s="690"/>
      <c r="G240" s="325"/>
      <c r="H240" s="326"/>
      <c r="I240" s="343"/>
      <c r="J240" s="349" t="str">
        <f>IF((IF(ISNA(VLOOKUP(G240,Matériaux!C:G,4,FALSE)),"",VLOOKUP(G240,Matériaux!C:G,4,FALSE)))="mᶾ","mm",IF(ISNA(VLOOKUP(G240,Matériaux!C:G,4,FALSE)),"",VLOOKUP(G240,Matériaux!C:G,4,FALSE)))</f>
        <v/>
      </c>
      <c r="K240" s="351" t="str">
        <f>IF(ISNA(VLOOKUP(G240,Matériaux!C:G,5,FALSE)),"",VLOOKUP(G240,Matériaux!C:G,5,FALSE))</f>
        <v/>
      </c>
      <c r="L240" s="302" t="e">
        <f>IF(COUNTIF(J240,"mm"),IF(ISNA(VLOOKUP(G240,Matériaux!C:F,2,FALSE)*I240*(H240*10^-2)/1000),#N/A,VLOOKUP(G240,Matériaux!C:F,2,FALSE)*I240*(H240*10^-2)/1000),IF(ISNA(VLOOKUP(G240,Matériaux!C:F,2,FALSE)*I240*(H240*10^-2)),#N/A,VLOOKUP(G240,Matériaux!C:F,2,FALSE)*I240*(H240*10^-2)))</f>
        <v>#N/A</v>
      </c>
      <c r="M240" s="303" t="e">
        <f>IF(COUNTIF(J240,"mm"),IF(ISNA(VLOOKUP(G240,Matériaux!C:F,3,FALSE)*I240*(H240*10^-2)/1000),#N/A,VLOOKUP(G240,Matériaux!C:F,3,FALSE)*I240*(H240*10^-2)/1000),IF(ISNA(VLOOKUP(G240,Matériaux!C:F,3,FALSE)*I240*(H240*10^-2)),#N/A,VLOOKUP(G240,Matériaux!C:F,3,FALSE)*I240*(H240*10^-2)))</f>
        <v>#N/A</v>
      </c>
      <c r="N240" s="211"/>
      <c r="O240" s="67"/>
      <c r="P240" s="58"/>
      <c r="Q240" s="299"/>
      <c r="R240" s="299"/>
      <c r="S240" s="299"/>
      <c r="T240" s="299"/>
    </row>
    <row r="241" spans="1:20" s="59" customFormat="1" ht="17.100000000000001" customHeight="1" x14ac:dyDescent="0.35">
      <c r="B241" s="212" t="s">
        <v>31</v>
      </c>
      <c r="C241" s="324"/>
      <c r="D241" s="475"/>
      <c r="E241" s="475"/>
      <c r="F241" s="476"/>
      <c r="G241" s="325"/>
      <c r="H241" s="326"/>
      <c r="I241" s="343"/>
      <c r="J241" s="349" t="str">
        <f>IF((IF(ISNA(VLOOKUP(G241,Matériaux!C:G,4,FALSE)),"",VLOOKUP(G241,Matériaux!C:G,4,FALSE)))="mᶾ","mm",IF(ISNA(VLOOKUP(G241,Matériaux!C:G,4,FALSE)),"",VLOOKUP(G241,Matériaux!C:G,4,FALSE)))</f>
        <v/>
      </c>
      <c r="K241" s="351" t="str">
        <f>IF(ISNA(VLOOKUP(G241,Matériaux!C:G,5,FALSE)),"",VLOOKUP(G241,Matériaux!C:G,5,FALSE))</f>
        <v/>
      </c>
      <c r="L241" s="302" t="e">
        <f>IF(COUNTIF(J241,"mm"),IF(ISNA(VLOOKUP(G241,Matériaux!C:F,2,FALSE)*I241*(H241*10^-2)/1000),#N/A,VLOOKUP(G241,Matériaux!C:F,2,FALSE)*I241*(H241*10^-2)/1000),IF(ISNA(VLOOKUP(G241,Matériaux!C:F,2,FALSE)*I241*(H241*10^-2)),#N/A,VLOOKUP(G241,Matériaux!C:F,2,FALSE)*I241*(H241*10^-2)))</f>
        <v>#N/A</v>
      </c>
      <c r="M241" s="303" t="e">
        <f>IF(COUNTIF(J241,"mm"),IF(ISNA(VLOOKUP(G241,Matériaux!C:F,3,FALSE)*I241*(H241*10^-2)/1000),#N/A,VLOOKUP(G241,Matériaux!C:F,3,FALSE)*I241*(H241*10^-2)/1000),IF(ISNA(VLOOKUP(G241,Matériaux!C:F,3,FALSE)*I241*(H241*10^-2)),#N/A,VLOOKUP(G241,Matériaux!C:F,3,FALSE)*I241*(H241*10^-2)))</f>
        <v>#N/A</v>
      </c>
      <c r="N241" s="211"/>
      <c r="O241" s="67"/>
      <c r="P241" s="58"/>
      <c r="Q241" s="299"/>
      <c r="R241" s="299"/>
      <c r="S241" s="299"/>
      <c r="T241" s="299"/>
    </row>
    <row r="242" spans="1:20" s="59" customFormat="1" ht="17.100000000000001" customHeight="1" x14ac:dyDescent="0.35">
      <c r="B242" s="212" t="s">
        <v>58</v>
      </c>
      <c r="C242" s="324"/>
      <c r="D242" s="475"/>
      <c r="E242" s="475"/>
      <c r="F242" s="476"/>
      <c r="G242" s="325"/>
      <c r="H242" s="326"/>
      <c r="I242" s="343"/>
      <c r="J242" s="349" t="str">
        <f>IF((IF(ISNA(VLOOKUP(G242,Matériaux!C:G,4,FALSE)),"",VLOOKUP(G242,Matériaux!C:G,4,FALSE)))="mᶾ","mm",IF(ISNA(VLOOKUP(G242,Matériaux!C:G,4,FALSE)),"",VLOOKUP(G242,Matériaux!C:G,4,FALSE)))</f>
        <v/>
      </c>
      <c r="K242" s="351" t="str">
        <f>IF(ISNA(VLOOKUP(G242,Matériaux!C:G,5,FALSE)),"",VLOOKUP(G242,Matériaux!C:G,5,FALSE))</f>
        <v/>
      </c>
      <c r="L242" s="302" t="e">
        <f>IF(COUNTIF(J242,"mm"),IF(ISNA(VLOOKUP(G242,Matériaux!C:F,2,FALSE)*I242*(H242*10^-2)/1000),#N/A,VLOOKUP(G242,Matériaux!C:F,2,FALSE)*I242*(H242*10^-2)/1000),IF(ISNA(VLOOKUP(G242,Matériaux!C:F,2,FALSE)*I242*(H242*10^-2)),#N/A,VLOOKUP(G242,Matériaux!C:F,2,FALSE)*I242*(H242*10^-2)))</f>
        <v>#N/A</v>
      </c>
      <c r="M242" s="303" t="e">
        <f>IF(COUNTIF(J242,"mm"),IF(ISNA(VLOOKUP(G242,Matériaux!C:F,3,FALSE)*I242*(H242*10^-2)/1000),#N/A,VLOOKUP(G242,Matériaux!C:F,3,FALSE)*I242*(H242*10^-2)/1000),IF(ISNA(VLOOKUP(G242,Matériaux!C:F,3,FALSE)*I242*(H242*10^-2)),#N/A,VLOOKUP(G242,Matériaux!C:F,3,FALSE)*I242*(H242*10^-2)))</f>
        <v>#N/A</v>
      </c>
      <c r="N242" s="211"/>
      <c r="O242" s="67"/>
      <c r="P242" s="58"/>
      <c r="Q242" s="299"/>
      <c r="R242" s="299"/>
      <c r="S242" s="299"/>
      <c r="T242" s="299"/>
    </row>
    <row r="243" spans="1:20" s="59" customFormat="1" ht="17.100000000000001" customHeight="1" x14ac:dyDescent="0.35">
      <c r="B243" s="212" t="s">
        <v>62</v>
      </c>
      <c r="C243" s="324"/>
      <c r="D243" s="475"/>
      <c r="E243" s="475"/>
      <c r="F243" s="476"/>
      <c r="G243" s="325"/>
      <c r="H243" s="326"/>
      <c r="I243" s="343"/>
      <c r="J243" s="349" t="str">
        <f>IF((IF(ISNA(VLOOKUP(G243,Matériaux!C:G,4,FALSE)),"",VLOOKUP(G243,Matériaux!C:G,4,FALSE)))="mᶾ","mm",IF(ISNA(VLOOKUP(G243,Matériaux!C:G,4,FALSE)),"",VLOOKUP(G243,Matériaux!C:G,4,FALSE)))</f>
        <v/>
      </c>
      <c r="K243" s="351" t="str">
        <f>IF(ISNA(VLOOKUP(G243,Matériaux!C:G,5,FALSE)),"",VLOOKUP(G243,Matériaux!C:G,5,FALSE))</f>
        <v/>
      </c>
      <c r="L243" s="302" t="e">
        <f>IF(COUNTIF(J243,"mm"),IF(ISNA(VLOOKUP(G243,Matériaux!C:F,2,FALSE)*I243*(H243*10^-2)/1000),#N/A,VLOOKUP(G243,Matériaux!C:F,2,FALSE)*I243*(H243*10^-2)/1000),IF(ISNA(VLOOKUP(G243,Matériaux!C:F,2,FALSE)*I243*(H243*10^-2)),#N/A,VLOOKUP(G243,Matériaux!C:F,2,FALSE)*I243*(H243*10^-2)))</f>
        <v>#N/A</v>
      </c>
      <c r="M243" s="303" t="e">
        <f>IF(COUNTIF(J243,"mm"),IF(ISNA(VLOOKUP(G243,Matériaux!C:F,3,FALSE)*I243*(H243*10^-2)/1000),#N/A,VLOOKUP(G243,Matériaux!C:F,3,FALSE)*I243*(H243*10^-2)/1000),IF(ISNA(VLOOKUP(G243,Matériaux!C:F,3,FALSE)*I243*(H243*10^-2)),#N/A,VLOOKUP(G243,Matériaux!C:F,3,FALSE)*I243*(H243*10^-2)))</f>
        <v>#N/A</v>
      </c>
      <c r="N243" s="211"/>
      <c r="O243" s="67"/>
      <c r="P243" s="58"/>
      <c r="Q243" s="299"/>
      <c r="R243" s="299"/>
      <c r="S243" s="299"/>
      <c r="T243" s="299"/>
    </row>
    <row r="244" spans="1:20" s="59" customFormat="1" ht="17.100000000000001" customHeight="1" x14ac:dyDescent="0.35">
      <c r="B244" s="212" t="s">
        <v>63</v>
      </c>
      <c r="C244" s="324"/>
      <c r="D244" s="475"/>
      <c r="E244" s="475"/>
      <c r="F244" s="476"/>
      <c r="G244" s="325"/>
      <c r="H244" s="326"/>
      <c r="I244" s="343"/>
      <c r="J244" s="349" t="str">
        <f>IF((IF(ISNA(VLOOKUP(G244,Matériaux!C:G,4,FALSE)),"",VLOOKUP(G244,Matériaux!C:G,4,FALSE)))="mᶾ","mm",IF(ISNA(VLOOKUP(G244,Matériaux!C:G,4,FALSE)),"",VLOOKUP(G244,Matériaux!C:G,4,FALSE)))</f>
        <v/>
      </c>
      <c r="K244" s="351" t="str">
        <f>IF(ISNA(VLOOKUP(G244,Matériaux!C:G,5,FALSE)),"",VLOOKUP(G244,Matériaux!C:G,5,FALSE))</f>
        <v/>
      </c>
      <c r="L244" s="302" t="e">
        <f>IF(COUNTIF(J244,"mm"),IF(ISNA(VLOOKUP(G244,Matériaux!C:F,2,FALSE)*I244*(H244*10^-2)/1000),#N/A,VLOOKUP(G244,Matériaux!C:F,2,FALSE)*I244*(H244*10^-2)/1000),IF(ISNA(VLOOKUP(G244,Matériaux!C:F,2,FALSE)*I244*(H244*10^-2)),#N/A,VLOOKUP(G244,Matériaux!C:F,2,FALSE)*I244*(H244*10^-2)))</f>
        <v>#N/A</v>
      </c>
      <c r="M244" s="303" t="e">
        <f>IF(COUNTIF(J244,"mm"),IF(ISNA(VLOOKUP(G244,Matériaux!C:F,3,FALSE)*I244*(H244*10^-2)/1000),#N/A,VLOOKUP(G244,Matériaux!C:F,3,FALSE)*I244*(H244*10^-2)/1000),IF(ISNA(VLOOKUP(G244,Matériaux!C:F,3,FALSE)*I244*(H244*10^-2)),#N/A,VLOOKUP(G244,Matériaux!C:F,3,FALSE)*I244*(H244*10^-2)))</f>
        <v>#N/A</v>
      </c>
      <c r="N244" s="211"/>
      <c r="O244" s="67"/>
      <c r="P244" s="58"/>
      <c r="Q244" s="299"/>
      <c r="R244" s="299"/>
      <c r="S244" s="299"/>
      <c r="T244" s="299"/>
    </row>
    <row r="245" spans="1:20" s="59" customFormat="1" ht="17.100000000000001" customHeight="1" x14ac:dyDescent="0.35">
      <c r="B245" s="212" t="s">
        <v>336</v>
      </c>
      <c r="C245" s="324"/>
      <c r="D245" s="689"/>
      <c r="E245" s="689"/>
      <c r="F245" s="690"/>
      <c r="G245" s="325"/>
      <c r="H245" s="326"/>
      <c r="I245" s="343"/>
      <c r="J245" s="349" t="str">
        <f>IF((IF(ISNA(VLOOKUP(G245,Matériaux!C:G,4,FALSE)),"",VLOOKUP(G245,Matériaux!C:G,4,FALSE)))="mᶾ","mm",IF(ISNA(VLOOKUP(G245,Matériaux!C:G,4,FALSE)),"",VLOOKUP(G245,Matériaux!C:G,4,FALSE)))</f>
        <v/>
      </c>
      <c r="K245" s="351" t="str">
        <f>IF(ISNA(VLOOKUP(G245,Matériaux!C:G,5,FALSE)),"",VLOOKUP(G245,Matériaux!C:G,5,FALSE))</f>
        <v/>
      </c>
      <c r="L245" s="302" t="e">
        <f>IF(COUNTIF(J245,"mm"),IF(ISNA(VLOOKUP(G245,Matériaux!C:F,2,FALSE)*I245*(H245*10^-2)/1000),#N/A,VLOOKUP(G245,Matériaux!C:F,2,FALSE)*I245*(H245*10^-2)/1000),IF(ISNA(VLOOKUP(G245,Matériaux!C:F,2,FALSE)*I245*(H245*10^-2)),#N/A,VLOOKUP(G245,Matériaux!C:F,2,FALSE)*I245*(H245*10^-2)))</f>
        <v>#N/A</v>
      </c>
      <c r="M245" s="303" t="e">
        <f>IF(COUNTIF(J245,"mm"),IF(ISNA(VLOOKUP(G245,Matériaux!C:F,3,FALSE)*I245*(H245*10^-2)/1000),#N/A,VLOOKUP(G245,Matériaux!C:F,3,FALSE)*I245*(H245*10^-2)/1000),IF(ISNA(VLOOKUP(G245,Matériaux!C:F,3,FALSE)*I245*(H245*10^-2)),#N/A,VLOOKUP(G245,Matériaux!C:F,3,FALSE)*I245*(H245*10^-2)))</f>
        <v>#N/A</v>
      </c>
      <c r="N245" s="211"/>
      <c r="O245" s="67"/>
      <c r="P245" s="58"/>
      <c r="Q245" s="299"/>
      <c r="R245" s="299"/>
      <c r="S245" s="299"/>
      <c r="T245" s="299"/>
    </row>
    <row r="246" spans="1:20" s="59" customFormat="1" ht="17.100000000000001" customHeight="1" x14ac:dyDescent="0.35">
      <c r="B246" s="212" t="s">
        <v>337</v>
      </c>
      <c r="C246" s="324"/>
      <c r="D246" s="691"/>
      <c r="E246" s="691"/>
      <c r="F246" s="692"/>
      <c r="G246" s="328"/>
      <c r="H246" s="329"/>
      <c r="I246" s="344"/>
      <c r="J246" s="349" t="str">
        <f>IF((IF(ISNA(VLOOKUP(G246,Matériaux!C:G,4,FALSE)),"",VLOOKUP(G246,Matériaux!C:G,4,FALSE)))="mᶾ","mm",IF(ISNA(VLOOKUP(G246,Matériaux!C:G,4,FALSE)),"",VLOOKUP(G246,Matériaux!C:G,4,FALSE)))</f>
        <v/>
      </c>
      <c r="K246" s="351" t="str">
        <f>IF(ISNA(VLOOKUP(G246,Matériaux!C:G,5,FALSE)),"",VLOOKUP(G246,Matériaux!C:G,5,FALSE))</f>
        <v/>
      </c>
      <c r="L246" s="302" t="e">
        <f>IF(COUNTIF(J246,"mm"),IF(ISNA(VLOOKUP(G246,Matériaux!C:F,2,FALSE)*I246*(H246*10^-2)/1000),#N/A,VLOOKUP(G246,Matériaux!C:F,2,FALSE)*I246*(H246*10^-2)/1000),IF(ISNA(VLOOKUP(G246,Matériaux!C:F,2,FALSE)*I246*(H246*10^-2)),#N/A,VLOOKUP(G246,Matériaux!C:F,2,FALSE)*I246*(H246*10^-2)))</f>
        <v>#N/A</v>
      </c>
      <c r="M246" s="303" t="e">
        <f>IF(COUNTIF(J246,"mm"),IF(ISNA(VLOOKUP(G246,Matériaux!C:F,3,FALSE)*I246*(H246*10^-2)/1000),#N/A,VLOOKUP(G246,Matériaux!C:F,3,FALSE)*I246*(H246*10^-2)/1000),IF(ISNA(VLOOKUP(G246,Matériaux!C:F,3,FALSE)*I246*(H246*10^-2)),#N/A,VLOOKUP(G246,Matériaux!C:F,3,FALSE)*I246*(H246*10^-2)))</f>
        <v>#N/A</v>
      </c>
      <c r="N246" s="211"/>
      <c r="O246" s="67"/>
      <c r="P246" s="58"/>
      <c r="Q246" s="299"/>
      <c r="R246" s="299"/>
      <c r="S246" s="299"/>
      <c r="T246" s="299"/>
    </row>
    <row r="247" spans="1:20" s="59" customFormat="1" ht="17.100000000000001" customHeight="1" x14ac:dyDescent="0.35">
      <c r="B247" s="212" t="s">
        <v>338</v>
      </c>
      <c r="C247" s="324"/>
      <c r="D247" s="683"/>
      <c r="E247" s="683"/>
      <c r="F247" s="684"/>
      <c r="G247" s="331"/>
      <c r="H247" s="332"/>
      <c r="I247" s="345"/>
      <c r="J247" s="349" t="str">
        <f>IF((IF(ISNA(VLOOKUP(G247,Matériaux!C:G,4,FALSE)),"",VLOOKUP(G247,Matériaux!C:G,4,FALSE)))="mᶾ","mm",IF(ISNA(VLOOKUP(G247,Matériaux!C:G,4,FALSE)),"",VLOOKUP(G247,Matériaux!C:G,4,FALSE)))</f>
        <v/>
      </c>
      <c r="K247" s="351" t="str">
        <f>IF(ISNA(VLOOKUP(G247,Matériaux!C:G,5,FALSE)),"",VLOOKUP(G247,Matériaux!C:G,5,FALSE))</f>
        <v/>
      </c>
      <c r="L247" s="302" t="e">
        <f>IF(COUNTIF(J247,"mm"),IF(ISNA(VLOOKUP(G247,Matériaux!C:F,2,FALSE)*I247*(H247*10^-2)/1000),#N/A,VLOOKUP(G247,Matériaux!C:F,2,FALSE)*I247*(H247*10^-2)/1000),IF(ISNA(VLOOKUP(G247,Matériaux!C:F,2,FALSE)*I247*(H247*10^-2)),#N/A,VLOOKUP(G247,Matériaux!C:F,2,FALSE)*I247*(H247*10^-2)))</f>
        <v>#N/A</v>
      </c>
      <c r="M247" s="303" t="e">
        <f>IF(COUNTIF(J247,"mm"),IF(ISNA(VLOOKUP(G247,Matériaux!C:F,3,FALSE)*I247*(H247*10^-2)/1000),#N/A,VLOOKUP(G247,Matériaux!C:F,3,FALSE)*I247*(H247*10^-2)/1000),IF(ISNA(VLOOKUP(G247,Matériaux!C:F,3,FALSE)*I247*(H247*10^-2)),#N/A,VLOOKUP(G247,Matériaux!C:F,3,FALSE)*I247*(H247*10^-2)))</f>
        <v>#N/A</v>
      </c>
      <c r="N247" s="211"/>
      <c r="O247" s="67"/>
      <c r="P247" s="58"/>
      <c r="Q247" s="299"/>
      <c r="R247" s="299"/>
      <c r="S247" s="299"/>
      <c r="T247" s="299"/>
    </row>
    <row r="248" spans="1:20" s="59" customFormat="1" ht="17.100000000000001" customHeight="1" x14ac:dyDescent="0.35">
      <c r="B248" s="212" t="s">
        <v>339</v>
      </c>
      <c r="C248" s="324"/>
      <c r="D248" s="683"/>
      <c r="E248" s="683"/>
      <c r="F248" s="684"/>
      <c r="G248" s="331"/>
      <c r="H248" s="332"/>
      <c r="I248" s="345"/>
      <c r="J248" s="349" t="str">
        <f>IF((IF(ISNA(VLOOKUP(G248,Matériaux!C:G,4,FALSE)),"",VLOOKUP(G248,Matériaux!C:G,4,FALSE)))="mᶾ","mm",IF(ISNA(VLOOKUP(G248,Matériaux!C:G,4,FALSE)),"",VLOOKUP(G248,Matériaux!C:G,4,FALSE)))</f>
        <v/>
      </c>
      <c r="K248" s="351" t="str">
        <f>IF(ISNA(VLOOKUP(G248,Matériaux!C:G,5,FALSE)),"",VLOOKUP(G248,Matériaux!C:G,5,FALSE))</f>
        <v/>
      </c>
      <c r="L248" s="302" t="e">
        <f>IF(COUNTIF(J248,"mm"),IF(ISNA(VLOOKUP(G248,Matériaux!C:F,2,FALSE)*I248*(H248*10^-2)/1000),#N/A,VLOOKUP(G248,Matériaux!C:F,2,FALSE)*I248*(H248*10^-2)/1000),IF(ISNA(VLOOKUP(G248,Matériaux!C:F,2,FALSE)*I248*(H248*10^-2)),#N/A,VLOOKUP(G248,Matériaux!C:F,2,FALSE)*I248*(H248*10^-2)))</f>
        <v>#N/A</v>
      </c>
      <c r="M248" s="303" t="e">
        <f>IF(COUNTIF(J248,"mm"),IF(ISNA(VLOOKUP(G248,Matériaux!C:F,3,FALSE)*I248*(H248*10^-2)/1000),#N/A,VLOOKUP(G248,Matériaux!C:F,3,FALSE)*I248*(H248*10^-2)/1000),IF(ISNA(VLOOKUP(G248,Matériaux!C:F,3,FALSE)*I248*(H248*10^-2)),#N/A,VLOOKUP(G248,Matériaux!C:F,3,FALSE)*I248*(H248*10^-2)))</f>
        <v>#N/A</v>
      </c>
      <c r="N248" s="211"/>
      <c r="O248" s="67"/>
      <c r="P248" s="58"/>
      <c r="Q248" s="299"/>
      <c r="R248" s="299"/>
      <c r="S248" s="299"/>
      <c r="T248" s="299"/>
    </row>
    <row r="249" spans="1:20" s="59" customFormat="1" ht="21.75" customHeight="1" thickBot="1" x14ac:dyDescent="0.4">
      <c r="B249" s="207"/>
      <c r="C249" s="208"/>
      <c r="D249" s="213"/>
      <c r="E249" s="208"/>
      <c r="F249" s="208"/>
      <c r="G249" s="214"/>
      <c r="H249" s="215"/>
      <c r="I249" s="216"/>
      <c r="J249" s="214"/>
      <c r="K249" s="214"/>
      <c r="L249" s="217" t="s">
        <v>146</v>
      </c>
      <c r="M249" s="218" t="s">
        <v>147</v>
      </c>
      <c r="N249" s="211"/>
      <c r="O249" s="67"/>
      <c r="P249" s="58"/>
      <c r="Q249" s="299"/>
      <c r="R249" s="299"/>
      <c r="S249" s="299"/>
      <c r="T249" s="299"/>
    </row>
    <row r="250" spans="1:20" s="59" customFormat="1" ht="22.5" customHeight="1" thickTop="1" thickBot="1" x14ac:dyDescent="0.4">
      <c r="B250" s="207"/>
      <c r="C250" s="208"/>
      <c r="D250" s="213"/>
      <c r="E250" s="213"/>
      <c r="F250" s="213"/>
      <c r="G250" s="213"/>
      <c r="H250" s="219"/>
      <c r="I250" s="219"/>
      <c r="J250" s="213"/>
      <c r="K250" s="213"/>
      <c r="L250" s="572">
        <f>IF(ISNA(SUMIF(L234:L248,"&lt;&gt;#N/A")),"",SUMIF(L234:L248,"&lt;&gt;#N/A"))</f>
        <v>0</v>
      </c>
      <c r="M250" s="573">
        <f>IF(ISNA(SUMIF(M234:M248,"&lt;&gt;#N/A")),"",SUMIF(M234:M248,"&lt;&gt;#N/A"))</f>
        <v>0</v>
      </c>
      <c r="N250" s="211"/>
      <c r="O250" s="67"/>
      <c r="P250" s="58"/>
      <c r="Q250" s="299"/>
      <c r="R250" s="299"/>
      <c r="S250" s="299"/>
      <c r="T250" s="299"/>
    </row>
    <row r="251" spans="1:20" ht="12" customHeight="1" thickTop="1" thickBot="1" x14ac:dyDescent="0.3">
      <c r="B251" s="220"/>
      <c r="C251" s="221"/>
      <c r="D251" s="222"/>
      <c r="E251" s="222"/>
      <c r="F251" s="222"/>
      <c r="G251" s="222"/>
      <c r="H251" s="223"/>
      <c r="I251" s="223"/>
      <c r="J251" s="222"/>
      <c r="K251" s="222"/>
      <c r="L251" s="574">
        <f>IF(ISNA(SUMIF(L234:L248,"&lt;&gt;#N/A")),"",SUMIF(L234:L248,"&lt;&gt;#N/A"))</f>
        <v>0</v>
      </c>
      <c r="M251" s="574">
        <f>IF(ISNA(SUMIF(M234:M248,"&lt;&gt;#N/A")),"",SUMIF(M234:M248,"&lt;&gt;#N/A"))</f>
        <v>0</v>
      </c>
      <c r="N251" s="224"/>
      <c r="O251" s="34"/>
      <c r="P251" s="24"/>
      <c r="Q251" s="301"/>
      <c r="R251" s="301"/>
      <c r="S251" s="301"/>
      <c r="T251" s="301"/>
    </row>
    <row r="252" spans="1:20" x14ac:dyDescent="0.25">
      <c r="A252" s="9"/>
      <c r="B252" s="24"/>
      <c r="C252" s="24"/>
      <c r="D252" s="24"/>
      <c r="E252" s="24"/>
      <c r="F252" s="24"/>
      <c r="G252" s="24"/>
      <c r="H252" s="24"/>
      <c r="I252" s="24"/>
      <c r="J252" s="24"/>
      <c r="K252" s="24"/>
      <c r="L252" s="24"/>
      <c r="M252" s="24"/>
      <c r="N252" s="24"/>
      <c r="O252" s="24"/>
      <c r="P252" s="24"/>
    </row>
    <row r="253" spans="1:20" x14ac:dyDescent="0.25">
      <c r="A253" s="9"/>
      <c r="B253" s="9"/>
      <c r="C253" s="9"/>
      <c r="D253" s="9"/>
      <c r="E253" s="9"/>
      <c r="F253" s="9"/>
      <c r="G253" s="9"/>
      <c r="H253" s="9"/>
      <c r="I253" s="9"/>
      <c r="J253" s="9"/>
      <c r="K253" s="9"/>
      <c r="L253" s="9"/>
      <c r="M253" s="9"/>
      <c r="N253" s="9"/>
      <c r="O253" s="9"/>
      <c r="P253" s="9"/>
    </row>
    <row r="254" spans="1:20" x14ac:dyDescent="0.25">
      <c r="A254" s="9"/>
      <c r="B254" s="9"/>
      <c r="C254" s="9"/>
      <c r="D254" s="9"/>
      <c r="E254" s="9"/>
      <c r="F254" s="9"/>
      <c r="G254" s="9"/>
      <c r="H254" s="9"/>
      <c r="I254" s="9"/>
      <c r="J254" s="9"/>
      <c r="K254" s="9"/>
      <c r="L254" s="9"/>
      <c r="M254" s="9"/>
      <c r="N254" s="9"/>
      <c r="O254" s="9"/>
      <c r="P254" s="9"/>
    </row>
    <row r="255" spans="1:20" x14ac:dyDescent="0.25">
      <c r="A255" s="9"/>
      <c r="B255" s="9"/>
      <c r="C255" s="438"/>
      <c r="D255" s="438"/>
      <c r="E255" s="9"/>
      <c r="F255" s="9"/>
      <c r="G255" s="9"/>
      <c r="H255" s="9"/>
      <c r="I255" s="9"/>
      <c r="J255" s="9"/>
      <c r="K255" s="9"/>
      <c r="L255" s="9"/>
      <c r="M255" s="9"/>
      <c r="N255" s="9"/>
      <c r="O255" s="9"/>
      <c r="P255" s="9"/>
    </row>
    <row r="256" spans="1:20" x14ac:dyDescent="0.25">
      <c r="A256" s="9"/>
      <c r="B256" s="9"/>
      <c r="C256" s="438"/>
      <c r="D256" s="438"/>
      <c r="E256" s="9"/>
      <c r="F256" s="9"/>
      <c r="G256" s="9"/>
      <c r="H256" s="9"/>
      <c r="I256" s="9"/>
      <c r="J256" s="9"/>
      <c r="K256" s="9"/>
      <c r="L256" s="9"/>
      <c r="M256" s="9"/>
      <c r="N256" s="9"/>
      <c r="O256" s="9"/>
      <c r="P256" s="9"/>
    </row>
    <row r="257" spans="1:16" x14ac:dyDescent="0.25">
      <c r="A257" s="9"/>
      <c r="B257" s="9"/>
      <c r="C257" s="438"/>
      <c r="D257" s="438"/>
      <c r="E257" s="9"/>
      <c r="F257" s="9"/>
      <c r="G257" s="9"/>
      <c r="H257" s="9"/>
      <c r="I257" s="9"/>
      <c r="J257" s="9"/>
      <c r="K257" s="9"/>
      <c r="L257" s="9"/>
      <c r="M257" s="9"/>
      <c r="N257" s="9"/>
      <c r="O257" s="9"/>
      <c r="P257" s="9"/>
    </row>
    <row r="258" spans="1:16" x14ac:dyDescent="0.25">
      <c r="A258" s="9"/>
      <c r="B258" s="9"/>
      <c r="C258" s="438"/>
      <c r="D258" s="438"/>
      <c r="E258" s="9"/>
      <c r="F258" s="9"/>
      <c r="G258" s="9"/>
      <c r="H258" s="9"/>
      <c r="I258" s="9"/>
      <c r="J258" s="9"/>
      <c r="K258" s="9"/>
      <c r="L258" s="9"/>
      <c r="M258" s="9"/>
      <c r="N258" s="9"/>
      <c r="O258" s="9"/>
      <c r="P258" s="9"/>
    </row>
    <row r="259" spans="1:16" x14ac:dyDescent="0.25">
      <c r="A259" s="9"/>
      <c r="B259" s="219"/>
      <c r="C259" s="440"/>
      <c r="D259" s="440"/>
      <c r="E259" s="219"/>
      <c r="F259" s="219"/>
      <c r="G259" s="219"/>
      <c r="H259" s="219"/>
      <c r="I259" s="219"/>
      <c r="J259" s="219"/>
      <c r="K259" s="219"/>
      <c r="L259" s="219"/>
      <c r="M259" s="219"/>
      <c r="N259" s="219"/>
      <c r="O259" s="9"/>
      <c r="P259" s="9"/>
    </row>
    <row r="260" spans="1:16" x14ac:dyDescent="0.25">
      <c r="A260" s="9"/>
      <c r="B260" s="219"/>
      <c r="C260" s="440"/>
      <c r="D260" s="440"/>
      <c r="E260" s="219"/>
      <c r="F260" s="219"/>
      <c r="G260" s="219"/>
      <c r="H260" s="219"/>
      <c r="I260" s="219"/>
      <c r="J260" s="219"/>
      <c r="K260" s="219"/>
      <c r="L260" s="219"/>
      <c r="M260" s="219"/>
      <c r="N260" s="219"/>
      <c r="O260" s="9"/>
      <c r="P260" s="9"/>
    </row>
    <row r="261" spans="1:16" x14ac:dyDescent="0.25">
      <c r="A261" s="9"/>
      <c r="B261" s="219"/>
      <c r="C261" s="440"/>
      <c r="D261" s="440"/>
      <c r="E261" s="219"/>
      <c r="F261" s="219"/>
      <c r="G261" s="219"/>
      <c r="H261" s="219"/>
      <c r="I261" s="219"/>
      <c r="J261" s="219"/>
      <c r="K261" s="219"/>
      <c r="L261" s="219"/>
      <c r="M261" s="219"/>
      <c r="N261" s="219"/>
      <c r="O261" s="9"/>
      <c r="P261" s="9"/>
    </row>
    <row r="262" spans="1:16" x14ac:dyDescent="0.25">
      <c r="A262" s="9"/>
      <c r="B262" s="219"/>
      <c r="C262" s="440"/>
      <c r="D262" s="440"/>
      <c r="E262" s="219"/>
      <c r="F262" s="219"/>
      <c r="G262" s="219"/>
      <c r="H262" s="219"/>
      <c r="I262" s="219"/>
      <c r="J262" s="219"/>
      <c r="K262" s="219"/>
      <c r="L262" s="219"/>
      <c r="M262" s="219"/>
      <c r="N262" s="219"/>
      <c r="O262" s="9"/>
      <c r="P262" s="9"/>
    </row>
    <row r="263" spans="1:16" x14ac:dyDescent="0.25">
      <c r="A263" s="9"/>
      <c r="B263" s="219"/>
      <c r="C263" s="440"/>
      <c r="D263" s="440"/>
      <c r="E263" s="219"/>
      <c r="F263" s="219"/>
      <c r="G263" s="219"/>
      <c r="H263" s="219"/>
      <c r="I263" s="219"/>
      <c r="J263" s="219"/>
      <c r="K263" s="219"/>
      <c r="L263" s="219"/>
      <c r="M263" s="219"/>
      <c r="N263" s="219"/>
      <c r="O263" s="9"/>
      <c r="P263" s="9"/>
    </row>
    <row r="264" spans="1:16" x14ac:dyDescent="0.25">
      <c r="A264" s="9"/>
      <c r="B264" s="219"/>
      <c r="C264" s="440"/>
      <c r="D264" s="440"/>
      <c r="E264" s="219"/>
      <c r="F264" s="219"/>
      <c r="G264" s="219"/>
      <c r="H264" s="219"/>
      <c r="I264" s="219"/>
      <c r="J264" s="219"/>
      <c r="K264" s="219"/>
      <c r="L264" s="219"/>
      <c r="M264" s="219"/>
      <c r="N264" s="219"/>
      <c r="O264" s="9"/>
      <c r="P264" s="9"/>
    </row>
    <row r="265" spans="1:16" x14ac:dyDescent="0.25">
      <c r="A265" s="9"/>
      <c r="B265" s="219"/>
      <c r="C265" s="440"/>
      <c r="D265" s="440"/>
      <c r="E265" s="219"/>
      <c r="F265" s="219"/>
      <c r="G265" s="219"/>
      <c r="H265" s="219"/>
      <c r="I265" s="219"/>
      <c r="J265" s="219"/>
      <c r="K265" s="219"/>
      <c r="L265" s="219"/>
      <c r="M265" s="219"/>
      <c r="N265" s="219"/>
      <c r="O265" s="9"/>
      <c r="P265" s="9"/>
    </row>
    <row r="266" spans="1:16" x14ac:dyDescent="0.25">
      <c r="A266" s="9"/>
      <c r="B266" s="219"/>
      <c r="C266" s="440"/>
      <c r="D266" s="440"/>
      <c r="E266" s="219"/>
      <c r="F266" s="219"/>
      <c r="G266" s="219"/>
      <c r="H266" s="219"/>
      <c r="I266" s="219"/>
      <c r="J266" s="219"/>
      <c r="K266" s="219"/>
      <c r="L266" s="219"/>
      <c r="M266" s="219"/>
      <c r="N266" s="219"/>
      <c r="O266" s="9"/>
      <c r="P266" s="9"/>
    </row>
    <row r="267" spans="1:16" x14ac:dyDescent="0.25">
      <c r="A267" s="9"/>
      <c r="B267" s="219"/>
      <c r="C267" s="440"/>
      <c r="D267" s="440"/>
      <c r="E267" s="219"/>
      <c r="F267" s="219"/>
      <c r="G267" s="219"/>
      <c r="H267" s="219"/>
      <c r="I267" s="219"/>
      <c r="J267" s="219"/>
      <c r="K267" s="219"/>
      <c r="L267" s="219"/>
      <c r="M267" s="219"/>
      <c r="N267" s="219"/>
      <c r="O267" s="9"/>
      <c r="P267" s="9"/>
    </row>
    <row r="268" spans="1:16" x14ac:dyDescent="0.25">
      <c r="A268" s="9"/>
      <c r="B268" s="219"/>
      <c r="C268" s="440"/>
      <c r="D268" s="440"/>
      <c r="E268" s="219"/>
      <c r="F268" s="219"/>
      <c r="G268" s="219"/>
      <c r="H268" s="219"/>
      <c r="I268" s="219"/>
      <c r="J268" s="219"/>
      <c r="K268" s="219"/>
      <c r="L268" s="219"/>
      <c r="M268" s="219"/>
      <c r="N268" s="219"/>
      <c r="O268" s="9"/>
      <c r="P268" s="9"/>
    </row>
    <row r="269" spans="1:16" x14ac:dyDescent="0.25">
      <c r="A269" s="9"/>
      <c r="B269" s="219"/>
      <c r="C269" s="440"/>
      <c r="D269" s="440"/>
      <c r="E269" s="219"/>
      <c r="F269" s="219"/>
      <c r="G269" s="219"/>
      <c r="H269" s="219"/>
      <c r="I269" s="219"/>
      <c r="J269" s="219"/>
      <c r="K269" s="219"/>
      <c r="L269" s="219"/>
      <c r="M269" s="219"/>
      <c r="N269" s="219"/>
      <c r="O269" s="9"/>
      <c r="P269" s="9"/>
    </row>
    <row r="270" spans="1:16" x14ac:dyDescent="0.25">
      <c r="A270" s="9"/>
      <c r="B270" s="219"/>
      <c r="C270" s="440"/>
      <c r="D270" s="440"/>
      <c r="E270" s="219"/>
      <c r="F270" s="219"/>
      <c r="G270" s="219"/>
      <c r="H270" s="219"/>
      <c r="I270" s="219"/>
      <c r="J270" s="219"/>
      <c r="K270" s="219"/>
      <c r="L270" s="219"/>
      <c r="M270" s="219"/>
      <c r="N270" s="219"/>
      <c r="O270" s="9"/>
      <c r="P270" s="9"/>
    </row>
    <row r="271" spans="1:16" x14ac:dyDescent="0.25">
      <c r="A271" s="9"/>
      <c r="B271" s="219"/>
      <c r="C271" s="440"/>
      <c r="D271" s="440"/>
      <c r="E271" s="219"/>
      <c r="F271" s="219"/>
      <c r="G271" s="219"/>
      <c r="H271" s="219"/>
      <c r="I271" s="219"/>
      <c r="J271" s="219"/>
      <c r="K271" s="219"/>
      <c r="L271" s="219"/>
      <c r="M271" s="219"/>
      <c r="N271" s="219"/>
      <c r="O271" s="9"/>
      <c r="P271" s="9"/>
    </row>
    <row r="272" spans="1:16" x14ac:dyDescent="0.25">
      <c r="A272" s="9"/>
      <c r="B272" s="219"/>
      <c r="C272" s="440"/>
      <c r="D272" s="440"/>
      <c r="E272" s="219"/>
      <c r="F272" s="219"/>
      <c r="G272" s="219"/>
      <c r="H272" s="219"/>
      <c r="I272" s="219"/>
      <c r="J272" s="219"/>
      <c r="K272" s="219"/>
      <c r="L272" s="219"/>
      <c r="M272" s="219"/>
      <c r="N272" s="219"/>
      <c r="O272" s="9"/>
      <c r="P272" s="9"/>
    </row>
    <row r="273" spans="1:21" x14ac:dyDescent="0.25">
      <c r="A273" s="9"/>
      <c r="B273" s="219"/>
      <c r="C273" s="440"/>
      <c r="D273" s="440"/>
      <c r="E273" s="219"/>
      <c r="F273" s="219"/>
      <c r="G273" s="219"/>
      <c r="H273" s="219"/>
      <c r="I273" s="219"/>
      <c r="J273" s="219"/>
      <c r="K273" s="219"/>
      <c r="L273" s="219"/>
      <c r="M273" s="219"/>
      <c r="N273" s="219"/>
      <c r="O273" s="9"/>
      <c r="P273" s="9"/>
    </row>
    <row r="274" spans="1:21" ht="15.75" thickBot="1" x14ac:dyDescent="0.3">
      <c r="A274" s="9"/>
      <c r="B274" s="219"/>
      <c r="C274" s="440"/>
      <c r="D274" s="440"/>
      <c r="E274" s="219"/>
      <c r="F274" s="219"/>
      <c r="G274" s="219"/>
      <c r="H274" s="219"/>
      <c r="I274" s="219"/>
      <c r="J274" s="219"/>
      <c r="K274" s="219"/>
      <c r="L274" s="219"/>
      <c r="M274" s="219"/>
      <c r="N274" s="219"/>
      <c r="O274" s="9"/>
      <c r="P274" s="9"/>
    </row>
    <row r="275" spans="1:21" s="340" customFormat="1" ht="21" customHeight="1" x14ac:dyDescent="0.25">
      <c r="B275" s="336"/>
      <c r="C275" s="337"/>
      <c r="D275" s="319" t="s">
        <v>198</v>
      </c>
      <c r="E275" s="320" t="s">
        <v>340</v>
      </c>
      <c r="F275" s="321"/>
      <c r="G275" s="321"/>
      <c r="H275" s="321"/>
      <c r="I275" s="321"/>
      <c r="J275" s="321"/>
      <c r="K275" s="321"/>
      <c r="L275" s="321"/>
      <c r="M275" s="321"/>
      <c r="N275" s="338"/>
      <c r="O275" s="339"/>
      <c r="P275" s="323"/>
    </row>
    <row r="276" spans="1:21" s="84" customFormat="1" ht="33.75" customHeight="1" x14ac:dyDescent="0.55000000000000004">
      <c r="B276" s="81"/>
      <c r="C276" s="335" t="s">
        <v>134</v>
      </c>
      <c r="D276" s="356">
        <f>1+D231</f>
        <v>7</v>
      </c>
      <c r="E276" s="693"/>
      <c r="F276" s="694"/>
      <c r="G276" s="694"/>
      <c r="H276" s="694"/>
      <c r="I276" s="694"/>
      <c r="J276" s="694"/>
      <c r="K276" s="694"/>
      <c r="L276" s="694"/>
      <c r="M276" s="695"/>
      <c r="N276" s="85"/>
      <c r="O276" s="86"/>
      <c r="P276" s="87"/>
    </row>
    <row r="277" spans="1:21" ht="7.5" customHeight="1" x14ac:dyDescent="0.25">
      <c r="B277" s="37"/>
      <c r="C277" s="24"/>
      <c r="D277" s="25"/>
      <c r="E277" s="26"/>
      <c r="F277" s="9"/>
      <c r="G277" s="9"/>
      <c r="H277" s="27"/>
      <c r="I277" s="9"/>
      <c r="J277" s="439"/>
      <c r="K277" s="439"/>
      <c r="L277" s="439"/>
      <c r="M277" s="439"/>
      <c r="N277" s="575"/>
      <c r="O277" s="439"/>
      <c r="P277" s="24"/>
      <c r="Q277" s="301"/>
      <c r="R277" s="301"/>
      <c r="S277" s="301"/>
      <c r="T277" s="301"/>
      <c r="U277" s="301"/>
    </row>
    <row r="278" spans="1:21" s="59" customFormat="1" ht="48" customHeight="1" x14ac:dyDescent="0.35">
      <c r="B278" s="207"/>
      <c r="C278" s="208" t="s">
        <v>59</v>
      </c>
      <c r="D278" s="688" t="s">
        <v>61</v>
      </c>
      <c r="E278" s="688"/>
      <c r="F278" s="688"/>
      <c r="G278" s="209" t="s">
        <v>117</v>
      </c>
      <c r="H278" s="210" t="s">
        <v>48</v>
      </c>
      <c r="I278" s="210" t="s">
        <v>144</v>
      </c>
      <c r="J278" s="298" t="s">
        <v>19</v>
      </c>
      <c r="K278" s="313" t="s">
        <v>126</v>
      </c>
      <c r="L278" s="210" t="s">
        <v>32</v>
      </c>
      <c r="M278" s="210" t="s">
        <v>33</v>
      </c>
      <c r="N278" s="211"/>
      <c r="O278" s="67"/>
      <c r="P278" s="58"/>
      <c r="Q278" s="299"/>
      <c r="R278" s="299"/>
      <c r="S278" s="299"/>
      <c r="T278" s="299"/>
      <c r="U278" s="299"/>
    </row>
    <row r="279" spans="1:21" s="59" customFormat="1" ht="17.100000000000001" customHeight="1" x14ac:dyDescent="0.35">
      <c r="B279" s="212" t="s">
        <v>24</v>
      </c>
      <c r="C279" s="324"/>
      <c r="D279" s="689"/>
      <c r="E279" s="689"/>
      <c r="F279" s="690"/>
      <c r="G279" s="325"/>
      <c r="H279" s="326"/>
      <c r="I279" s="343"/>
      <c r="J279" s="349" t="str">
        <f>IF((IF(ISNA(VLOOKUP(G279,Matériaux!C:G,4,FALSE)),"",VLOOKUP(G279,Matériaux!C:G,4,FALSE)))="mᶾ","mm",IF(ISNA(VLOOKUP(G279,Matériaux!C:G,4,FALSE)),"",VLOOKUP(G279,Matériaux!C:G,4,FALSE)))</f>
        <v/>
      </c>
      <c r="K279" s="351" t="str">
        <f>IF(ISNA(VLOOKUP(G279,Matériaux!C:G,5,FALSE)),"",VLOOKUP(G279,Matériaux!C:G,5,FALSE))</f>
        <v/>
      </c>
      <c r="L279" s="302" t="e">
        <f>IF(COUNTIF(J279,"mm"),IF(ISNA(VLOOKUP(G279,Matériaux!C:F,2,FALSE)*I279*(H279*10^-2)/1000),#N/A,VLOOKUP(G279,Matériaux!C:F,2,FALSE)*I279*(H279*10^-2)/1000),IF(ISNA(VLOOKUP(G279,Matériaux!C:F,2,FALSE)*I279*(H279*10^-2)),#N/A,VLOOKUP(G279,Matériaux!C:F,2,FALSE)*I279*(H279*10^-2)))</f>
        <v>#N/A</v>
      </c>
      <c r="M279" s="303" t="e">
        <f>IF(COUNTIF(J279,"mm"),IF(ISNA(VLOOKUP(G279,Matériaux!C:F,3,FALSE)*I279*(H279*10^-2)/1000),#N/A,VLOOKUP(G279,Matériaux!C:F,3,FALSE)*I279*(H279*10^-2)/1000),IF(ISNA(VLOOKUP(G279,Matériaux!C:F,3,FALSE)*I279*(H279*10^-2)),#N/A,VLOOKUP(G279,Matériaux!C:F,3,FALSE)*I279*(H279*10^-2)))</f>
        <v>#N/A</v>
      </c>
      <c r="N279" s="211"/>
      <c r="O279" s="67"/>
      <c r="P279" s="58"/>
      <c r="Q279" s="299"/>
      <c r="R279" s="299"/>
      <c r="S279" s="299"/>
      <c r="T279" s="299"/>
      <c r="U279" s="299"/>
    </row>
    <row r="280" spans="1:21" s="59" customFormat="1" ht="17.100000000000001" customHeight="1" x14ac:dyDescent="0.35">
      <c r="B280" s="212" t="s">
        <v>25</v>
      </c>
      <c r="C280" s="324"/>
      <c r="D280" s="689"/>
      <c r="E280" s="689"/>
      <c r="F280" s="690"/>
      <c r="G280" s="325"/>
      <c r="H280" s="326"/>
      <c r="I280" s="343"/>
      <c r="J280" s="349" t="str">
        <f>IF((IF(ISNA(VLOOKUP(G280,Matériaux!C:G,4,FALSE)),"",VLOOKUP(G280,Matériaux!C:G,4,FALSE)))="mᶾ","mm",IF(ISNA(VLOOKUP(G280,Matériaux!C:G,4,FALSE)),"",VLOOKUP(G280,Matériaux!C:G,4,FALSE)))</f>
        <v/>
      </c>
      <c r="K280" s="351" t="str">
        <f>IF(ISNA(VLOOKUP(G280,Matériaux!C:G,5,FALSE)),"",VLOOKUP(G280,Matériaux!C:G,5,FALSE))</f>
        <v/>
      </c>
      <c r="L280" s="302" t="e">
        <f>IF(COUNTIF(J280,"mm"),IF(ISNA(VLOOKUP(G280,Matériaux!C:F,2,FALSE)*I280*(H280*10^-2)/1000),#N/A,VLOOKUP(G280,Matériaux!C:F,2,FALSE)*I280*(H280*10^-2)/1000),IF(ISNA(VLOOKUP(G280,Matériaux!C:F,2,FALSE)*I280*(H280*10^-2)),#N/A,VLOOKUP(G280,Matériaux!C:F,2,FALSE)*I280*(H280*10^-2)))</f>
        <v>#N/A</v>
      </c>
      <c r="M280" s="303" t="e">
        <f>IF(COUNTIF(J280,"mm"),IF(ISNA(VLOOKUP(G280,Matériaux!C:F,3,FALSE)*I280*(H280*10^-2)/1000),#N/A,VLOOKUP(G280,Matériaux!C:F,3,FALSE)*I280*(H280*10^-2)/1000),IF(ISNA(VLOOKUP(G280,Matériaux!C:F,3,FALSE)*I280*(H280*10^-2)),#N/A,VLOOKUP(G280,Matériaux!C:F,3,FALSE)*I280*(H280*10^-2)))</f>
        <v>#N/A</v>
      </c>
      <c r="N280" s="211"/>
      <c r="O280" s="67"/>
      <c r="P280" s="58"/>
      <c r="Q280" s="299"/>
      <c r="R280" s="299"/>
      <c r="S280" s="299"/>
      <c r="T280" s="299"/>
      <c r="U280" s="299"/>
    </row>
    <row r="281" spans="1:21" s="59" customFormat="1" ht="17.100000000000001" customHeight="1" x14ac:dyDescent="0.35">
      <c r="B281" s="212" t="s">
        <v>26</v>
      </c>
      <c r="C281" s="324"/>
      <c r="D281" s="689"/>
      <c r="E281" s="689"/>
      <c r="F281" s="690"/>
      <c r="G281" s="325"/>
      <c r="H281" s="326"/>
      <c r="I281" s="343"/>
      <c r="J281" s="349" t="str">
        <f>IF((IF(ISNA(VLOOKUP(G281,Matériaux!C:G,4,FALSE)),"",VLOOKUP(G281,Matériaux!C:G,4,FALSE)))="mᶾ","mm",IF(ISNA(VLOOKUP(G281,Matériaux!C:G,4,FALSE)),"",VLOOKUP(G281,Matériaux!C:G,4,FALSE)))</f>
        <v/>
      </c>
      <c r="K281" s="351" t="str">
        <f>IF(ISNA(VLOOKUP(G281,Matériaux!C:G,5,FALSE)),"",VLOOKUP(G281,Matériaux!C:G,5,FALSE))</f>
        <v/>
      </c>
      <c r="L281" s="302" t="e">
        <f>IF(COUNTIF(J281,"mm"),IF(ISNA(VLOOKUP(G281,Matériaux!C:F,2,FALSE)*I281*(H281*10^-2)/1000),#N/A,VLOOKUP(G281,Matériaux!C:F,2,FALSE)*I281*(H281*10^-2)/1000),IF(ISNA(VLOOKUP(G281,Matériaux!C:F,2,FALSE)*I281*(H281*10^-2)),#N/A,VLOOKUP(G281,Matériaux!C:F,2,FALSE)*I281*(H281*10^-2)))</f>
        <v>#N/A</v>
      </c>
      <c r="M281" s="303" t="e">
        <f>IF(COUNTIF(J281,"mm"),IF(ISNA(VLOOKUP(G281,Matériaux!C:F,3,FALSE)*I281*(H281*10^-2)/1000),#N/A,VLOOKUP(G281,Matériaux!C:F,3,FALSE)*I281*(H281*10^-2)/1000),IF(ISNA(VLOOKUP(G281,Matériaux!C:F,3,FALSE)*I281*(H281*10^-2)),#N/A,VLOOKUP(G281,Matériaux!C:F,3,FALSE)*I281*(H281*10^-2)))</f>
        <v>#N/A</v>
      </c>
      <c r="N281" s="211"/>
      <c r="O281" s="67"/>
      <c r="P281" s="58"/>
      <c r="Q281" s="299"/>
      <c r="R281" s="299"/>
      <c r="S281" s="299"/>
      <c r="T281" s="299"/>
      <c r="U281" s="299"/>
    </row>
    <row r="282" spans="1:21" s="59" customFormat="1" ht="17.100000000000001" customHeight="1" x14ac:dyDescent="0.35">
      <c r="B282" s="212" t="s">
        <v>27</v>
      </c>
      <c r="C282" s="324"/>
      <c r="D282" s="689"/>
      <c r="E282" s="689"/>
      <c r="F282" s="690"/>
      <c r="G282" s="325"/>
      <c r="H282" s="326"/>
      <c r="I282" s="343"/>
      <c r="J282" s="349" t="str">
        <f>IF((IF(ISNA(VLOOKUP(G282,Matériaux!C:G,4,FALSE)),"",VLOOKUP(G282,Matériaux!C:G,4,FALSE)))="mᶾ","mm",IF(ISNA(VLOOKUP(G282,Matériaux!C:G,4,FALSE)),"",VLOOKUP(G282,Matériaux!C:G,4,FALSE)))</f>
        <v/>
      </c>
      <c r="K282" s="351" t="str">
        <f>IF(ISNA(VLOOKUP(G282,Matériaux!C:G,5,FALSE)),"",VLOOKUP(G282,Matériaux!C:G,5,FALSE))</f>
        <v/>
      </c>
      <c r="L282" s="302" t="e">
        <f>IF(COUNTIF(J282,"mm"),IF(ISNA(VLOOKUP(G282,Matériaux!C:F,2,FALSE)*I282*(H282*10^-2)/1000),#N/A,VLOOKUP(G282,Matériaux!C:F,2,FALSE)*I282*(H282*10^-2)/1000),IF(ISNA(VLOOKUP(G282,Matériaux!C:F,2,FALSE)*I282*(H282*10^-2)),#N/A,VLOOKUP(G282,Matériaux!C:F,2,FALSE)*I282*(H282*10^-2)))</f>
        <v>#N/A</v>
      </c>
      <c r="M282" s="303" t="e">
        <f>IF(COUNTIF(J282,"mm"),IF(ISNA(VLOOKUP(G282,Matériaux!C:F,3,FALSE)*I282*(H282*10^-2)/1000),#N/A,VLOOKUP(G282,Matériaux!C:F,3,FALSE)*I282*(H282*10^-2)/1000),IF(ISNA(VLOOKUP(G282,Matériaux!C:F,3,FALSE)*I282*(H282*10^-2)),#N/A,VLOOKUP(G282,Matériaux!C:F,3,FALSE)*I282*(H282*10^-2)))</f>
        <v>#N/A</v>
      </c>
      <c r="N282" s="211"/>
      <c r="O282" s="67"/>
      <c r="P282" s="58"/>
      <c r="Q282" s="299"/>
      <c r="R282" s="299"/>
      <c r="S282" s="299"/>
      <c r="T282" s="299"/>
      <c r="U282" s="299"/>
    </row>
    <row r="283" spans="1:21" s="59" customFormat="1" ht="17.100000000000001" customHeight="1" x14ac:dyDescent="0.35">
      <c r="B283" s="212" t="s">
        <v>28</v>
      </c>
      <c r="C283" s="324"/>
      <c r="D283" s="689"/>
      <c r="E283" s="689"/>
      <c r="F283" s="690"/>
      <c r="G283" s="325"/>
      <c r="H283" s="326"/>
      <c r="I283" s="343"/>
      <c r="J283" s="349" t="str">
        <f>IF((IF(ISNA(VLOOKUP(G283,Matériaux!C:G,4,FALSE)),"",VLOOKUP(G283,Matériaux!C:G,4,FALSE)))="mᶾ","mm",IF(ISNA(VLOOKUP(G283,Matériaux!C:G,4,FALSE)),"",VLOOKUP(G283,Matériaux!C:G,4,FALSE)))</f>
        <v/>
      </c>
      <c r="K283" s="351" t="str">
        <f>IF(ISNA(VLOOKUP(G283,Matériaux!C:G,5,FALSE)),"",VLOOKUP(G283,Matériaux!C:G,5,FALSE))</f>
        <v/>
      </c>
      <c r="L283" s="302" t="e">
        <f>IF(COUNTIF(J283,"mm"),IF(ISNA(VLOOKUP(G283,Matériaux!C:F,2,FALSE)*I283*(H283*10^-2)/1000),#N/A,VLOOKUP(G283,Matériaux!C:F,2,FALSE)*I283*(H283*10^-2)/1000),IF(ISNA(VLOOKUP(G283,Matériaux!C:F,2,FALSE)*I283*(H283*10^-2)),#N/A,VLOOKUP(G283,Matériaux!C:F,2,FALSE)*I283*(H283*10^-2)))</f>
        <v>#N/A</v>
      </c>
      <c r="M283" s="303" t="e">
        <f>IF(COUNTIF(J283,"mm"),IF(ISNA(VLOOKUP(G283,Matériaux!C:F,3,FALSE)*I283*(H283*10^-2)/1000),#N/A,VLOOKUP(G283,Matériaux!C:F,3,FALSE)*I283*(H283*10^-2)/1000),IF(ISNA(VLOOKUP(G283,Matériaux!C:F,3,FALSE)*I283*(H283*10^-2)),#N/A,VLOOKUP(G283,Matériaux!C:F,3,FALSE)*I283*(H283*10^-2)))</f>
        <v>#N/A</v>
      </c>
      <c r="N283" s="211"/>
      <c r="O283" s="67"/>
      <c r="P283" s="58"/>
      <c r="Q283" s="299"/>
      <c r="R283" s="299"/>
      <c r="S283" s="299"/>
      <c r="T283" s="299"/>
      <c r="U283" s="299"/>
    </row>
    <row r="284" spans="1:21" s="59" customFormat="1" ht="17.100000000000001" customHeight="1" x14ac:dyDescent="0.35">
      <c r="B284" s="212" t="s">
        <v>29</v>
      </c>
      <c r="C284" s="324"/>
      <c r="D284" s="689"/>
      <c r="E284" s="689"/>
      <c r="F284" s="690"/>
      <c r="G284" s="325"/>
      <c r="H284" s="326"/>
      <c r="I284" s="343"/>
      <c r="J284" s="349" t="str">
        <f>IF((IF(ISNA(VLOOKUP(G284,Matériaux!C:G,4,FALSE)),"",VLOOKUP(G284,Matériaux!C:G,4,FALSE)))="mᶾ","mm",IF(ISNA(VLOOKUP(G284,Matériaux!C:G,4,FALSE)),"",VLOOKUP(G284,Matériaux!C:G,4,FALSE)))</f>
        <v/>
      </c>
      <c r="K284" s="351" t="str">
        <f>IF(ISNA(VLOOKUP(G284,Matériaux!C:G,5,FALSE)),"",VLOOKUP(G284,Matériaux!C:G,5,FALSE))</f>
        <v/>
      </c>
      <c r="L284" s="302" t="e">
        <f>IF(COUNTIF(J284,"mm"),IF(ISNA(VLOOKUP(G284,Matériaux!C:F,2,FALSE)*I284*(H284*10^-2)/1000),#N/A,VLOOKUP(G284,Matériaux!C:F,2,FALSE)*I284*(H284*10^-2)/1000),IF(ISNA(VLOOKUP(G284,Matériaux!C:F,2,FALSE)*I284*(H284*10^-2)),#N/A,VLOOKUP(G284,Matériaux!C:F,2,FALSE)*I284*(H284*10^-2)))</f>
        <v>#N/A</v>
      </c>
      <c r="M284" s="303" t="e">
        <f>IF(COUNTIF(J284,"mm"),IF(ISNA(VLOOKUP(G284,Matériaux!C:F,3,FALSE)*I284*(H284*10^-2)/1000),#N/A,VLOOKUP(G284,Matériaux!C:F,3,FALSE)*I284*(H284*10^-2)/1000),IF(ISNA(VLOOKUP(G284,Matériaux!C:F,3,FALSE)*I284*(H284*10^-2)),#N/A,VLOOKUP(G284,Matériaux!C:F,3,FALSE)*I284*(H284*10^-2)))</f>
        <v>#N/A</v>
      </c>
      <c r="N284" s="211"/>
      <c r="O284" s="67"/>
      <c r="P284" s="58"/>
      <c r="Q284" s="299"/>
      <c r="R284" s="299"/>
      <c r="S284" s="299"/>
      <c r="T284" s="299"/>
      <c r="U284" s="299"/>
    </row>
    <row r="285" spans="1:21" s="59" customFormat="1" ht="17.100000000000001" customHeight="1" x14ac:dyDescent="0.35">
      <c r="B285" s="212" t="s">
        <v>30</v>
      </c>
      <c r="C285" s="324"/>
      <c r="D285" s="689"/>
      <c r="E285" s="689"/>
      <c r="F285" s="690"/>
      <c r="G285" s="325"/>
      <c r="H285" s="326"/>
      <c r="I285" s="343"/>
      <c r="J285" s="349" t="str">
        <f>IF((IF(ISNA(VLOOKUP(G285,Matériaux!C:G,4,FALSE)),"",VLOOKUP(G285,Matériaux!C:G,4,FALSE)))="mᶾ","mm",IF(ISNA(VLOOKUP(G285,Matériaux!C:G,4,FALSE)),"",VLOOKUP(G285,Matériaux!C:G,4,FALSE)))</f>
        <v/>
      </c>
      <c r="K285" s="351" t="str">
        <f>IF(ISNA(VLOOKUP(G285,Matériaux!C:G,5,FALSE)),"",VLOOKUP(G285,Matériaux!C:G,5,FALSE))</f>
        <v/>
      </c>
      <c r="L285" s="302" t="e">
        <f>IF(COUNTIF(J285,"mm"),IF(ISNA(VLOOKUP(G285,Matériaux!C:F,2,FALSE)*I285*(H285*10^-2)/1000),#N/A,VLOOKUP(G285,Matériaux!C:F,2,FALSE)*I285*(H285*10^-2)/1000),IF(ISNA(VLOOKUP(G285,Matériaux!C:F,2,FALSE)*I285*(H285*10^-2)),#N/A,VLOOKUP(G285,Matériaux!C:F,2,FALSE)*I285*(H285*10^-2)))</f>
        <v>#N/A</v>
      </c>
      <c r="M285" s="303" t="e">
        <f>IF(COUNTIF(J285,"mm"),IF(ISNA(VLOOKUP(G285,Matériaux!C:F,3,FALSE)*I285*(H285*10^-2)/1000),#N/A,VLOOKUP(G285,Matériaux!C:F,3,FALSE)*I285*(H285*10^-2)/1000),IF(ISNA(VLOOKUP(G285,Matériaux!C:F,3,FALSE)*I285*(H285*10^-2)),#N/A,VLOOKUP(G285,Matériaux!C:F,3,FALSE)*I285*(H285*10^-2)))</f>
        <v>#N/A</v>
      </c>
      <c r="N285" s="211"/>
      <c r="O285" s="67"/>
      <c r="P285" s="58"/>
      <c r="Q285" s="299"/>
      <c r="R285" s="299"/>
      <c r="S285" s="299"/>
      <c r="T285" s="299"/>
      <c r="U285" s="299"/>
    </row>
    <row r="286" spans="1:21" s="59" customFormat="1" ht="17.100000000000001" customHeight="1" x14ac:dyDescent="0.35">
      <c r="B286" s="212" t="s">
        <v>31</v>
      </c>
      <c r="C286" s="324"/>
      <c r="D286" s="475"/>
      <c r="E286" s="475"/>
      <c r="F286" s="476"/>
      <c r="G286" s="325"/>
      <c r="H286" s="326"/>
      <c r="I286" s="343"/>
      <c r="J286" s="349" t="str">
        <f>IF((IF(ISNA(VLOOKUP(G286,Matériaux!C:G,4,FALSE)),"",VLOOKUP(G286,Matériaux!C:G,4,FALSE)))="mᶾ","mm",IF(ISNA(VLOOKUP(G286,Matériaux!C:G,4,FALSE)),"",VLOOKUP(G286,Matériaux!C:G,4,FALSE)))</f>
        <v/>
      </c>
      <c r="K286" s="351" t="str">
        <f>IF(ISNA(VLOOKUP(G286,Matériaux!C:G,5,FALSE)),"",VLOOKUP(G286,Matériaux!C:G,5,FALSE))</f>
        <v/>
      </c>
      <c r="L286" s="302" t="e">
        <f>IF(COUNTIF(J286,"mm"),IF(ISNA(VLOOKUP(G286,Matériaux!C:F,2,FALSE)*I286*(H286*10^-2)/1000),#N/A,VLOOKUP(G286,Matériaux!C:F,2,FALSE)*I286*(H286*10^-2)/1000),IF(ISNA(VLOOKUP(G286,Matériaux!C:F,2,FALSE)*I286*(H286*10^-2)),#N/A,VLOOKUP(G286,Matériaux!C:F,2,FALSE)*I286*(H286*10^-2)))</f>
        <v>#N/A</v>
      </c>
      <c r="M286" s="303" t="e">
        <f>IF(COUNTIF(J286,"mm"),IF(ISNA(VLOOKUP(G286,Matériaux!C:F,3,FALSE)*I286*(H286*10^-2)/1000),#N/A,VLOOKUP(G286,Matériaux!C:F,3,FALSE)*I286*(H286*10^-2)/1000),IF(ISNA(VLOOKUP(G286,Matériaux!C:F,3,FALSE)*I286*(H286*10^-2)),#N/A,VLOOKUP(G286,Matériaux!C:F,3,FALSE)*I286*(H286*10^-2)))</f>
        <v>#N/A</v>
      </c>
      <c r="N286" s="211"/>
      <c r="O286" s="67"/>
      <c r="P286" s="58"/>
      <c r="Q286" s="299"/>
      <c r="R286" s="299"/>
      <c r="S286" s="299"/>
      <c r="T286" s="299"/>
      <c r="U286" s="299"/>
    </row>
    <row r="287" spans="1:21" s="59" customFormat="1" ht="17.100000000000001" customHeight="1" x14ac:dyDescent="0.35">
      <c r="B287" s="212" t="s">
        <v>58</v>
      </c>
      <c r="C287" s="324"/>
      <c r="D287" s="475"/>
      <c r="E287" s="475"/>
      <c r="F287" s="476"/>
      <c r="G287" s="325"/>
      <c r="H287" s="326"/>
      <c r="I287" s="343"/>
      <c r="J287" s="349" t="str">
        <f>IF((IF(ISNA(VLOOKUP(G287,Matériaux!C:G,4,FALSE)),"",VLOOKUP(G287,Matériaux!C:G,4,FALSE)))="mᶾ","mm",IF(ISNA(VLOOKUP(G287,Matériaux!C:G,4,FALSE)),"",VLOOKUP(G287,Matériaux!C:G,4,FALSE)))</f>
        <v/>
      </c>
      <c r="K287" s="351" t="str">
        <f>IF(ISNA(VLOOKUP(G287,Matériaux!C:G,5,FALSE)),"",VLOOKUP(G287,Matériaux!C:G,5,FALSE))</f>
        <v/>
      </c>
      <c r="L287" s="302" t="e">
        <f>IF(COUNTIF(J287,"mm"),IF(ISNA(VLOOKUP(G287,Matériaux!C:F,2,FALSE)*I287*(H287*10^-2)/1000),#N/A,VLOOKUP(G287,Matériaux!C:F,2,FALSE)*I287*(H287*10^-2)/1000),IF(ISNA(VLOOKUP(G287,Matériaux!C:F,2,FALSE)*I287*(H287*10^-2)),#N/A,VLOOKUP(G287,Matériaux!C:F,2,FALSE)*I287*(H287*10^-2)))</f>
        <v>#N/A</v>
      </c>
      <c r="M287" s="303" t="e">
        <f>IF(COUNTIF(J287,"mm"),IF(ISNA(VLOOKUP(G287,Matériaux!C:F,3,FALSE)*I287*(H287*10^-2)/1000),#N/A,VLOOKUP(G287,Matériaux!C:F,3,FALSE)*I287*(H287*10^-2)/1000),IF(ISNA(VLOOKUP(G287,Matériaux!C:F,3,FALSE)*I287*(H287*10^-2)),#N/A,VLOOKUP(G287,Matériaux!C:F,3,FALSE)*I287*(H287*10^-2)))</f>
        <v>#N/A</v>
      </c>
      <c r="N287" s="211"/>
      <c r="O287" s="67"/>
      <c r="P287" s="58"/>
      <c r="Q287" s="299"/>
      <c r="R287" s="299"/>
      <c r="S287" s="299"/>
      <c r="T287" s="299"/>
      <c r="U287" s="299"/>
    </row>
    <row r="288" spans="1:21" s="59" customFormat="1" ht="17.100000000000001" customHeight="1" x14ac:dyDescent="0.35">
      <c r="B288" s="212" t="s">
        <v>62</v>
      </c>
      <c r="C288" s="324"/>
      <c r="D288" s="475"/>
      <c r="E288" s="475"/>
      <c r="F288" s="476"/>
      <c r="G288" s="325"/>
      <c r="H288" s="326"/>
      <c r="I288" s="343"/>
      <c r="J288" s="349" t="str">
        <f>IF((IF(ISNA(VLOOKUP(G288,Matériaux!C:G,4,FALSE)),"",VLOOKUP(G288,Matériaux!C:G,4,FALSE)))="mᶾ","mm",IF(ISNA(VLOOKUP(G288,Matériaux!C:G,4,FALSE)),"",VLOOKUP(G288,Matériaux!C:G,4,FALSE)))</f>
        <v/>
      </c>
      <c r="K288" s="351" t="str">
        <f>IF(ISNA(VLOOKUP(G288,Matériaux!C:G,5,FALSE)),"",VLOOKUP(G288,Matériaux!C:G,5,FALSE))</f>
        <v/>
      </c>
      <c r="L288" s="302" t="e">
        <f>IF(COUNTIF(J288,"mm"),IF(ISNA(VLOOKUP(G288,Matériaux!C:F,2,FALSE)*I288*(H288*10^-2)/1000),#N/A,VLOOKUP(G288,Matériaux!C:F,2,FALSE)*I288*(H288*10^-2)/1000),IF(ISNA(VLOOKUP(G288,Matériaux!C:F,2,FALSE)*I288*(H288*10^-2)),#N/A,VLOOKUP(G288,Matériaux!C:F,2,FALSE)*I288*(H288*10^-2)))</f>
        <v>#N/A</v>
      </c>
      <c r="M288" s="303" t="e">
        <f>IF(COUNTIF(J288,"mm"),IF(ISNA(VLOOKUP(G288,Matériaux!C:F,3,FALSE)*I288*(H288*10^-2)/1000),#N/A,VLOOKUP(G288,Matériaux!C:F,3,FALSE)*I288*(H288*10^-2)/1000),IF(ISNA(VLOOKUP(G288,Matériaux!C:F,3,FALSE)*I288*(H288*10^-2)),#N/A,VLOOKUP(G288,Matériaux!C:F,3,FALSE)*I288*(H288*10^-2)))</f>
        <v>#N/A</v>
      </c>
      <c r="N288" s="211"/>
      <c r="O288" s="67"/>
      <c r="P288" s="58"/>
      <c r="Q288" s="299"/>
      <c r="R288" s="299"/>
      <c r="S288" s="299"/>
      <c r="T288" s="299"/>
      <c r="U288" s="299"/>
    </row>
    <row r="289" spans="1:21" s="59" customFormat="1" ht="17.100000000000001" customHeight="1" x14ac:dyDescent="0.35">
      <c r="B289" s="212" t="s">
        <v>63</v>
      </c>
      <c r="C289" s="324"/>
      <c r="D289" s="475"/>
      <c r="E289" s="475"/>
      <c r="F289" s="476"/>
      <c r="G289" s="325"/>
      <c r="H289" s="326"/>
      <c r="I289" s="343"/>
      <c r="J289" s="349" t="str">
        <f>IF((IF(ISNA(VLOOKUP(G289,Matériaux!C:G,4,FALSE)),"",VLOOKUP(G289,Matériaux!C:G,4,FALSE)))="mᶾ","mm",IF(ISNA(VLOOKUP(G289,Matériaux!C:G,4,FALSE)),"",VLOOKUP(G289,Matériaux!C:G,4,FALSE)))</f>
        <v/>
      </c>
      <c r="K289" s="351" t="str">
        <f>IF(ISNA(VLOOKUP(G289,Matériaux!C:G,5,FALSE)),"",VLOOKUP(G289,Matériaux!C:G,5,FALSE))</f>
        <v/>
      </c>
      <c r="L289" s="302" t="e">
        <f>IF(COUNTIF(J289,"mm"),IF(ISNA(VLOOKUP(G289,Matériaux!C:F,2,FALSE)*I289*(H289*10^-2)/1000),#N/A,VLOOKUP(G289,Matériaux!C:F,2,FALSE)*I289*(H289*10^-2)/1000),IF(ISNA(VLOOKUP(G289,Matériaux!C:F,2,FALSE)*I289*(H289*10^-2)),#N/A,VLOOKUP(G289,Matériaux!C:F,2,FALSE)*I289*(H289*10^-2)))</f>
        <v>#N/A</v>
      </c>
      <c r="M289" s="303" t="e">
        <f>IF(COUNTIF(J289,"mm"),IF(ISNA(VLOOKUP(G289,Matériaux!C:F,3,FALSE)*I289*(H289*10^-2)/1000),#N/A,VLOOKUP(G289,Matériaux!C:F,3,FALSE)*I289*(H289*10^-2)/1000),IF(ISNA(VLOOKUP(G289,Matériaux!C:F,3,FALSE)*I289*(H289*10^-2)),#N/A,VLOOKUP(G289,Matériaux!C:F,3,FALSE)*I289*(H289*10^-2)))</f>
        <v>#N/A</v>
      </c>
      <c r="N289" s="211"/>
      <c r="O289" s="67"/>
      <c r="P289" s="58"/>
      <c r="Q289" s="299"/>
      <c r="R289" s="299"/>
      <c r="S289" s="299"/>
      <c r="T289" s="299"/>
      <c r="U289" s="299"/>
    </row>
    <row r="290" spans="1:21" s="59" customFormat="1" ht="17.100000000000001" customHeight="1" x14ac:dyDescent="0.35">
      <c r="B290" s="212" t="s">
        <v>336</v>
      </c>
      <c r="C290" s="324"/>
      <c r="D290" s="689"/>
      <c r="E290" s="689"/>
      <c r="F290" s="690"/>
      <c r="G290" s="325"/>
      <c r="H290" s="326"/>
      <c r="I290" s="343"/>
      <c r="J290" s="349" t="str">
        <f>IF((IF(ISNA(VLOOKUP(G290,Matériaux!C:G,4,FALSE)),"",VLOOKUP(G290,Matériaux!C:G,4,FALSE)))="mᶾ","mm",IF(ISNA(VLOOKUP(G290,Matériaux!C:G,4,FALSE)),"",VLOOKUP(G290,Matériaux!C:G,4,FALSE)))</f>
        <v/>
      </c>
      <c r="K290" s="351" t="str">
        <f>IF(ISNA(VLOOKUP(G290,Matériaux!C:G,5,FALSE)),"",VLOOKUP(G290,Matériaux!C:G,5,FALSE))</f>
        <v/>
      </c>
      <c r="L290" s="302" t="e">
        <f>IF(COUNTIF(J290,"mm"),IF(ISNA(VLOOKUP(G290,Matériaux!C:F,2,FALSE)*I290*(H290*10^-2)/1000),#N/A,VLOOKUP(G290,Matériaux!C:F,2,FALSE)*I290*(H290*10^-2)/1000),IF(ISNA(VLOOKUP(G290,Matériaux!C:F,2,FALSE)*I290*(H290*10^-2)),#N/A,VLOOKUP(G290,Matériaux!C:F,2,FALSE)*I290*(H290*10^-2)))</f>
        <v>#N/A</v>
      </c>
      <c r="M290" s="303" t="e">
        <f>IF(COUNTIF(J290,"mm"),IF(ISNA(VLOOKUP(G290,Matériaux!C:F,3,FALSE)*I290*(H290*10^-2)/1000),#N/A,VLOOKUP(G290,Matériaux!C:F,3,FALSE)*I290*(H290*10^-2)/1000),IF(ISNA(VLOOKUP(G290,Matériaux!C:F,3,FALSE)*I290*(H290*10^-2)),#N/A,VLOOKUP(G290,Matériaux!C:F,3,FALSE)*I290*(H290*10^-2)))</f>
        <v>#N/A</v>
      </c>
      <c r="N290" s="211"/>
      <c r="O290" s="67"/>
      <c r="P290" s="58"/>
      <c r="Q290" s="299"/>
      <c r="R290" s="299"/>
      <c r="S290" s="299"/>
      <c r="T290" s="299"/>
      <c r="U290" s="299"/>
    </row>
    <row r="291" spans="1:21" s="59" customFormat="1" ht="17.100000000000001" customHeight="1" x14ac:dyDescent="0.35">
      <c r="B291" s="212" t="s">
        <v>337</v>
      </c>
      <c r="C291" s="324"/>
      <c r="D291" s="691"/>
      <c r="E291" s="691"/>
      <c r="F291" s="692"/>
      <c r="G291" s="328"/>
      <c r="H291" s="329"/>
      <c r="I291" s="344"/>
      <c r="J291" s="349" t="str">
        <f>IF((IF(ISNA(VLOOKUP(G291,Matériaux!C:G,4,FALSE)),"",VLOOKUP(G291,Matériaux!C:G,4,FALSE)))="mᶾ","mm",IF(ISNA(VLOOKUP(G291,Matériaux!C:G,4,FALSE)),"",VLOOKUP(G291,Matériaux!C:G,4,FALSE)))</f>
        <v/>
      </c>
      <c r="K291" s="351" t="str">
        <f>IF(ISNA(VLOOKUP(G291,Matériaux!C:G,5,FALSE)),"",VLOOKUP(G291,Matériaux!C:G,5,FALSE))</f>
        <v/>
      </c>
      <c r="L291" s="302" t="e">
        <f>IF(COUNTIF(J291,"mm"),IF(ISNA(VLOOKUP(G291,Matériaux!C:F,2,FALSE)*I291*(H291*10^-2)/1000),#N/A,VLOOKUP(G291,Matériaux!C:F,2,FALSE)*I291*(H291*10^-2)/1000),IF(ISNA(VLOOKUP(G291,Matériaux!C:F,2,FALSE)*I291*(H291*10^-2)),#N/A,VLOOKUP(G291,Matériaux!C:F,2,FALSE)*I291*(H291*10^-2)))</f>
        <v>#N/A</v>
      </c>
      <c r="M291" s="303" t="e">
        <f>IF(COUNTIF(J291,"mm"),IF(ISNA(VLOOKUP(G291,Matériaux!C:F,3,FALSE)*I291*(H291*10^-2)/1000),#N/A,VLOOKUP(G291,Matériaux!C:F,3,FALSE)*I291*(H291*10^-2)/1000),IF(ISNA(VLOOKUP(G291,Matériaux!C:F,3,FALSE)*I291*(H291*10^-2)),#N/A,VLOOKUP(G291,Matériaux!C:F,3,FALSE)*I291*(H291*10^-2)))</f>
        <v>#N/A</v>
      </c>
      <c r="N291" s="211"/>
      <c r="O291" s="67"/>
      <c r="P291" s="58"/>
      <c r="Q291" s="299"/>
      <c r="R291" s="299"/>
      <c r="S291" s="299"/>
      <c r="T291" s="299"/>
      <c r="U291" s="299"/>
    </row>
    <row r="292" spans="1:21" s="59" customFormat="1" ht="17.100000000000001" customHeight="1" x14ac:dyDescent="0.35">
      <c r="B292" s="212" t="s">
        <v>338</v>
      </c>
      <c r="C292" s="324"/>
      <c r="D292" s="683"/>
      <c r="E292" s="683"/>
      <c r="F292" s="684"/>
      <c r="G292" s="331"/>
      <c r="H292" s="332"/>
      <c r="I292" s="345"/>
      <c r="J292" s="349" t="str">
        <f>IF((IF(ISNA(VLOOKUP(G292,Matériaux!C:G,4,FALSE)),"",VLOOKUP(G292,Matériaux!C:G,4,FALSE)))="mᶾ","mm",IF(ISNA(VLOOKUP(G292,Matériaux!C:G,4,FALSE)),"",VLOOKUP(G292,Matériaux!C:G,4,FALSE)))</f>
        <v/>
      </c>
      <c r="K292" s="351" t="str">
        <f>IF(ISNA(VLOOKUP(G292,Matériaux!C:G,5,FALSE)),"",VLOOKUP(G292,Matériaux!C:G,5,FALSE))</f>
        <v/>
      </c>
      <c r="L292" s="302" t="e">
        <f>IF(COUNTIF(J292,"mm"),IF(ISNA(VLOOKUP(G292,Matériaux!C:F,2,FALSE)*I292*(H292*10^-2)/1000),#N/A,VLOOKUP(G292,Matériaux!C:F,2,FALSE)*I292*(H292*10^-2)/1000),IF(ISNA(VLOOKUP(G292,Matériaux!C:F,2,FALSE)*I292*(H292*10^-2)),#N/A,VLOOKUP(G292,Matériaux!C:F,2,FALSE)*I292*(H292*10^-2)))</f>
        <v>#N/A</v>
      </c>
      <c r="M292" s="303" t="e">
        <f>IF(COUNTIF(J292,"mm"),IF(ISNA(VLOOKUP(G292,Matériaux!C:F,3,FALSE)*I292*(H292*10^-2)/1000),#N/A,VLOOKUP(G292,Matériaux!C:F,3,FALSE)*I292*(H292*10^-2)/1000),IF(ISNA(VLOOKUP(G292,Matériaux!C:F,3,FALSE)*I292*(H292*10^-2)),#N/A,VLOOKUP(G292,Matériaux!C:F,3,FALSE)*I292*(H292*10^-2)))</f>
        <v>#N/A</v>
      </c>
      <c r="N292" s="211"/>
      <c r="O292" s="67"/>
      <c r="P292" s="58"/>
      <c r="Q292" s="299"/>
      <c r="R292" s="299"/>
      <c r="S292" s="299"/>
      <c r="T292" s="299"/>
      <c r="U292" s="299"/>
    </row>
    <row r="293" spans="1:21" s="59" customFormat="1" ht="17.100000000000001" customHeight="1" x14ac:dyDescent="0.35">
      <c r="B293" s="212" t="s">
        <v>339</v>
      </c>
      <c r="C293" s="324"/>
      <c r="D293" s="683"/>
      <c r="E293" s="683"/>
      <c r="F293" s="684"/>
      <c r="G293" s="331"/>
      <c r="H293" s="332"/>
      <c r="I293" s="345"/>
      <c r="J293" s="349" t="str">
        <f>IF((IF(ISNA(VLOOKUP(G293,Matériaux!C:G,4,FALSE)),"",VLOOKUP(G293,Matériaux!C:G,4,FALSE)))="mᶾ","mm",IF(ISNA(VLOOKUP(G293,Matériaux!C:G,4,FALSE)),"",VLOOKUP(G293,Matériaux!C:G,4,FALSE)))</f>
        <v/>
      </c>
      <c r="K293" s="351" t="str">
        <f>IF(ISNA(VLOOKUP(G293,Matériaux!C:G,5,FALSE)),"",VLOOKUP(G293,Matériaux!C:G,5,FALSE))</f>
        <v/>
      </c>
      <c r="L293" s="302" t="e">
        <f>IF(COUNTIF(J293,"mm"),IF(ISNA(VLOOKUP(G293,Matériaux!C:F,2,FALSE)*I293*(H293*10^-2)/1000),#N/A,VLOOKUP(G293,Matériaux!C:F,2,FALSE)*I293*(H293*10^-2)/1000),IF(ISNA(VLOOKUP(G293,Matériaux!C:F,2,FALSE)*I293*(H293*10^-2)),#N/A,VLOOKUP(G293,Matériaux!C:F,2,FALSE)*I293*(H293*10^-2)))</f>
        <v>#N/A</v>
      </c>
      <c r="M293" s="303" t="e">
        <f>IF(COUNTIF(J293,"mm"),IF(ISNA(VLOOKUP(G293,Matériaux!C:F,3,FALSE)*I293*(H293*10^-2)/1000),#N/A,VLOOKUP(G293,Matériaux!C:F,3,FALSE)*I293*(H293*10^-2)/1000),IF(ISNA(VLOOKUP(G293,Matériaux!C:F,3,FALSE)*I293*(H293*10^-2)),#N/A,VLOOKUP(G293,Matériaux!C:F,3,FALSE)*I293*(H293*10^-2)))</f>
        <v>#N/A</v>
      </c>
      <c r="N293" s="211"/>
      <c r="O293" s="67"/>
      <c r="P293" s="58"/>
      <c r="Q293" s="299"/>
      <c r="R293" s="299"/>
      <c r="S293" s="299"/>
      <c r="T293" s="299"/>
      <c r="U293" s="299"/>
    </row>
    <row r="294" spans="1:21" s="59" customFormat="1" ht="21.75" customHeight="1" thickBot="1" x14ac:dyDescent="0.4">
      <c r="B294" s="207"/>
      <c r="C294" s="208"/>
      <c r="D294" s="213"/>
      <c r="E294" s="208"/>
      <c r="F294" s="208"/>
      <c r="G294" s="214"/>
      <c r="H294" s="215"/>
      <c r="I294" s="216"/>
      <c r="J294" s="214"/>
      <c r="K294" s="214"/>
      <c r="L294" s="217" t="s">
        <v>146</v>
      </c>
      <c r="M294" s="218" t="s">
        <v>147</v>
      </c>
      <c r="N294" s="211"/>
      <c r="O294" s="67"/>
      <c r="P294" s="58"/>
      <c r="Q294" s="299"/>
      <c r="R294" s="299"/>
      <c r="S294" s="299"/>
      <c r="T294" s="299"/>
      <c r="U294" s="299"/>
    </row>
    <row r="295" spans="1:21" s="59" customFormat="1" ht="22.5" customHeight="1" thickTop="1" thickBot="1" x14ac:dyDescent="0.4">
      <c r="B295" s="207"/>
      <c r="C295" s="208"/>
      <c r="D295" s="213"/>
      <c r="E295" s="213"/>
      <c r="F295" s="213"/>
      <c r="G295" s="213"/>
      <c r="H295" s="219"/>
      <c r="I295" s="219"/>
      <c r="J295" s="213"/>
      <c r="K295" s="213"/>
      <c r="L295" s="572">
        <f>IF(ISNA(SUMIF(L279:L293,"&lt;&gt;#N/A")),"",SUMIF(L279:L293,"&lt;&gt;#N/A"))</f>
        <v>0</v>
      </c>
      <c r="M295" s="573">
        <f>IF(ISNA(SUMIF(M279:M293,"&lt;&gt;#N/A")),"",SUMIF(M279:M293,"&lt;&gt;#N/A"))</f>
        <v>0</v>
      </c>
      <c r="N295" s="211"/>
      <c r="O295" s="67"/>
      <c r="P295" s="58"/>
      <c r="Q295" s="299"/>
      <c r="R295" s="299"/>
      <c r="S295" s="299"/>
      <c r="T295" s="299"/>
      <c r="U295" s="299"/>
    </row>
    <row r="296" spans="1:21" ht="12" customHeight="1" thickTop="1" thickBot="1" x14ac:dyDescent="0.3">
      <c r="B296" s="220"/>
      <c r="C296" s="221"/>
      <c r="D296" s="222"/>
      <c r="E296" s="222"/>
      <c r="F296" s="222"/>
      <c r="G296" s="222"/>
      <c r="H296" s="223"/>
      <c r="I296" s="223"/>
      <c r="J296" s="222"/>
      <c r="K296" s="222"/>
      <c r="L296" s="574">
        <f>IF(ISNA(SUMIF(L279:L293,"&lt;&gt;#N/A")),"",SUMIF(L279:L293,"&lt;&gt;#N/A"))</f>
        <v>0</v>
      </c>
      <c r="M296" s="574">
        <f>IF(ISNA(SUMIF(M279:M293,"&lt;&gt;#N/A")),"",SUMIF(M279:M293,"&lt;&gt;#N/A"))</f>
        <v>0</v>
      </c>
      <c r="N296" s="224"/>
      <c r="O296" s="34"/>
      <c r="P296" s="24"/>
      <c r="Q296" s="301"/>
      <c r="R296" s="301"/>
      <c r="S296" s="301"/>
      <c r="T296" s="301"/>
      <c r="U296" s="301"/>
    </row>
    <row r="297" spans="1:21" x14ac:dyDescent="0.25">
      <c r="A297" s="9"/>
      <c r="B297" s="24"/>
      <c r="C297" s="24"/>
      <c r="D297" s="24"/>
      <c r="E297" s="24"/>
      <c r="F297" s="24"/>
      <c r="G297" s="24"/>
      <c r="H297" s="24"/>
      <c r="I297" s="24"/>
      <c r="J297" s="24"/>
      <c r="K297" s="24"/>
      <c r="L297" s="24"/>
      <c r="M297" s="24"/>
      <c r="N297" s="24"/>
      <c r="O297" s="24"/>
      <c r="P297" s="24"/>
    </row>
    <row r="298" spans="1:21" x14ac:dyDescent="0.25">
      <c r="A298" s="9"/>
      <c r="B298" s="9"/>
      <c r="C298" s="9"/>
      <c r="D298" s="9"/>
      <c r="E298" s="9"/>
      <c r="F298" s="9"/>
      <c r="G298" s="9"/>
      <c r="H298" s="9"/>
      <c r="I298" s="9"/>
      <c r="J298" s="9"/>
      <c r="K298" s="9"/>
      <c r="L298" s="9"/>
      <c r="M298" s="9"/>
      <c r="N298" s="9"/>
      <c r="O298" s="9"/>
      <c r="P298" s="9"/>
    </row>
    <row r="299" spans="1:21" x14ac:dyDescent="0.25">
      <c r="A299" s="9"/>
      <c r="B299" s="9"/>
      <c r="C299" s="9"/>
      <c r="D299" s="9"/>
      <c r="E299" s="9"/>
      <c r="F299" s="9"/>
      <c r="G299" s="9"/>
      <c r="H299" s="9"/>
      <c r="I299" s="9"/>
      <c r="J299" s="9"/>
      <c r="K299" s="9"/>
      <c r="L299" s="9"/>
      <c r="M299" s="9"/>
      <c r="N299" s="9"/>
      <c r="O299" s="9"/>
      <c r="P299" s="9"/>
    </row>
    <row r="300" spans="1:21" x14ac:dyDescent="0.25">
      <c r="A300" s="9"/>
      <c r="B300" s="9"/>
      <c r="C300" s="438"/>
      <c r="D300" s="438"/>
      <c r="E300" s="9"/>
      <c r="F300" s="9"/>
      <c r="G300" s="9"/>
      <c r="H300" s="9"/>
      <c r="I300" s="9"/>
      <c r="J300" s="9"/>
      <c r="K300" s="9"/>
      <c r="L300" s="9"/>
      <c r="M300" s="9"/>
      <c r="N300" s="9"/>
      <c r="O300" s="9"/>
      <c r="P300" s="9"/>
    </row>
    <row r="301" spans="1:21" x14ac:dyDescent="0.25">
      <c r="A301" s="9"/>
      <c r="B301" s="9"/>
      <c r="C301" s="438"/>
      <c r="D301" s="438"/>
      <c r="E301" s="9"/>
      <c r="F301" s="9"/>
      <c r="G301" s="9"/>
      <c r="H301" s="9"/>
      <c r="I301" s="9"/>
      <c r="J301" s="9"/>
      <c r="K301" s="9"/>
      <c r="L301" s="9"/>
      <c r="M301" s="9"/>
      <c r="N301" s="9"/>
      <c r="O301" s="9"/>
      <c r="P301" s="9"/>
    </row>
    <row r="302" spans="1:21" x14ac:dyDescent="0.25">
      <c r="A302" s="9"/>
      <c r="B302" s="9"/>
      <c r="C302" s="438"/>
      <c r="D302" s="438"/>
      <c r="E302" s="9"/>
      <c r="F302" s="9"/>
      <c r="G302" s="9"/>
      <c r="H302" s="9"/>
      <c r="I302" s="9"/>
      <c r="J302" s="9"/>
      <c r="K302" s="9"/>
      <c r="L302" s="9"/>
      <c r="M302" s="9"/>
      <c r="N302" s="9"/>
      <c r="O302" s="9"/>
      <c r="P302" s="9"/>
    </row>
    <row r="303" spans="1:21" x14ac:dyDescent="0.25">
      <c r="A303" s="9"/>
      <c r="B303" s="9"/>
      <c r="C303" s="438"/>
      <c r="D303" s="438"/>
      <c r="E303" s="9"/>
      <c r="F303" s="9"/>
      <c r="G303" s="9"/>
      <c r="H303" s="9"/>
      <c r="I303" s="9"/>
      <c r="J303" s="9"/>
      <c r="K303" s="9"/>
      <c r="L303" s="9"/>
      <c r="M303" s="9"/>
      <c r="N303" s="9"/>
      <c r="O303" s="9"/>
      <c r="P303" s="9"/>
    </row>
    <row r="304" spans="1:21" x14ac:dyDescent="0.25">
      <c r="A304" s="9"/>
      <c r="B304" s="9"/>
      <c r="C304" s="438"/>
      <c r="D304" s="438"/>
      <c r="E304" s="9"/>
      <c r="F304" s="9"/>
      <c r="G304" s="9"/>
      <c r="H304" s="9"/>
      <c r="I304" s="9"/>
      <c r="J304" s="9"/>
      <c r="K304" s="9"/>
      <c r="L304" s="9"/>
      <c r="M304" s="9"/>
      <c r="N304" s="9"/>
      <c r="O304" s="9"/>
      <c r="P304" s="9"/>
    </row>
    <row r="305" spans="1:16" x14ac:dyDescent="0.25">
      <c r="A305" s="9"/>
      <c r="B305" s="9"/>
      <c r="C305" s="438"/>
      <c r="D305" s="438"/>
      <c r="E305" s="9"/>
      <c r="F305" s="9"/>
      <c r="G305" s="9"/>
      <c r="H305" s="9"/>
      <c r="I305" s="9"/>
      <c r="J305" s="9"/>
      <c r="K305" s="9"/>
      <c r="L305" s="9"/>
      <c r="M305" s="9"/>
      <c r="N305" s="9"/>
      <c r="O305" s="9"/>
      <c r="P305" s="9"/>
    </row>
    <row r="306" spans="1:16" x14ac:dyDescent="0.25">
      <c r="A306" s="9"/>
      <c r="B306" s="9"/>
      <c r="C306" s="438"/>
      <c r="D306" s="438"/>
      <c r="E306" s="9"/>
      <c r="F306" s="9"/>
      <c r="G306" s="9"/>
      <c r="H306" s="9"/>
      <c r="I306" s="9"/>
      <c r="J306" s="9"/>
      <c r="K306" s="9"/>
      <c r="L306" s="9"/>
      <c r="M306" s="9"/>
      <c r="N306" s="9"/>
      <c r="O306" s="9"/>
      <c r="P306" s="9"/>
    </row>
    <row r="307" spans="1:16" x14ac:dyDescent="0.25">
      <c r="A307" s="9"/>
      <c r="B307" s="9"/>
      <c r="C307" s="438"/>
      <c r="D307" s="438"/>
      <c r="E307" s="9"/>
      <c r="F307" s="9"/>
      <c r="G307" s="9"/>
      <c r="H307" s="9"/>
      <c r="I307" s="9"/>
      <c r="J307" s="9"/>
      <c r="K307" s="9"/>
      <c r="L307" s="9"/>
      <c r="M307" s="9"/>
      <c r="N307" s="9"/>
      <c r="O307" s="9"/>
      <c r="P307" s="9"/>
    </row>
    <row r="308" spans="1:16" x14ac:dyDescent="0.25">
      <c r="A308" s="9"/>
      <c r="B308" s="219"/>
      <c r="C308" s="440"/>
      <c r="D308" s="440"/>
      <c r="E308" s="219"/>
      <c r="F308" s="219"/>
      <c r="G308" s="219"/>
      <c r="H308" s="219"/>
      <c r="I308" s="219"/>
      <c r="J308" s="219"/>
      <c r="K308" s="219"/>
      <c r="L308" s="219"/>
      <c r="M308" s="219"/>
      <c r="N308" s="219"/>
      <c r="O308" s="9"/>
      <c r="P308" s="9"/>
    </row>
    <row r="309" spans="1:16" x14ac:dyDescent="0.25">
      <c r="A309" s="9"/>
      <c r="B309" s="219"/>
      <c r="C309" s="440"/>
      <c r="D309" s="440"/>
      <c r="E309" s="219"/>
      <c r="F309" s="219"/>
      <c r="G309" s="219"/>
      <c r="H309" s="219"/>
      <c r="I309" s="219"/>
      <c r="J309" s="219"/>
      <c r="K309" s="219"/>
      <c r="L309" s="219"/>
      <c r="M309" s="219"/>
      <c r="N309" s="219"/>
      <c r="O309" s="9"/>
      <c r="P309" s="9"/>
    </row>
    <row r="310" spans="1:16" x14ac:dyDescent="0.25">
      <c r="A310" s="9"/>
      <c r="B310" s="219"/>
      <c r="C310" s="440"/>
      <c r="D310" s="440"/>
      <c r="E310" s="219"/>
      <c r="F310" s="219"/>
      <c r="G310" s="219"/>
      <c r="H310" s="219"/>
      <c r="I310" s="219"/>
      <c r="J310" s="219"/>
      <c r="K310" s="219"/>
      <c r="L310" s="219"/>
      <c r="M310" s="219"/>
      <c r="N310" s="219"/>
      <c r="O310" s="9"/>
      <c r="P310" s="9"/>
    </row>
    <row r="311" spans="1:16" x14ac:dyDescent="0.25">
      <c r="A311" s="9"/>
      <c r="B311" s="219"/>
      <c r="C311" s="440"/>
      <c r="D311" s="440"/>
      <c r="E311" s="219"/>
      <c r="F311" s="219"/>
      <c r="G311" s="219"/>
      <c r="H311" s="219"/>
      <c r="I311" s="219"/>
      <c r="J311" s="219"/>
      <c r="K311" s="219"/>
      <c r="L311" s="219"/>
      <c r="M311" s="219"/>
      <c r="N311" s="219"/>
      <c r="O311" s="9"/>
      <c r="P311" s="9"/>
    </row>
    <row r="312" spans="1:16" x14ac:dyDescent="0.25">
      <c r="A312" s="9"/>
      <c r="B312" s="219"/>
      <c r="C312" s="440"/>
      <c r="D312" s="440"/>
      <c r="E312" s="219"/>
      <c r="F312" s="219"/>
      <c r="G312" s="219"/>
      <c r="H312" s="219"/>
      <c r="I312" s="219"/>
      <c r="J312" s="219"/>
      <c r="K312" s="219"/>
      <c r="L312" s="219"/>
      <c r="M312" s="219"/>
      <c r="N312" s="219"/>
      <c r="O312" s="9"/>
      <c r="P312" s="9"/>
    </row>
    <row r="313" spans="1:16" x14ac:dyDescent="0.25">
      <c r="A313" s="9"/>
      <c r="B313" s="219"/>
      <c r="C313" s="440"/>
      <c r="D313" s="440"/>
      <c r="E313" s="219"/>
      <c r="F313" s="219"/>
      <c r="G313" s="219"/>
      <c r="H313" s="219"/>
      <c r="I313" s="219"/>
      <c r="J313" s="219"/>
      <c r="K313" s="219"/>
      <c r="L313" s="219"/>
      <c r="M313" s="219"/>
      <c r="N313" s="219"/>
      <c r="O313" s="9"/>
      <c r="P313" s="9"/>
    </row>
    <row r="314" spans="1:16" x14ac:dyDescent="0.25">
      <c r="A314" s="9"/>
      <c r="B314" s="219"/>
      <c r="C314" s="440"/>
      <c r="D314" s="440"/>
      <c r="E314" s="219"/>
      <c r="F314" s="219"/>
      <c r="G314" s="219"/>
      <c r="H314" s="219"/>
      <c r="I314" s="219"/>
      <c r="J314" s="219"/>
      <c r="K314" s="219"/>
      <c r="L314" s="219"/>
      <c r="M314" s="219"/>
      <c r="N314" s="219"/>
      <c r="O314" s="9"/>
      <c r="P314" s="9"/>
    </row>
    <row r="315" spans="1:16" x14ac:dyDescent="0.25">
      <c r="A315" s="9"/>
      <c r="B315" s="219"/>
      <c r="C315" s="440"/>
      <c r="D315" s="440"/>
      <c r="E315" s="219"/>
      <c r="F315" s="219"/>
      <c r="G315" s="219"/>
      <c r="H315" s="219"/>
      <c r="I315" s="219"/>
      <c r="J315" s="219"/>
      <c r="K315" s="219"/>
      <c r="L315" s="219"/>
      <c r="M315" s="219"/>
      <c r="N315" s="219"/>
      <c r="O315" s="9"/>
      <c r="P315" s="9"/>
    </row>
    <row r="316" spans="1:16" x14ac:dyDescent="0.25">
      <c r="A316" s="9"/>
      <c r="B316" s="219"/>
      <c r="C316" s="440"/>
      <c r="D316" s="440"/>
      <c r="E316" s="219"/>
      <c r="F316" s="219"/>
      <c r="G316" s="219"/>
      <c r="H316" s="219"/>
      <c r="I316" s="219"/>
      <c r="J316" s="219"/>
      <c r="K316" s="219"/>
      <c r="L316" s="219"/>
      <c r="M316" s="219"/>
      <c r="N316" s="219"/>
      <c r="O316" s="9"/>
      <c r="P316" s="9"/>
    </row>
    <row r="317" spans="1:16" x14ac:dyDescent="0.25">
      <c r="A317" s="9"/>
      <c r="B317" s="219"/>
      <c r="C317" s="440"/>
      <c r="D317" s="440"/>
      <c r="E317" s="219"/>
      <c r="F317" s="219"/>
      <c r="G317" s="219"/>
      <c r="H317" s="219"/>
      <c r="I317" s="219"/>
      <c r="J317" s="219"/>
      <c r="K317" s="219"/>
      <c r="L317" s="219"/>
      <c r="M317" s="219"/>
      <c r="N317" s="219"/>
      <c r="O317" s="9"/>
      <c r="P317" s="9"/>
    </row>
    <row r="318" spans="1:16" x14ac:dyDescent="0.25">
      <c r="A318" s="9"/>
      <c r="B318" s="219"/>
      <c r="C318" s="440"/>
      <c r="D318" s="440"/>
      <c r="E318" s="219"/>
      <c r="F318" s="219"/>
      <c r="G318" s="219"/>
      <c r="H318" s="219"/>
      <c r="I318" s="219"/>
      <c r="J318" s="219"/>
      <c r="K318" s="219"/>
      <c r="L318" s="219"/>
      <c r="M318" s="219"/>
      <c r="N318" s="219"/>
      <c r="O318" s="9"/>
      <c r="P318" s="9"/>
    </row>
    <row r="319" spans="1:16" ht="15.75" thickBot="1" x14ac:dyDescent="0.3">
      <c r="A319" s="9"/>
      <c r="B319" s="219"/>
      <c r="C319" s="440"/>
      <c r="D319" s="440"/>
      <c r="E319" s="219"/>
      <c r="F319" s="219"/>
      <c r="G319" s="219"/>
      <c r="H319" s="219"/>
      <c r="I319" s="219"/>
      <c r="J319" s="219"/>
      <c r="K319" s="219"/>
      <c r="L319" s="219"/>
      <c r="M319" s="219"/>
      <c r="N319" s="219"/>
      <c r="O319" s="9"/>
      <c r="P319" s="9"/>
    </row>
    <row r="320" spans="1:16" s="340" customFormat="1" ht="21" customHeight="1" x14ac:dyDescent="0.25">
      <c r="B320" s="336"/>
      <c r="C320" s="337"/>
      <c r="D320" s="319" t="s">
        <v>198</v>
      </c>
      <c r="E320" s="320" t="s">
        <v>340</v>
      </c>
      <c r="F320" s="321"/>
      <c r="G320" s="321"/>
      <c r="H320" s="321"/>
      <c r="I320" s="321"/>
      <c r="J320" s="321"/>
      <c r="K320" s="321"/>
      <c r="L320" s="321"/>
      <c r="M320" s="321"/>
      <c r="N320" s="338"/>
      <c r="O320" s="339"/>
    </row>
    <row r="321" spans="2:21" s="84" customFormat="1" ht="33.75" customHeight="1" x14ac:dyDescent="0.55000000000000004">
      <c r="B321" s="81"/>
      <c r="C321" s="335" t="s">
        <v>134</v>
      </c>
      <c r="D321" s="356">
        <f>1+D276</f>
        <v>8</v>
      </c>
      <c r="E321" s="693"/>
      <c r="F321" s="694"/>
      <c r="G321" s="694"/>
      <c r="H321" s="694"/>
      <c r="I321" s="694"/>
      <c r="J321" s="694"/>
      <c r="K321" s="694"/>
      <c r="L321" s="694"/>
      <c r="M321" s="695"/>
      <c r="N321" s="85"/>
      <c r="O321" s="86"/>
    </row>
    <row r="322" spans="2:21" ht="7.5" customHeight="1" x14ac:dyDescent="0.25">
      <c r="B322" s="37"/>
      <c r="C322" s="24"/>
      <c r="D322" s="25"/>
      <c r="E322" s="26"/>
      <c r="F322" s="9"/>
      <c r="G322" s="9"/>
      <c r="H322" s="27"/>
      <c r="I322" s="9"/>
      <c r="J322" s="439"/>
      <c r="K322" s="439"/>
      <c r="L322" s="439"/>
      <c r="M322" s="439"/>
      <c r="N322" s="575"/>
      <c r="O322" s="439"/>
      <c r="P322" s="301"/>
      <c r="Q322" s="301"/>
      <c r="R322" s="301"/>
      <c r="S322" s="301"/>
      <c r="T322" s="301"/>
      <c r="U322" s="301"/>
    </row>
    <row r="323" spans="2:21" s="59" customFormat="1" ht="48" customHeight="1" x14ac:dyDescent="0.35">
      <c r="B323" s="207"/>
      <c r="C323" s="208" t="s">
        <v>59</v>
      </c>
      <c r="D323" s="688" t="s">
        <v>61</v>
      </c>
      <c r="E323" s="688"/>
      <c r="F323" s="688"/>
      <c r="G323" s="209" t="s">
        <v>117</v>
      </c>
      <c r="H323" s="210" t="s">
        <v>48</v>
      </c>
      <c r="I323" s="210" t="s">
        <v>144</v>
      </c>
      <c r="J323" s="298" t="s">
        <v>19</v>
      </c>
      <c r="K323" s="313" t="s">
        <v>126</v>
      </c>
      <c r="L323" s="210" t="s">
        <v>32</v>
      </c>
      <c r="M323" s="210" t="s">
        <v>33</v>
      </c>
      <c r="N323" s="66"/>
      <c r="O323" s="67"/>
      <c r="P323" s="299"/>
      <c r="Q323" s="299"/>
      <c r="R323" s="299"/>
      <c r="S323" s="299"/>
      <c r="T323" s="299"/>
      <c r="U323" s="299"/>
    </row>
    <row r="324" spans="2:21" s="59" customFormat="1" ht="17.100000000000001" customHeight="1" x14ac:dyDescent="0.35">
      <c r="B324" s="212" t="s">
        <v>24</v>
      </c>
      <c r="C324" s="324"/>
      <c r="D324" s="689"/>
      <c r="E324" s="689"/>
      <c r="F324" s="690"/>
      <c r="G324" s="325"/>
      <c r="H324" s="326"/>
      <c r="I324" s="343"/>
      <c r="J324" s="349" t="str">
        <f>IF((IF(ISNA(VLOOKUP(G324,Matériaux!C:G,4,FALSE)),"",VLOOKUP(G324,Matériaux!C:G,4,FALSE)))="mᶾ","mm",IF(ISNA(VLOOKUP(G324,Matériaux!C:G,4,FALSE)),"",VLOOKUP(G324,Matériaux!C:G,4,FALSE)))</f>
        <v/>
      </c>
      <c r="K324" s="351" t="str">
        <f>IF(ISNA(VLOOKUP(G324,Matériaux!C:G,5,FALSE)),"",VLOOKUP(G324,Matériaux!C:G,5,FALSE))</f>
        <v/>
      </c>
      <c r="L324" s="302" t="e">
        <f>IF(COUNTIF(J324,"mm"),IF(ISNA(VLOOKUP(G324,Matériaux!C:F,2,FALSE)*I324*(H324*10^-2)/1000),#N/A,VLOOKUP(G324,Matériaux!C:F,2,FALSE)*I324*(H324*10^-2)/1000),IF(ISNA(VLOOKUP(G324,Matériaux!C:F,2,FALSE)*I324*(H324*10^-2)),#N/A,VLOOKUP(G324,Matériaux!C:F,2,FALSE)*I324*(H324*10^-2)))</f>
        <v>#N/A</v>
      </c>
      <c r="M324" s="303" t="e">
        <f>IF(COUNTIF(J324,"mm"),IF(ISNA(VLOOKUP(G324,Matériaux!C:F,3,FALSE)*I324*(H324*10^-2)/1000),#N/A,VLOOKUP(G324,Matériaux!C:F,3,FALSE)*I324*(H324*10^-2)/1000),IF(ISNA(VLOOKUP(G324,Matériaux!C:F,3,FALSE)*I324*(H324*10^-2)),#N/A,VLOOKUP(G324,Matériaux!C:F,3,FALSE)*I324*(H324*10^-2)))</f>
        <v>#N/A</v>
      </c>
      <c r="N324" s="66"/>
      <c r="O324" s="67"/>
      <c r="P324" s="299"/>
      <c r="Q324" s="299"/>
      <c r="R324" s="299"/>
      <c r="S324" s="299"/>
      <c r="T324" s="299"/>
      <c r="U324" s="299"/>
    </row>
    <row r="325" spans="2:21" s="59" customFormat="1" ht="17.100000000000001" customHeight="1" x14ac:dyDescent="0.35">
      <c r="B325" s="212" t="s">
        <v>25</v>
      </c>
      <c r="C325" s="324"/>
      <c r="D325" s="689"/>
      <c r="E325" s="689"/>
      <c r="F325" s="690"/>
      <c r="G325" s="325"/>
      <c r="H325" s="326"/>
      <c r="I325" s="343"/>
      <c r="J325" s="349" t="str">
        <f>IF((IF(ISNA(VLOOKUP(G325,Matériaux!C:G,4,FALSE)),"",VLOOKUP(G325,Matériaux!C:G,4,FALSE)))="mᶾ","mm",IF(ISNA(VLOOKUP(G325,Matériaux!C:G,4,FALSE)),"",VLOOKUP(G325,Matériaux!C:G,4,FALSE)))</f>
        <v/>
      </c>
      <c r="K325" s="351" t="str">
        <f>IF(ISNA(VLOOKUP(G325,Matériaux!C:G,5,FALSE)),"",VLOOKUP(G325,Matériaux!C:G,5,FALSE))</f>
        <v/>
      </c>
      <c r="L325" s="302" t="e">
        <f>IF(COUNTIF(J325,"mm"),IF(ISNA(VLOOKUP(G325,Matériaux!C:F,2,FALSE)*I325*(H325*10^-2)/1000),#N/A,VLOOKUP(G325,Matériaux!C:F,2,FALSE)*I325*(H325*10^-2)/1000),IF(ISNA(VLOOKUP(G325,Matériaux!C:F,2,FALSE)*I325*(H325*10^-2)),#N/A,VLOOKUP(G325,Matériaux!C:F,2,FALSE)*I325*(H325*10^-2)))</f>
        <v>#N/A</v>
      </c>
      <c r="M325" s="303" t="e">
        <f>IF(COUNTIF(J325,"mm"),IF(ISNA(VLOOKUP(G325,Matériaux!C:F,3,FALSE)*I325*(H325*10^-2)/1000),#N/A,VLOOKUP(G325,Matériaux!C:F,3,FALSE)*I325*(H325*10^-2)/1000),IF(ISNA(VLOOKUP(G325,Matériaux!C:F,3,FALSE)*I325*(H325*10^-2)),#N/A,VLOOKUP(G325,Matériaux!C:F,3,FALSE)*I325*(H325*10^-2)))</f>
        <v>#N/A</v>
      </c>
      <c r="N325" s="66"/>
      <c r="O325" s="67"/>
      <c r="P325" s="299"/>
      <c r="Q325" s="299"/>
      <c r="R325" s="299"/>
      <c r="S325" s="299"/>
      <c r="T325" s="299"/>
      <c r="U325" s="299"/>
    </row>
    <row r="326" spans="2:21" s="59" customFormat="1" ht="17.100000000000001" customHeight="1" x14ac:dyDescent="0.35">
      <c r="B326" s="212" t="s">
        <v>26</v>
      </c>
      <c r="C326" s="324"/>
      <c r="D326" s="689"/>
      <c r="E326" s="689"/>
      <c r="F326" s="690"/>
      <c r="G326" s="325"/>
      <c r="H326" s="326"/>
      <c r="I326" s="343"/>
      <c r="J326" s="349" t="str">
        <f>IF((IF(ISNA(VLOOKUP(G326,Matériaux!C:G,4,FALSE)),"",VLOOKUP(G326,Matériaux!C:G,4,FALSE)))="mᶾ","mm",IF(ISNA(VLOOKUP(G326,Matériaux!C:G,4,FALSE)),"",VLOOKUP(G326,Matériaux!C:G,4,FALSE)))</f>
        <v/>
      </c>
      <c r="K326" s="351" t="str">
        <f>IF(ISNA(VLOOKUP(G326,Matériaux!C:G,5,FALSE)),"",VLOOKUP(G326,Matériaux!C:G,5,FALSE))</f>
        <v/>
      </c>
      <c r="L326" s="302" t="e">
        <f>IF(COUNTIF(J326,"mm"),IF(ISNA(VLOOKUP(G326,Matériaux!C:F,2,FALSE)*I326*(H326*10^-2)/1000),#N/A,VLOOKUP(G326,Matériaux!C:F,2,FALSE)*I326*(H326*10^-2)/1000),IF(ISNA(VLOOKUP(G326,Matériaux!C:F,2,FALSE)*I326*(H326*10^-2)),#N/A,VLOOKUP(G326,Matériaux!C:F,2,FALSE)*I326*(H326*10^-2)))</f>
        <v>#N/A</v>
      </c>
      <c r="M326" s="303" t="e">
        <f>IF(COUNTIF(J326,"mm"),IF(ISNA(VLOOKUP(G326,Matériaux!C:F,3,FALSE)*I326*(H326*10^-2)/1000),#N/A,VLOOKUP(G326,Matériaux!C:F,3,FALSE)*I326*(H326*10^-2)/1000),IF(ISNA(VLOOKUP(G326,Matériaux!C:F,3,FALSE)*I326*(H326*10^-2)),#N/A,VLOOKUP(G326,Matériaux!C:F,3,FALSE)*I326*(H326*10^-2)))</f>
        <v>#N/A</v>
      </c>
      <c r="N326" s="66"/>
      <c r="O326" s="67"/>
      <c r="P326" s="299"/>
      <c r="Q326" s="299"/>
      <c r="R326" s="299"/>
      <c r="S326" s="299"/>
      <c r="T326" s="299"/>
      <c r="U326" s="299"/>
    </row>
    <row r="327" spans="2:21" s="59" customFormat="1" ht="17.100000000000001" customHeight="1" x14ac:dyDescent="0.35">
      <c r="B327" s="212" t="s">
        <v>27</v>
      </c>
      <c r="C327" s="324"/>
      <c r="D327" s="689"/>
      <c r="E327" s="689"/>
      <c r="F327" s="690"/>
      <c r="G327" s="325"/>
      <c r="H327" s="326"/>
      <c r="I327" s="343"/>
      <c r="J327" s="349" t="str">
        <f>IF((IF(ISNA(VLOOKUP(G327,Matériaux!C:G,4,FALSE)),"",VLOOKUP(G327,Matériaux!C:G,4,FALSE)))="mᶾ","mm",IF(ISNA(VLOOKUP(G327,Matériaux!C:G,4,FALSE)),"",VLOOKUP(G327,Matériaux!C:G,4,FALSE)))</f>
        <v/>
      </c>
      <c r="K327" s="351" t="str">
        <f>IF(ISNA(VLOOKUP(G327,Matériaux!C:G,5,FALSE)),"",VLOOKUP(G327,Matériaux!C:G,5,FALSE))</f>
        <v/>
      </c>
      <c r="L327" s="302" t="e">
        <f>IF(COUNTIF(J327,"mm"),IF(ISNA(VLOOKUP(G327,Matériaux!C:F,2,FALSE)*I327*(H327*10^-2)/1000),#N/A,VLOOKUP(G327,Matériaux!C:F,2,FALSE)*I327*(H327*10^-2)/1000),IF(ISNA(VLOOKUP(G327,Matériaux!C:F,2,FALSE)*I327*(H327*10^-2)),#N/A,VLOOKUP(G327,Matériaux!C:F,2,FALSE)*I327*(H327*10^-2)))</f>
        <v>#N/A</v>
      </c>
      <c r="M327" s="303" t="e">
        <f>IF(COUNTIF(J327,"mm"),IF(ISNA(VLOOKUP(G327,Matériaux!C:F,3,FALSE)*I327*(H327*10^-2)/1000),#N/A,VLOOKUP(G327,Matériaux!C:F,3,FALSE)*I327*(H327*10^-2)/1000),IF(ISNA(VLOOKUP(G327,Matériaux!C:F,3,FALSE)*I327*(H327*10^-2)),#N/A,VLOOKUP(G327,Matériaux!C:F,3,FALSE)*I327*(H327*10^-2)))</f>
        <v>#N/A</v>
      </c>
      <c r="N327" s="66"/>
      <c r="O327" s="67"/>
      <c r="P327" s="299"/>
      <c r="Q327" s="299"/>
      <c r="R327" s="299"/>
      <c r="S327" s="299"/>
      <c r="T327" s="299"/>
      <c r="U327" s="299"/>
    </row>
    <row r="328" spans="2:21" s="59" customFormat="1" ht="17.100000000000001" customHeight="1" x14ac:dyDescent="0.35">
      <c r="B328" s="212" t="s">
        <v>28</v>
      </c>
      <c r="C328" s="324"/>
      <c r="D328" s="689"/>
      <c r="E328" s="689"/>
      <c r="F328" s="690"/>
      <c r="G328" s="325"/>
      <c r="H328" s="326"/>
      <c r="I328" s="343"/>
      <c r="J328" s="349" t="str">
        <f>IF((IF(ISNA(VLOOKUP(G328,Matériaux!C:G,4,FALSE)),"",VLOOKUP(G328,Matériaux!C:G,4,FALSE)))="mᶾ","mm",IF(ISNA(VLOOKUP(G328,Matériaux!C:G,4,FALSE)),"",VLOOKUP(G328,Matériaux!C:G,4,FALSE)))</f>
        <v/>
      </c>
      <c r="K328" s="351" t="str">
        <f>IF(ISNA(VLOOKUP(G328,Matériaux!C:G,5,FALSE)),"",VLOOKUP(G328,Matériaux!C:G,5,FALSE))</f>
        <v/>
      </c>
      <c r="L328" s="302" t="e">
        <f>IF(COUNTIF(J328,"mm"),IF(ISNA(VLOOKUP(G328,Matériaux!C:F,2,FALSE)*I328*(H328*10^-2)/1000),#N/A,VLOOKUP(G328,Matériaux!C:F,2,FALSE)*I328*(H328*10^-2)/1000),IF(ISNA(VLOOKUP(G328,Matériaux!C:F,2,FALSE)*I328*(H328*10^-2)),#N/A,VLOOKUP(G328,Matériaux!C:F,2,FALSE)*I328*(H328*10^-2)))</f>
        <v>#N/A</v>
      </c>
      <c r="M328" s="303" t="e">
        <f>IF(COUNTIF(J328,"mm"),IF(ISNA(VLOOKUP(G328,Matériaux!C:F,3,FALSE)*I328*(H328*10^-2)/1000),#N/A,VLOOKUP(G328,Matériaux!C:F,3,FALSE)*I328*(H328*10^-2)/1000),IF(ISNA(VLOOKUP(G328,Matériaux!C:F,3,FALSE)*I328*(H328*10^-2)),#N/A,VLOOKUP(G328,Matériaux!C:F,3,FALSE)*I328*(H328*10^-2)))</f>
        <v>#N/A</v>
      </c>
      <c r="N328" s="66"/>
      <c r="O328" s="67"/>
      <c r="P328" s="299"/>
      <c r="Q328" s="299"/>
      <c r="R328" s="299"/>
      <c r="S328" s="299"/>
      <c r="T328" s="299"/>
      <c r="U328" s="299"/>
    </row>
    <row r="329" spans="2:21" s="59" customFormat="1" ht="17.100000000000001" customHeight="1" x14ac:dyDescent="0.35">
      <c r="B329" s="212" t="s">
        <v>29</v>
      </c>
      <c r="C329" s="324"/>
      <c r="D329" s="689"/>
      <c r="E329" s="689"/>
      <c r="F329" s="690"/>
      <c r="G329" s="325"/>
      <c r="H329" s="326"/>
      <c r="I329" s="343"/>
      <c r="J329" s="349" t="str">
        <f>IF((IF(ISNA(VLOOKUP(G329,Matériaux!C:G,4,FALSE)),"",VLOOKUP(G329,Matériaux!C:G,4,FALSE)))="mᶾ","mm",IF(ISNA(VLOOKUP(G329,Matériaux!C:G,4,FALSE)),"",VLOOKUP(G329,Matériaux!C:G,4,FALSE)))</f>
        <v/>
      </c>
      <c r="K329" s="351" t="str">
        <f>IF(ISNA(VLOOKUP(G329,Matériaux!C:G,5,FALSE)),"",VLOOKUP(G329,Matériaux!C:G,5,FALSE))</f>
        <v/>
      </c>
      <c r="L329" s="302" t="e">
        <f>IF(COUNTIF(J329,"mm"),IF(ISNA(VLOOKUP(G329,Matériaux!C:F,2,FALSE)*I329*(H329*10^-2)/1000),#N/A,VLOOKUP(G329,Matériaux!C:F,2,FALSE)*I329*(H329*10^-2)/1000),IF(ISNA(VLOOKUP(G329,Matériaux!C:F,2,FALSE)*I329*(H329*10^-2)),#N/A,VLOOKUP(G329,Matériaux!C:F,2,FALSE)*I329*(H329*10^-2)))</f>
        <v>#N/A</v>
      </c>
      <c r="M329" s="303" t="e">
        <f>IF(COUNTIF(J329,"mm"),IF(ISNA(VLOOKUP(G329,Matériaux!C:F,3,FALSE)*I329*(H329*10^-2)/1000),#N/A,VLOOKUP(G329,Matériaux!C:F,3,FALSE)*I329*(H329*10^-2)/1000),IF(ISNA(VLOOKUP(G329,Matériaux!C:F,3,FALSE)*I329*(H329*10^-2)),#N/A,VLOOKUP(G329,Matériaux!C:F,3,FALSE)*I329*(H329*10^-2)))</f>
        <v>#N/A</v>
      </c>
      <c r="N329" s="66"/>
      <c r="O329" s="67"/>
      <c r="P329" s="299"/>
      <c r="Q329" s="299"/>
      <c r="R329" s="299"/>
      <c r="S329" s="299"/>
      <c r="T329" s="299"/>
      <c r="U329" s="299"/>
    </row>
    <row r="330" spans="2:21" s="59" customFormat="1" ht="17.100000000000001" customHeight="1" x14ac:dyDescent="0.35">
      <c r="B330" s="212" t="s">
        <v>30</v>
      </c>
      <c r="C330" s="324"/>
      <c r="D330" s="689"/>
      <c r="E330" s="689"/>
      <c r="F330" s="690"/>
      <c r="G330" s="325"/>
      <c r="H330" s="326"/>
      <c r="I330" s="343"/>
      <c r="J330" s="349" t="str">
        <f>IF((IF(ISNA(VLOOKUP(G330,Matériaux!C:G,4,FALSE)),"",VLOOKUP(G330,Matériaux!C:G,4,FALSE)))="mᶾ","mm",IF(ISNA(VLOOKUP(G330,Matériaux!C:G,4,FALSE)),"",VLOOKUP(G330,Matériaux!C:G,4,FALSE)))</f>
        <v/>
      </c>
      <c r="K330" s="351" t="str">
        <f>IF(ISNA(VLOOKUP(G330,Matériaux!C:G,5,FALSE)),"",VLOOKUP(G330,Matériaux!C:G,5,FALSE))</f>
        <v/>
      </c>
      <c r="L330" s="302" t="e">
        <f>IF(COUNTIF(J330,"mm"),IF(ISNA(VLOOKUP(G330,Matériaux!C:F,2,FALSE)*I330*(H330*10^-2)/1000),#N/A,VLOOKUP(G330,Matériaux!C:F,2,FALSE)*I330*(H330*10^-2)/1000),IF(ISNA(VLOOKUP(G330,Matériaux!C:F,2,FALSE)*I330*(H330*10^-2)),#N/A,VLOOKUP(G330,Matériaux!C:F,2,FALSE)*I330*(H330*10^-2)))</f>
        <v>#N/A</v>
      </c>
      <c r="M330" s="303" t="e">
        <f>IF(COUNTIF(J330,"mm"),IF(ISNA(VLOOKUP(G330,Matériaux!C:F,3,FALSE)*I330*(H330*10^-2)/1000),#N/A,VLOOKUP(G330,Matériaux!C:F,3,FALSE)*I330*(H330*10^-2)/1000),IF(ISNA(VLOOKUP(G330,Matériaux!C:F,3,FALSE)*I330*(H330*10^-2)),#N/A,VLOOKUP(G330,Matériaux!C:F,3,FALSE)*I330*(H330*10^-2)))</f>
        <v>#N/A</v>
      </c>
      <c r="N330" s="66"/>
      <c r="O330" s="67"/>
      <c r="P330" s="299"/>
      <c r="Q330" s="299"/>
      <c r="R330" s="299"/>
      <c r="S330" s="299"/>
      <c r="T330" s="299"/>
      <c r="U330" s="299"/>
    </row>
    <row r="331" spans="2:21" s="59" customFormat="1" ht="17.100000000000001" customHeight="1" x14ac:dyDescent="0.35">
      <c r="B331" s="212" t="s">
        <v>31</v>
      </c>
      <c r="C331" s="324"/>
      <c r="D331" s="475"/>
      <c r="E331" s="475"/>
      <c r="F331" s="476"/>
      <c r="G331" s="325"/>
      <c r="H331" s="326"/>
      <c r="I331" s="343"/>
      <c r="J331" s="349" t="str">
        <f>IF((IF(ISNA(VLOOKUP(G331,Matériaux!C:G,4,FALSE)),"",VLOOKUP(G331,Matériaux!C:G,4,FALSE)))="mᶾ","mm",IF(ISNA(VLOOKUP(G331,Matériaux!C:G,4,FALSE)),"",VLOOKUP(G331,Matériaux!C:G,4,FALSE)))</f>
        <v/>
      </c>
      <c r="K331" s="351" t="str">
        <f>IF(ISNA(VLOOKUP(G331,Matériaux!C:G,5,FALSE)),"",VLOOKUP(G331,Matériaux!C:G,5,FALSE))</f>
        <v/>
      </c>
      <c r="L331" s="302" t="e">
        <f>IF(COUNTIF(J331,"mm"),IF(ISNA(VLOOKUP(G331,Matériaux!C:F,2,FALSE)*I331*(H331*10^-2)/1000),#N/A,VLOOKUP(G331,Matériaux!C:F,2,FALSE)*I331*(H331*10^-2)/1000),IF(ISNA(VLOOKUP(G331,Matériaux!C:F,2,FALSE)*I331*(H331*10^-2)),#N/A,VLOOKUP(G331,Matériaux!C:F,2,FALSE)*I331*(H331*10^-2)))</f>
        <v>#N/A</v>
      </c>
      <c r="M331" s="303" t="e">
        <f>IF(COUNTIF(J331,"mm"),IF(ISNA(VLOOKUP(G331,Matériaux!C:F,3,FALSE)*I331*(H331*10^-2)/1000),#N/A,VLOOKUP(G331,Matériaux!C:F,3,FALSE)*I331*(H331*10^-2)/1000),IF(ISNA(VLOOKUP(G331,Matériaux!C:F,3,FALSE)*I331*(H331*10^-2)),#N/A,VLOOKUP(G331,Matériaux!C:F,3,FALSE)*I331*(H331*10^-2)))</f>
        <v>#N/A</v>
      </c>
      <c r="N331" s="66"/>
      <c r="O331" s="67"/>
      <c r="P331" s="299"/>
      <c r="Q331" s="299"/>
      <c r="R331" s="299"/>
      <c r="S331" s="299"/>
      <c r="T331" s="299"/>
      <c r="U331" s="299"/>
    </row>
    <row r="332" spans="2:21" s="59" customFormat="1" ht="17.100000000000001" customHeight="1" x14ac:dyDescent="0.35">
      <c r="B332" s="212" t="s">
        <v>58</v>
      </c>
      <c r="C332" s="324"/>
      <c r="D332" s="475"/>
      <c r="E332" s="475"/>
      <c r="F332" s="476"/>
      <c r="G332" s="325"/>
      <c r="H332" s="326"/>
      <c r="I332" s="343"/>
      <c r="J332" s="349" t="str">
        <f>IF((IF(ISNA(VLOOKUP(G332,Matériaux!C:G,4,FALSE)),"",VLOOKUP(G332,Matériaux!C:G,4,FALSE)))="mᶾ","mm",IF(ISNA(VLOOKUP(G332,Matériaux!C:G,4,FALSE)),"",VLOOKUP(G332,Matériaux!C:G,4,FALSE)))</f>
        <v/>
      </c>
      <c r="K332" s="351" t="str">
        <f>IF(ISNA(VLOOKUP(G332,Matériaux!C:G,5,FALSE)),"",VLOOKUP(G332,Matériaux!C:G,5,FALSE))</f>
        <v/>
      </c>
      <c r="L332" s="302" t="e">
        <f>IF(COUNTIF(J332,"mm"),IF(ISNA(VLOOKUP(G332,Matériaux!C:F,2,FALSE)*I332*(H332*10^-2)/1000),#N/A,VLOOKUP(G332,Matériaux!C:F,2,FALSE)*I332*(H332*10^-2)/1000),IF(ISNA(VLOOKUP(G332,Matériaux!C:F,2,FALSE)*I332*(H332*10^-2)),#N/A,VLOOKUP(G332,Matériaux!C:F,2,FALSE)*I332*(H332*10^-2)))</f>
        <v>#N/A</v>
      </c>
      <c r="M332" s="303" t="e">
        <f>IF(COUNTIF(J332,"mm"),IF(ISNA(VLOOKUP(G332,Matériaux!C:F,3,FALSE)*I332*(H332*10^-2)/1000),#N/A,VLOOKUP(G332,Matériaux!C:F,3,FALSE)*I332*(H332*10^-2)/1000),IF(ISNA(VLOOKUP(G332,Matériaux!C:F,3,FALSE)*I332*(H332*10^-2)),#N/A,VLOOKUP(G332,Matériaux!C:F,3,FALSE)*I332*(H332*10^-2)))</f>
        <v>#N/A</v>
      </c>
      <c r="N332" s="66"/>
      <c r="O332" s="67"/>
      <c r="P332" s="299"/>
      <c r="Q332" s="299"/>
      <c r="R332" s="299"/>
      <c r="S332" s="299"/>
      <c r="T332" s="299"/>
      <c r="U332" s="299"/>
    </row>
    <row r="333" spans="2:21" s="59" customFormat="1" ht="17.100000000000001" customHeight="1" x14ac:dyDescent="0.35">
      <c r="B333" s="212" t="s">
        <v>62</v>
      </c>
      <c r="C333" s="324"/>
      <c r="D333" s="475"/>
      <c r="E333" s="475"/>
      <c r="F333" s="476"/>
      <c r="G333" s="325"/>
      <c r="H333" s="326"/>
      <c r="I333" s="343"/>
      <c r="J333" s="349" t="str">
        <f>IF((IF(ISNA(VLOOKUP(G333,Matériaux!C:G,4,FALSE)),"",VLOOKUP(G333,Matériaux!C:G,4,FALSE)))="mᶾ","mm",IF(ISNA(VLOOKUP(G333,Matériaux!C:G,4,FALSE)),"",VLOOKUP(G333,Matériaux!C:G,4,FALSE)))</f>
        <v/>
      </c>
      <c r="K333" s="351" t="str">
        <f>IF(ISNA(VLOOKUP(G333,Matériaux!C:G,5,FALSE)),"",VLOOKUP(G333,Matériaux!C:G,5,FALSE))</f>
        <v/>
      </c>
      <c r="L333" s="302" t="e">
        <f>IF(COUNTIF(J333,"mm"),IF(ISNA(VLOOKUP(G333,Matériaux!C:F,2,FALSE)*I333*(H333*10^-2)/1000),#N/A,VLOOKUP(G333,Matériaux!C:F,2,FALSE)*I333*(H333*10^-2)/1000),IF(ISNA(VLOOKUP(G333,Matériaux!C:F,2,FALSE)*I333*(H333*10^-2)),#N/A,VLOOKUP(G333,Matériaux!C:F,2,FALSE)*I333*(H333*10^-2)))</f>
        <v>#N/A</v>
      </c>
      <c r="M333" s="303" t="e">
        <f>IF(COUNTIF(J333,"mm"),IF(ISNA(VLOOKUP(G333,Matériaux!C:F,3,FALSE)*I333*(H333*10^-2)/1000),#N/A,VLOOKUP(G333,Matériaux!C:F,3,FALSE)*I333*(H333*10^-2)/1000),IF(ISNA(VLOOKUP(G333,Matériaux!C:F,3,FALSE)*I333*(H333*10^-2)),#N/A,VLOOKUP(G333,Matériaux!C:F,3,FALSE)*I333*(H333*10^-2)))</f>
        <v>#N/A</v>
      </c>
      <c r="N333" s="66"/>
      <c r="O333" s="67"/>
      <c r="P333" s="299"/>
      <c r="Q333" s="299"/>
      <c r="R333" s="299"/>
      <c r="S333" s="299"/>
      <c r="T333" s="299"/>
      <c r="U333" s="299"/>
    </row>
    <row r="334" spans="2:21" s="59" customFormat="1" ht="17.100000000000001" customHeight="1" x14ac:dyDescent="0.35">
      <c r="B334" s="212" t="s">
        <v>63</v>
      </c>
      <c r="C334" s="324"/>
      <c r="D334" s="475"/>
      <c r="E334" s="475"/>
      <c r="F334" s="476"/>
      <c r="G334" s="325"/>
      <c r="H334" s="326"/>
      <c r="I334" s="343"/>
      <c r="J334" s="349" t="str">
        <f>IF((IF(ISNA(VLOOKUP(G334,Matériaux!C:G,4,FALSE)),"",VLOOKUP(G334,Matériaux!C:G,4,FALSE)))="mᶾ","mm",IF(ISNA(VLOOKUP(G334,Matériaux!C:G,4,FALSE)),"",VLOOKUP(G334,Matériaux!C:G,4,FALSE)))</f>
        <v/>
      </c>
      <c r="K334" s="351" t="str">
        <f>IF(ISNA(VLOOKUP(G334,Matériaux!C:G,5,FALSE)),"",VLOOKUP(G334,Matériaux!C:G,5,FALSE))</f>
        <v/>
      </c>
      <c r="L334" s="302" t="e">
        <f>IF(COUNTIF(J334,"mm"),IF(ISNA(VLOOKUP(G334,Matériaux!C:F,2,FALSE)*I334*(H334*10^-2)/1000),#N/A,VLOOKUP(G334,Matériaux!C:F,2,FALSE)*I334*(H334*10^-2)/1000),IF(ISNA(VLOOKUP(G334,Matériaux!C:F,2,FALSE)*I334*(H334*10^-2)),#N/A,VLOOKUP(G334,Matériaux!C:F,2,FALSE)*I334*(H334*10^-2)))</f>
        <v>#N/A</v>
      </c>
      <c r="M334" s="303" t="e">
        <f>IF(COUNTIF(J334,"mm"),IF(ISNA(VLOOKUP(G334,Matériaux!C:F,3,FALSE)*I334*(H334*10^-2)/1000),#N/A,VLOOKUP(G334,Matériaux!C:F,3,FALSE)*I334*(H334*10^-2)/1000),IF(ISNA(VLOOKUP(G334,Matériaux!C:F,3,FALSE)*I334*(H334*10^-2)),#N/A,VLOOKUP(G334,Matériaux!C:F,3,FALSE)*I334*(H334*10^-2)))</f>
        <v>#N/A</v>
      </c>
      <c r="N334" s="66"/>
      <c r="O334" s="67"/>
      <c r="P334" s="299"/>
      <c r="Q334" s="299"/>
      <c r="R334" s="299"/>
      <c r="S334" s="299"/>
      <c r="T334" s="299"/>
      <c r="U334" s="299"/>
    </row>
    <row r="335" spans="2:21" s="59" customFormat="1" ht="17.100000000000001" customHeight="1" x14ac:dyDescent="0.35">
      <c r="B335" s="212" t="s">
        <v>336</v>
      </c>
      <c r="C335" s="324"/>
      <c r="D335" s="689"/>
      <c r="E335" s="689"/>
      <c r="F335" s="690"/>
      <c r="G335" s="325"/>
      <c r="H335" s="326"/>
      <c r="I335" s="343"/>
      <c r="J335" s="349" t="str">
        <f>IF((IF(ISNA(VLOOKUP(G335,Matériaux!C:G,4,FALSE)),"",VLOOKUP(G335,Matériaux!C:G,4,FALSE)))="mᶾ","mm",IF(ISNA(VLOOKUP(G335,Matériaux!C:G,4,FALSE)),"",VLOOKUP(G335,Matériaux!C:G,4,FALSE)))</f>
        <v/>
      </c>
      <c r="K335" s="351" t="str">
        <f>IF(ISNA(VLOOKUP(G335,Matériaux!C:G,5,FALSE)),"",VLOOKUP(G335,Matériaux!C:G,5,FALSE))</f>
        <v/>
      </c>
      <c r="L335" s="302" t="e">
        <f>IF(COUNTIF(J335,"mm"),IF(ISNA(VLOOKUP(G335,Matériaux!C:F,2,FALSE)*I335*(H335*10^-2)/1000),#N/A,VLOOKUP(G335,Matériaux!C:F,2,FALSE)*I335*(H335*10^-2)/1000),IF(ISNA(VLOOKUP(G335,Matériaux!C:F,2,FALSE)*I335*(H335*10^-2)),#N/A,VLOOKUP(G335,Matériaux!C:F,2,FALSE)*I335*(H335*10^-2)))</f>
        <v>#N/A</v>
      </c>
      <c r="M335" s="303" t="e">
        <f>IF(COUNTIF(J335,"mm"),IF(ISNA(VLOOKUP(G335,Matériaux!C:F,3,FALSE)*I335*(H335*10^-2)/1000),#N/A,VLOOKUP(G335,Matériaux!C:F,3,FALSE)*I335*(H335*10^-2)/1000),IF(ISNA(VLOOKUP(G335,Matériaux!C:F,3,FALSE)*I335*(H335*10^-2)),#N/A,VLOOKUP(G335,Matériaux!C:F,3,FALSE)*I335*(H335*10^-2)))</f>
        <v>#N/A</v>
      </c>
      <c r="N335" s="66"/>
      <c r="O335" s="67"/>
      <c r="P335" s="299"/>
      <c r="Q335" s="299"/>
      <c r="R335" s="299"/>
      <c r="S335" s="299"/>
      <c r="T335" s="299"/>
      <c r="U335" s="299"/>
    </row>
    <row r="336" spans="2:21" s="59" customFormat="1" ht="17.100000000000001" customHeight="1" x14ac:dyDescent="0.35">
      <c r="B336" s="212" t="s">
        <v>337</v>
      </c>
      <c r="C336" s="324"/>
      <c r="D336" s="691"/>
      <c r="E336" s="691"/>
      <c r="F336" s="692"/>
      <c r="G336" s="328"/>
      <c r="H336" s="329"/>
      <c r="I336" s="344"/>
      <c r="J336" s="349" t="str">
        <f>IF((IF(ISNA(VLOOKUP(G336,Matériaux!C:G,4,FALSE)),"",VLOOKUP(G336,Matériaux!C:G,4,FALSE)))="mᶾ","mm",IF(ISNA(VLOOKUP(G336,Matériaux!C:G,4,FALSE)),"",VLOOKUP(G336,Matériaux!C:G,4,FALSE)))</f>
        <v/>
      </c>
      <c r="K336" s="351" t="str">
        <f>IF(ISNA(VLOOKUP(G336,Matériaux!C:G,5,FALSE)),"",VLOOKUP(G336,Matériaux!C:G,5,FALSE))</f>
        <v/>
      </c>
      <c r="L336" s="302" t="e">
        <f>IF(COUNTIF(J336,"mm"),IF(ISNA(VLOOKUP(G336,Matériaux!C:F,2,FALSE)*I336*(H336*10^-2)/1000),#N/A,VLOOKUP(G336,Matériaux!C:F,2,FALSE)*I336*(H336*10^-2)/1000),IF(ISNA(VLOOKUP(G336,Matériaux!C:F,2,FALSE)*I336*(H336*10^-2)),#N/A,VLOOKUP(G336,Matériaux!C:F,2,FALSE)*I336*(H336*10^-2)))</f>
        <v>#N/A</v>
      </c>
      <c r="M336" s="303" t="e">
        <f>IF(COUNTIF(J336,"mm"),IF(ISNA(VLOOKUP(G336,Matériaux!C:F,3,FALSE)*I336*(H336*10^-2)/1000),#N/A,VLOOKUP(G336,Matériaux!C:F,3,FALSE)*I336*(H336*10^-2)/1000),IF(ISNA(VLOOKUP(G336,Matériaux!C:F,3,FALSE)*I336*(H336*10^-2)),#N/A,VLOOKUP(G336,Matériaux!C:F,3,FALSE)*I336*(H336*10^-2)))</f>
        <v>#N/A</v>
      </c>
      <c r="N336" s="66"/>
      <c r="O336" s="67"/>
      <c r="P336" s="299"/>
      <c r="Q336" s="299"/>
      <c r="R336" s="299"/>
      <c r="S336" s="299"/>
      <c r="T336" s="299"/>
      <c r="U336" s="299"/>
    </row>
    <row r="337" spans="1:21" s="59" customFormat="1" ht="17.100000000000001" customHeight="1" x14ac:dyDescent="0.35">
      <c r="B337" s="212" t="s">
        <v>338</v>
      </c>
      <c r="C337" s="324"/>
      <c r="D337" s="683"/>
      <c r="E337" s="683"/>
      <c r="F337" s="684"/>
      <c r="G337" s="331"/>
      <c r="H337" s="332"/>
      <c r="I337" s="345"/>
      <c r="J337" s="349" t="str">
        <f>IF((IF(ISNA(VLOOKUP(G337,Matériaux!C:G,4,FALSE)),"",VLOOKUP(G337,Matériaux!C:G,4,FALSE)))="mᶾ","mm",IF(ISNA(VLOOKUP(G337,Matériaux!C:G,4,FALSE)),"",VLOOKUP(G337,Matériaux!C:G,4,FALSE)))</f>
        <v/>
      </c>
      <c r="K337" s="351" t="str">
        <f>IF(ISNA(VLOOKUP(G337,Matériaux!C:G,5,FALSE)),"",VLOOKUP(G337,Matériaux!C:G,5,FALSE))</f>
        <v/>
      </c>
      <c r="L337" s="302" t="e">
        <f>IF(COUNTIF(J337,"mm"),IF(ISNA(VLOOKUP(G337,Matériaux!C:F,2,FALSE)*I337*(H337*10^-2)/1000),#N/A,VLOOKUP(G337,Matériaux!C:F,2,FALSE)*I337*(H337*10^-2)/1000),IF(ISNA(VLOOKUP(G337,Matériaux!C:F,2,FALSE)*I337*(H337*10^-2)),#N/A,VLOOKUP(G337,Matériaux!C:F,2,FALSE)*I337*(H337*10^-2)))</f>
        <v>#N/A</v>
      </c>
      <c r="M337" s="303" t="e">
        <f>IF(COUNTIF(J337,"mm"),IF(ISNA(VLOOKUP(G337,Matériaux!C:F,3,FALSE)*I337*(H337*10^-2)/1000),#N/A,VLOOKUP(G337,Matériaux!C:F,3,FALSE)*I337*(H337*10^-2)/1000),IF(ISNA(VLOOKUP(G337,Matériaux!C:F,3,FALSE)*I337*(H337*10^-2)),#N/A,VLOOKUP(G337,Matériaux!C:F,3,FALSE)*I337*(H337*10^-2)))</f>
        <v>#N/A</v>
      </c>
      <c r="N337" s="66"/>
      <c r="O337" s="67"/>
      <c r="P337" s="299"/>
      <c r="Q337" s="299"/>
      <c r="R337" s="299"/>
      <c r="S337" s="299"/>
      <c r="T337" s="299"/>
      <c r="U337" s="299"/>
    </row>
    <row r="338" spans="1:21" s="59" customFormat="1" ht="17.100000000000001" customHeight="1" x14ac:dyDescent="0.35">
      <c r="B338" s="212" t="s">
        <v>339</v>
      </c>
      <c r="C338" s="324"/>
      <c r="D338" s="683"/>
      <c r="E338" s="683"/>
      <c r="F338" s="684"/>
      <c r="G338" s="331"/>
      <c r="H338" s="332"/>
      <c r="I338" s="345"/>
      <c r="J338" s="349" t="str">
        <f>IF((IF(ISNA(VLOOKUP(G338,Matériaux!C:G,4,FALSE)),"",VLOOKUP(G338,Matériaux!C:G,4,FALSE)))="mᶾ","mm",IF(ISNA(VLOOKUP(G338,Matériaux!C:G,4,FALSE)),"",VLOOKUP(G338,Matériaux!C:G,4,FALSE)))</f>
        <v/>
      </c>
      <c r="K338" s="351" t="str">
        <f>IF(ISNA(VLOOKUP(G338,Matériaux!C:G,5,FALSE)),"",VLOOKUP(G338,Matériaux!C:G,5,FALSE))</f>
        <v/>
      </c>
      <c r="L338" s="302" t="e">
        <f>IF(COUNTIF(J338,"mm"),IF(ISNA(VLOOKUP(G338,Matériaux!C:F,2,FALSE)*I338*(H338*10^-2)/1000),#N/A,VLOOKUP(G338,Matériaux!C:F,2,FALSE)*I338*(H338*10^-2)/1000),IF(ISNA(VLOOKUP(G338,Matériaux!C:F,2,FALSE)*I338*(H338*10^-2)),#N/A,VLOOKUP(G338,Matériaux!C:F,2,FALSE)*I338*(H338*10^-2)))</f>
        <v>#N/A</v>
      </c>
      <c r="M338" s="303" t="e">
        <f>IF(COUNTIF(J338,"mm"),IF(ISNA(VLOOKUP(G338,Matériaux!C:F,3,FALSE)*I338*(H338*10^-2)/1000),#N/A,VLOOKUP(G338,Matériaux!C:F,3,FALSE)*I338*(H338*10^-2)/1000),IF(ISNA(VLOOKUP(G338,Matériaux!C:F,3,FALSE)*I338*(H338*10^-2)),#N/A,VLOOKUP(G338,Matériaux!C:F,3,FALSE)*I338*(H338*10^-2)))</f>
        <v>#N/A</v>
      </c>
      <c r="N338" s="66"/>
      <c r="O338" s="67"/>
      <c r="P338" s="299"/>
      <c r="Q338" s="299"/>
      <c r="R338" s="299"/>
      <c r="S338" s="299"/>
      <c r="T338" s="299"/>
      <c r="U338" s="299"/>
    </row>
    <row r="339" spans="1:21" s="59" customFormat="1" ht="21.75" customHeight="1" thickBot="1" x14ac:dyDescent="0.4">
      <c r="B339" s="207"/>
      <c r="C339" s="208"/>
      <c r="D339" s="213"/>
      <c r="E339" s="208"/>
      <c r="F339" s="208"/>
      <c r="G339" s="214"/>
      <c r="H339" s="215"/>
      <c r="I339" s="216"/>
      <c r="J339" s="214"/>
      <c r="K339" s="214"/>
      <c r="L339" s="217" t="s">
        <v>146</v>
      </c>
      <c r="M339" s="218" t="s">
        <v>147</v>
      </c>
      <c r="N339" s="66"/>
      <c r="O339" s="67"/>
      <c r="P339" s="299"/>
      <c r="Q339" s="299"/>
      <c r="R339" s="299"/>
      <c r="S339" s="299"/>
      <c r="T339" s="299"/>
      <c r="U339" s="299"/>
    </row>
    <row r="340" spans="1:21" s="59" customFormat="1" ht="22.5" customHeight="1" thickTop="1" thickBot="1" x14ac:dyDescent="0.4">
      <c r="B340" s="207"/>
      <c r="C340" s="208"/>
      <c r="D340" s="213"/>
      <c r="E340" s="213"/>
      <c r="F340" s="213"/>
      <c r="G340" s="213"/>
      <c r="H340" s="219"/>
      <c r="I340" s="219"/>
      <c r="J340" s="213"/>
      <c r="K340" s="213"/>
      <c r="L340" s="572">
        <f>IF(ISNA(SUMIF(L324:L338,"&lt;&gt;#N/A")),"",SUMIF(L324:L338,"&lt;&gt;#N/A"))</f>
        <v>0</v>
      </c>
      <c r="M340" s="573">
        <f>IF(ISNA(SUMIF(M324:M338,"&lt;&gt;#N/A")),"",SUMIF(M324:M338,"&lt;&gt;#N/A"))</f>
        <v>0</v>
      </c>
      <c r="N340" s="66"/>
      <c r="O340" s="67"/>
      <c r="P340" s="299"/>
      <c r="Q340" s="299"/>
      <c r="R340" s="299"/>
      <c r="S340" s="299"/>
      <c r="T340" s="299"/>
      <c r="U340" s="299"/>
    </row>
    <row r="341" spans="1:21" ht="12" customHeight="1" thickTop="1" thickBot="1" x14ac:dyDescent="0.3">
      <c r="B341" s="220"/>
      <c r="C341" s="221"/>
      <c r="D341" s="222"/>
      <c r="E341" s="222"/>
      <c r="F341" s="222"/>
      <c r="G341" s="222"/>
      <c r="H341" s="223"/>
      <c r="I341" s="223"/>
      <c r="J341" s="222"/>
      <c r="K341" s="222"/>
      <c r="L341" s="577">
        <f>IF(ISNA(SUMIF(L324:L338,"&lt;&gt;#N/A")),"",SUMIF(L324:L338,"&lt;&gt;#N/A"))</f>
        <v>0</v>
      </c>
      <c r="M341" s="574">
        <f>IF(ISNA(SUMIF(M324:M338,"&lt;&gt;#N/A")),"",SUMIF(M324:M338,"&lt;&gt;#N/A"))</f>
        <v>0</v>
      </c>
      <c r="N341" s="79"/>
      <c r="O341" s="34"/>
      <c r="P341" s="301"/>
      <c r="Q341" s="301"/>
      <c r="R341" s="301"/>
      <c r="S341" s="301"/>
      <c r="T341" s="301"/>
      <c r="U341" s="301"/>
    </row>
    <row r="342" spans="1:21" x14ac:dyDescent="0.25">
      <c r="A342" s="9"/>
      <c r="B342" s="24"/>
      <c r="C342" s="24"/>
      <c r="D342" s="24"/>
      <c r="E342" s="24"/>
      <c r="F342" s="24"/>
      <c r="G342" s="24"/>
      <c r="H342" s="24"/>
      <c r="I342" s="24"/>
      <c r="J342" s="24"/>
      <c r="K342" s="24"/>
      <c r="L342" s="24"/>
      <c r="M342" s="24"/>
      <c r="N342" s="24"/>
      <c r="O342" s="24"/>
    </row>
    <row r="343" spans="1:21" x14ac:dyDescent="0.25">
      <c r="A343" s="9"/>
      <c r="B343" s="9"/>
      <c r="C343" s="9"/>
      <c r="D343" s="9"/>
      <c r="E343" s="9"/>
      <c r="F343" s="9"/>
      <c r="G343" s="9"/>
      <c r="H343" s="9"/>
      <c r="I343" s="9"/>
      <c r="J343" s="9"/>
      <c r="K343" s="9"/>
      <c r="L343" s="9"/>
      <c r="M343" s="9"/>
      <c r="N343" s="9"/>
      <c r="O343" s="9"/>
    </row>
    <row r="344" spans="1:21" x14ac:dyDescent="0.25">
      <c r="A344" s="9"/>
      <c r="B344" s="9"/>
      <c r="C344" s="438"/>
      <c r="D344" s="438"/>
      <c r="E344" s="9"/>
      <c r="F344" s="9"/>
      <c r="G344" s="9"/>
      <c r="H344" s="9"/>
      <c r="I344" s="9"/>
      <c r="J344" s="9"/>
      <c r="K344" s="9"/>
      <c r="L344" s="9"/>
      <c r="M344" s="9"/>
      <c r="N344" s="9"/>
      <c r="O344" s="9"/>
    </row>
    <row r="345" spans="1:21" x14ac:dyDescent="0.25">
      <c r="A345" s="9"/>
      <c r="B345" s="9"/>
      <c r="C345" s="438"/>
      <c r="D345" s="438"/>
      <c r="E345" s="9"/>
      <c r="F345" s="9"/>
      <c r="G345" s="9"/>
      <c r="H345" s="9"/>
      <c r="I345" s="9"/>
      <c r="J345" s="9"/>
      <c r="K345" s="9"/>
      <c r="L345" s="9"/>
      <c r="M345" s="9"/>
      <c r="N345" s="9"/>
      <c r="O345" s="9"/>
    </row>
    <row r="346" spans="1:21" x14ac:dyDescent="0.25">
      <c r="A346" s="9"/>
      <c r="B346" s="9"/>
      <c r="C346" s="438"/>
      <c r="D346" s="438"/>
      <c r="E346" s="9"/>
      <c r="F346" s="9"/>
      <c r="G346" s="9"/>
      <c r="H346" s="9"/>
      <c r="I346" s="9"/>
      <c r="J346" s="9"/>
      <c r="K346" s="9"/>
      <c r="L346" s="9"/>
      <c r="M346" s="9"/>
      <c r="N346" s="9"/>
      <c r="O346" s="9"/>
    </row>
    <row r="347" spans="1:21" x14ac:dyDescent="0.25">
      <c r="A347" s="9"/>
      <c r="B347" s="9"/>
      <c r="C347" s="438"/>
      <c r="D347" s="438"/>
      <c r="E347" s="9"/>
      <c r="F347" s="9"/>
      <c r="G347" s="9"/>
      <c r="H347" s="9"/>
      <c r="I347" s="9"/>
      <c r="J347" s="9"/>
      <c r="K347" s="9"/>
      <c r="L347" s="9"/>
      <c r="M347" s="9"/>
      <c r="N347" s="9"/>
      <c r="O347" s="9"/>
    </row>
    <row r="348" spans="1:21" x14ac:dyDescent="0.25">
      <c r="A348" s="9"/>
      <c r="B348" s="9"/>
      <c r="C348" s="438"/>
      <c r="D348" s="438"/>
      <c r="E348" s="9"/>
      <c r="F348" s="9"/>
      <c r="G348" s="9"/>
      <c r="H348" s="9"/>
      <c r="I348" s="9"/>
      <c r="J348" s="9"/>
      <c r="K348" s="9"/>
      <c r="L348" s="9"/>
      <c r="M348" s="9"/>
      <c r="N348" s="9"/>
      <c r="O348" s="9"/>
    </row>
    <row r="349" spans="1:21" x14ac:dyDescent="0.25">
      <c r="A349" s="9"/>
      <c r="B349" s="9"/>
      <c r="C349" s="438"/>
      <c r="D349" s="438"/>
      <c r="E349" s="9"/>
      <c r="F349" s="9"/>
      <c r="G349" s="9"/>
      <c r="H349" s="9"/>
      <c r="I349" s="9"/>
      <c r="J349" s="9"/>
      <c r="K349" s="9"/>
      <c r="L349" s="9"/>
      <c r="M349" s="9"/>
      <c r="N349" s="9"/>
      <c r="O349" s="9"/>
    </row>
    <row r="350" spans="1:21" x14ac:dyDescent="0.25">
      <c r="A350" s="9"/>
      <c r="B350" s="9"/>
      <c r="C350" s="438"/>
      <c r="D350" s="438"/>
      <c r="E350" s="9"/>
      <c r="F350" s="9"/>
      <c r="G350" s="9"/>
      <c r="H350" s="9"/>
      <c r="I350" s="9"/>
      <c r="J350" s="9"/>
      <c r="K350" s="9"/>
      <c r="L350" s="9"/>
      <c r="M350" s="9"/>
      <c r="N350" s="9"/>
      <c r="O350" s="9"/>
    </row>
    <row r="351" spans="1:21" x14ac:dyDescent="0.25">
      <c r="A351" s="9"/>
      <c r="B351" s="9"/>
      <c r="C351" s="438"/>
      <c r="D351" s="438"/>
      <c r="E351" s="9"/>
      <c r="F351" s="9"/>
      <c r="G351" s="9"/>
      <c r="H351" s="9"/>
      <c r="I351" s="9"/>
      <c r="J351" s="9"/>
      <c r="K351" s="9"/>
      <c r="L351" s="9"/>
      <c r="M351" s="9"/>
      <c r="N351" s="9"/>
      <c r="O351" s="9"/>
    </row>
    <row r="352" spans="1:21" x14ac:dyDescent="0.25">
      <c r="A352" s="9"/>
      <c r="B352" s="9"/>
      <c r="C352" s="438"/>
      <c r="D352" s="438"/>
      <c r="E352" s="9"/>
      <c r="F352" s="9"/>
      <c r="G352" s="9"/>
      <c r="H352" s="9"/>
      <c r="I352" s="9"/>
      <c r="J352" s="9"/>
      <c r="K352" s="9"/>
      <c r="L352" s="9"/>
      <c r="M352" s="9"/>
      <c r="N352" s="9"/>
      <c r="O352" s="9"/>
    </row>
    <row r="353" spans="1:20" x14ac:dyDescent="0.25">
      <c r="A353" s="9"/>
      <c r="B353" s="9"/>
      <c r="C353" s="438"/>
      <c r="D353" s="438"/>
      <c r="E353" s="9"/>
      <c r="F353" s="9"/>
      <c r="G353" s="9"/>
      <c r="H353" s="9"/>
      <c r="I353" s="9"/>
      <c r="J353" s="9"/>
      <c r="K353" s="9"/>
      <c r="L353" s="9"/>
      <c r="M353" s="9"/>
      <c r="N353" s="9"/>
      <c r="O353" s="9"/>
    </row>
    <row r="354" spans="1:20" x14ac:dyDescent="0.25">
      <c r="A354" s="9"/>
      <c r="B354" s="9"/>
      <c r="C354" s="438"/>
      <c r="D354" s="438"/>
      <c r="E354" s="9"/>
      <c r="F354" s="9"/>
      <c r="G354" s="9"/>
      <c r="H354" s="9"/>
      <c r="I354" s="9"/>
      <c r="J354" s="9"/>
      <c r="K354" s="9"/>
      <c r="L354" s="9"/>
      <c r="M354" s="9"/>
      <c r="N354" s="9"/>
      <c r="O354" s="9"/>
    </row>
    <row r="355" spans="1:20" x14ac:dyDescent="0.25">
      <c r="A355" s="9"/>
      <c r="B355" s="9"/>
      <c r="C355" s="438"/>
      <c r="D355" s="438"/>
      <c r="E355" s="9"/>
      <c r="F355" s="9"/>
      <c r="G355" s="9"/>
      <c r="H355" s="9"/>
      <c r="I355" s="9"/>
      <c r="J355" s="9"/>
      <c r="K355" s="9"/>
      <c r="L355" s="9"/>
      <c r="M355" s="9"/>
      <c r="N355" s="9"/>
      <c r="O355" s="9"/>
    </row>
    <row r="356" spans="1:20" x14ac:dyDescent="0.25">
      <c r="A356" s="9"/>
      <c r="B356" s="9"/>
      <c r="C356" s="438"/>
      <c r="D356" s="438"/>
      <c r="E356" s="9"/>
      <c r="F356" s="9"/>
      <c r="G356" s="9"/>
      <c r="H356" s="9"/>
      <c r="I356" s="9"/>
      <c r="J356" s="9"/>
      <c r="K356" s="9"/>
      <c r="L356" s="9"/>
      <c r="M356" s="9"/>
      <c r="N356" s="9"/>
      <c r="O356" s="9"/>
    </row>
    <row r="357" spans="1:20" x14ac:dyDescent="0.25">
      <c r="A357" s="9"/>
      <c r="B357" s="9"/>
      <c r="C357" s="438"/>
      <c r="D357" s="438"/>
      <c r="E357" s="9"/>
      <c r="F357" s="9"/>
      <c r="G357" s="9"/>
      <c r="H357" s="9"/>
      <c r="I357" s="9"/>
      <c r="J357" s="9"/>
      <c r="K357" s="9"/>
      <c r="L357" s="9"/>
      <c r="M357" s="9"/>
      <c r="N357" s="9"/>
      <c r="O357" s="9"/>
    </row>
    <row r="358" spans="1:20" x14ac:dyDescent="0.25">
      <c r="A358" s="9"/>
      <c r="B358" s="9"/>
      <c r="C358" s="438"/>
      <c r="D358" s="438"/>
      <c r="E358" s="9"/>
      <c r="F358" s="9"/>
      <c r="G358" s="9"/>
      <c r="H358" s="9"/>
      <c r="I358" s="9"/>
      <c r="J358" s="9"/>
      <c r="K358" s="9"/>
      <c r="L358" s="9"/>
      <c r="M358" s="9"/>
      <c r="N358" s="9"/>
      <c r="O358" s="9"/>
    </row>
    <row r="359" spans="1:20" x14ac:dyDescent="0.25">
      <c r="A359" s="9"/>
      <c r="B359" s="9"/>
      <c r="C359" s="438"/>
      <c r="D359" s="438"/>
      <c r="E359" s="9"/>
      <c r="F359" s="9"/>
      <c r="G359" s="9"/>
      <c r="H359" s="9"/>
      <c r="I359" s="9"/>
      <c r="J359" s="9"/>
      <c r="K359" s="9"/>
      <c r="L359" s="9"/>
      <c r="M359" s="9"/>
      <c r="N359" s="9"/>
      <c r="O359" s="9"/>
    </row>
    <row r="360" spans="1:20" x14ac:dyDescent="0.25">
      <c r="A360" s="9"/>
      <c r="B360" s="9"/>
      <c r="C360" s="438"/>
      <c r="D360" s="438"/>
      <c r="E360" s="9"/>
      <c r="F360" s="9"/>
      <c r="G360" s="9"/>
      <c r="H360" s="9"/>
      <c r="I360" s="9"/>
      <c r="J360" s="9"/>
      <c r="K360" s="9"/>
      <c r="L360" s="9"/>
      <c r="M360" s="9"/>
      <c r="N360" s="9"/>
      <c r="O360" s="9"/>
    </row>
    <row r="361" spans="1:20" x14ac:dyDescent="0.25">
      <c r="A361" s="9"/>
      <c r="B361" s="219"/>
      <c r="C361" s="440"/>
      <c r="D361" s="440"/>
      <c r="E361" s="219"/>
      <c r="F361" s="219"/>
      <c r="G361" s="219"/>
      <c r="H361" s="219"/>
      <c r="I361" s="219"/>
      <c r="J361" s="219"/>
      <c r="K361" s="219"/>
      <c r="L361" s="219"/>
      <c r="M361" s="219"/>
      <c r="N361" s="219"/>
      <c r="O361" s="9"/>
    </row>
    <row r="362" spans="1:20" x14ac:dyDescent="0.25">
      <c r="A362" s="9"/>
      <c r="B362" s="219"/>
      <c r="C362" s="440"/>
      <c r="D362" s="440"/>
      <c r="E362" s="219"/>
      <c r="F362" s="219"/>
      <c r="G362" s="219"/>
      <c r="H362" s="219"/>
      <c r="I362" s="219"/>
      <c r="J362" s="219"/>
      <c r="K362" s="219"/>
      <c r="L362" s="219"/>
      <c r="M362" s="219"/>
      <c r="N362" s="219"/>
      <c r="O362" s="9"/>
    </row>
    <row r="363" spans="1:20" x14ac:dyDescent="0.25">
      <c r="A363" s="9"/>
      <c r="B363" s="219"/>
      <c r="C363" s="440"/>
      <c r="D363" s="440"/>
      <c r="E363" s="219"/>
      <c r="F363" s="219"/>
      <c r="G363" s="219"/>
      <c r="H363" s="219"/>
      <c r="I363" s="219"/>
      <c r="J363" s="219"/>
      <c r="K363" s="219"/>
      <c r="L363" s="219"/>
      <c r="M363" s="219"/>
      <c r="N363" s="219"/>
      <c r="O363" s="9"/>
    </row>
    <row r="364" spans="1:20" ht="15.75" thickBot="1" x14ac:dyDescent="0.3">
      <c r="A364" s="9"/>
      <c r="B364" s="219"/>
      <c r="C364" s="219"/>
      <c r="D364" s="219"/>
      <c r="E364" s="219"/>
      <c r="F364" s="219"/>
      <c r="G364" s="219"/>
      <c r="H364" s="219"/>
      <c r="I364" s="219"/>
      <c r="J364" s="219"/>
      <c r="K364" s="219"/>
      <c r="L364" s="219"/>
      <c r="M364" s="219"/>
      <c r="N364" s="219"/>
      <c r="O364" s="9"/>
    </row>
    <row r="365" spans="1:20" s="340" customFormat="1" ht="21" customHeight="1" x14ac:dyDescent="0.25">
      <c r="B365" s="336"/>
      <c r="C365" s="337"/>
      <c r="D365" s="319" t="s">
        <v>198</v>
      </c>
      <c r="E365" s="320" t="s">
        <v>340</v>
      </c>
      <c r="F365" s="321"/>
      <c r="G365" s="321"/>
      <c r="H365" s="321"/>
      <c r="I365" s="321"/>
      <c r="J365" s="321"/>
      <c r="K365" s="321"/>
      <c r="L365" s="321"/>
      <c r="M365" s="321"/>
      <c r="N365" s="338"/>
      <c r="O365" s="339"/>
      <c r="P365" s="323"/>
    </row>
    <row r="366" spans="1:20" s="84" customFormat="1" ht="33.75" customHeight="1" x14ac:dyDescent="0.55000000000000004">
      <c r="B366" s="81"/>
      <c r="C366" s="335" t="s">
        <v>134</v>
      </c>
      <c r="D366" s="356">
        <f>1+D321</f>
        <v>9</v>
      </c>
      <c r="E366" s="693"/>
      <c r="F366" s="694"/>
      <c r="G366" s="694"/>
      <c r="H366" s="694"/>
      <c r="I366" s="694"/>
      <c r="J366" s="694"/>
      <c r="K366" s="694"/>
      <c r="L366" s="694"/>
      <c r="M366" s="695"/>
      <c r="N366" s="85"/>
      <c r="O366" s="86"/>
      <c r="P366" s="87"/>
    </row>
    <row r="367" spans="1:20" ht="7.5" customHeight="1" x14ac:dyDescent="0.25">
      <c r="B367" s="37"/>
      <c r="C367" s="24"/>
      <c r="D367" s="25"/>
      <c r="E367" s="26"/>
      <c r="F367" s="9"/>
      <c r="G367" s="9"/>
      <c r="H367" s="27"/>
      <c r="I367" s="9"/>
      <c r="J367" s="439"/>
      <c r="K367" s="439"/>
      <c r="L367" s="439"/>
      <c r="M367" s="439"/>
      <c r="N367" s="575"/>
      <c r="O367" s="439"/>
      <c r="P367" s="24"/>
      <c r="Q367" s="301"/>
      <c r="R367" s="301"/>
      <c r="S367" s="301"/>
      <c r="T367" s="301"/>
    </row>
    <row r="368" spans="1:20" s="59" customFormat="1" ht="48" customHeight="1" x14ac:dyDescent="0.35">
      <c r="B368" s="207"/>
      <c r="C368" s="208" t="s">
        <v>59</v>
      </c>
      <c r="D368" s="688" t="s">
        <v>61</v>
      </c>
      <c r="E368" s="688"/>
      <c r="F368" s="688"/>
      <c r="G368" s="209" t="s">
        <v>117</v>
      </c>
      <c r="H368" s="210" t="s">
        <v>48</v>
      </c>
      <c r="I368" s="210" t="s">
        <v>144</v>
      </c>
      <c r="J368" s="298" t="s">
        <v>19</v>
      </c>
      <c r="K368" s="313" t="s">
        <v>126</v>
      </c>
      <c r="L368" s="210" t="s">
        <v>32</v>
      </c>
      <c r="M368" s="210" t="s">
        <v>33</v>
      </c>
      <c r="N368" s="211"/>
      <c r="O368" s="67"/>
      <c r="P368" s="58"/>
      <c r="Q368" s="299"/>
      <c r="R368" s="299"/>
      <c r="S368" s="299"/>
      <c r="T368" s="299"/>
    </row>
    <row r="369" spans="2:20" s="59" customFormat="1" ht="17.100000000000001" customHeight="1" x14ac:dyDescent="0.35">
      <c r="B369" s="212" t="s">
        <v>24</v>
      </c>
      <c r="C369" s="324"/>
      <c r="D369" s="689"/>
      <c r="E369" s="689"/>
      <c r="F369" s="690"/>
      <c r="G369" s="325"/>
      <c r="H369" s="326"/>
      <c r="I369" s="343"/>
      <c r="J369" s="349" t="str">
        <f>IF((IF(ISNA(VLOOKUP(G369,Matériaux!C:G,4,FALSE)),"",VLOOKUP(G369,Matériaux!C:G,4,FALSE)))="mᶾ","mm",IF(ISNA(VLOOKUP(G369,Matériaux!C:G,4,FALSE)),"",VLOOKUP(G369,Matériaux!C:G,4,FALSE)))</f>
        <v/>
      </c>
      <c r="K369" s="351" t="str">
        <f>IF(ISNA(VLOOKUP(G369,Matériaux!C:G,5,FALSE)),"",VLOOKUP(G369,Matériaux!C:G,5,FALSE))</f>
        <v/>
      </c>
      <c r="L369" s="302" t="e">
        <f>IF(COUNTIF(J369,"mm"),IF(ISNA(VLOOKUP(G369,Matériaux!C:F,2,FALSE)*I369*(H369*10^-2)/1000),#N/A,VLOOKUP(G369,Matériaux!C:F,2,FALSE)*I369*(H369*10^-2)/1000),IF(ISNA(VLOOKUP(G369,Matériaux!C:F,2,FALSE)*I369*(H369*10^-2)),#N/A,VLOOKUP(G369,Matériaux!C:F,2,FALSE)*I369*(H369*10^-2)))</f>
        <v>#N/A</v>
      </c>
      <c r="M369" s="303" t="e">
        <f>IF(COUNTIF(J369,"mm"),IF(ISNA(VLOOKUP(G369,Matériaux!C:F,3,FALSE)*I369*(H369*10^-2)/1000),#N/A,VLOOKUP(G369,Matériaux!C:F,3,FALSE)*I369*(H369*10^-2)/1000),IF(ISNA(VLOOKUP(G369,Matériaux!C:F,3,FALSE)*I369*(H369*10^-2)),#N/A,VLOOKUP(G369,Matériaux!C:F,3,FALSE)*I369*(H369*10^-2)))</f>
        <v>#N/A</v>
      </c>
      <c r="N369" s="211"/>
      <c r="O369" s="67"/>
      <c r="P369" s="58"/>
      <c r="Q369" s="299"/>
      <c r="R369" s="299"/>
      <c r="S369" s="299"/>
      <c r="T369" s="299"/>
    </row>
    <row r="370" spans="2:20" s="59" customFormat="1" ht="17.100000000000001" customHeight="1" x14ac:dyDescent="0.35">
      <c r="B370" s="212" t="s">
        <v>25</v>
      </c>
      <c r="C370" s="324"/>
      <c r="D370" s="689"/>
      <c r="E370" s="689"/>
      <c r="F370" s="690"/>
      <c r="G370" s="325"/>
      <c r="H370" s="326"/>
      <c r="I370" s="343"/>
      <c r="J370" s="349" t="str">
        <f>IF((IF(ISNA(VLOOKUP(G370,Matériaux!C:G,4,FALSE)),"",VLOOKUP(G370,Matériaux!C:G,4,FALSE)))="mᶾ","mm",IF(ISNA(VLOOKUP(G370,Matériaux!C:G,4,FALSE)),"",VLOOKUP(G370,Matériaux!C:G,4,FALSE)))</f>
        <v/>
      </c>
      <c r="K370" s="351" t="str">
        <f>IF(ISNA(VLOOKUP(G370,Matériaux!C:G,5,FALSE)),"",VLOOKUP(G370,Matériaux!C:G,5,FALSE))</f>
        <v/>
      </c>
      <c r="L370" s="302" t="e">
        <f>IF(COUNTIF(J370,"mm"),IF(ISNA(VLOOKUP(G370,Matériaux!C:F,2,FALSE)*I370*(H370*10^-2)/1000),#N/A,VLOOKUP(G370,Matériaux!C:F,2,FALSE)*I370*(H370*10^-2)/1000),IF(ISNA(VLOOKUP(G370,Matériaux!C:F,2,FALSE)*I370*(H370*10^-2)),#N/A,VLOOKUP(G370,Matériaux!C:F,2,FALSE)*I370*(H370*10^-2)))</f>
        <v>#N/A</v>
      </c>
      <c r="M370" s="303" t="e">
        <f>IF(COUNTIF(J370,"mm"),IF(ISNA(VLOOKUP(G370,Matériaux!C:F,3,FALSE)*I370*(H370*10^-2)/1000),#N/A,VLOOKUP(G370,Matériaux!C:F,3,FALSE)*I370*(H370*10^-2)/1000),IF(ISNA(VLOOKUP(G370,Matériaux!C:F,3,FALSE)*I370*(H370*10^-2)),#N/A,VLOOKUP(G370,Matériaux!C:F,3,FALSE)*I370*(H370*10^-2)))</f>
        <v>#N/A</v>
      </c>
      <c r="N370" s="211"/>
      <c r="O370" s="67"/>
      <c r="P370" s="58"/>
      <c r="Q370" s="299"/>
      <c r="R370" s="299"/>
      <c r="S370" s="299"/>
      <c r="T370" s="299"/>
    </row>
    <row r="371" spans="2:20" s="59" customFormat="1" ht="17.100000000000001" customHeight="1" x14ac:dyDescent="0.35">
      <c r="B371" s="212" t="s">
        <v>26</v>
      </c>
      <c r="C371" s="324"/>
      <c r="D371" s="689"/>
      <c r="E371" s="689"/>
      <c r="F371" s="690"/>
      <c r="G371" s="325"/>
      <c r="H371" s="326"/>
      <c r="I371" s="343"/>
      <c r="J371" s="349" t="str">
        <f>IF((IF(ISNA(VLOOKUP(G371,Matériaux!C:G,4,FALSE)),"",VLOOKUP(G371,Matériaux!C:G,4,FALSE)))="mᶾ","mm",IF(ISNA(VLOOKUP(G371,Matériaux!C:G,4,FALSE)),"",VLOOKUP(G371,Matériaux!C:G,4,FALSE)))</f>
        <v/>
      </c>
      <c r="K371" s="351" t="str">
        <f>IF(ISNA(VLOOKUP(G371,Matériaux!C:G,5,FALSE)),"",VLOOKUP(G371,Matériaux!C:G,5,FALSE))</f>
        <v/>
      </c>
      <c r="L371" s="302" t="e">
        <f>IF(COUNTIF(J371,"mm"),IF(ISNA(VLOOKUP(G371,Matériaux!C:F,2,FALSE)*I371*(H371*10^-2)/1000),#N/A,VLOOKUP(G371,Matériaux!C:F,2,FALSE)*I371*(H371*10^-2)/1000),IF(ISNA(VLOOKUP(G371,Matériaux!C:F,2,FALSE)*I371*(H371*10^-2)),#N/A,VLOOKUP(G371,Matériaux!C:F,2,FALSE)*I371*(H371*10^-2)))</f>
        <v>#N/A</v>
      </c>
      <c r="M371" s="303" t="e">
        <f>IF(COUNTIF(J371,"mm"),IF(ISNA(VLOOKUP(G371,Matériaux!C:F,3,FALSE)*I371*(H371*10^-2)/1000),#N/A,VLOOKUP(G371,Matériaux!C:F,3,FALSE)*I371*(H371*10^-2)/1000),IF(ISNA(VLOOKUP(G371,Matériaux!C:F,3,FALSE)*I371*(H371*10^-2)),#N/A,VLOOKUP(G371,Matériaux!C:F,3,FALSE)*I371*(H371*10^-2)))</f>
        <v>#N/A</v>
      </c>
      <c r="N371" s="211"/>
      <c r="O371" s="67"/>
      <c r="P371" s="58"/>
      <c r="Q371" s="299"/>
      <c r="R371" s="299"/>
      <c r="S371" s="299"/>
      <c r="T371" s="299"/>
    </row>
    <row r="372" spans="2:20" s="59" customFormat="1" ht="17.100000000000001" customHeight="1" x14ac:dyDescent="0.35">
      <c r="B372" s="212" t="s">
        <v>27</v>
      </c>
      <c r="C372" s="324"/>
      <c r="D372" s="689"/>
      <c r="E372" s="689"/>
      <c r="F372" s="690"/>
      <c r="G372" s="325"/>
      <c r="H372" s="326"/>
      <c r="I372" s="343"/>
      <c r="J372" s="349" t="str">
        <f>IF((IF(ISNA(VLOOKUP(G372,Matériaux!C:G,4,FALSE)),"",VLOOKUP(G372,Matériaux!C:G,4,FALSE)))="mᶾ","mm",IF(ISNA(VLOOKUP(G372,Matériaux!C:G,4,FALSE)),"",VLOOKUP(G372,Matériaux!C:G,4,FALSE)))</f>
        <v/>
      </c>
      <c r="K372" s="351" t="str">
        <f>IF(ISNA(VLOOKUP(G372,Matériaux!C:G,5,FALSE)),"",VLOOKUP(G372,Matériaux!C:G,5,FALSE))</f>
        <v/>
      </c>
      <c r="L372" s="302" t="e">
        <f>IF(COUNTIF(J372,"mm"),IF(ISNA(VLOOKUP(G372,Matériaux!C:F,2,FALSE)*I372*(H372*10^-2)/1000),#N/A,VLOOKUP(G372,Matériaux!C:F,2,FALSE)*I372*(H372*10^-2)/1000),IF(ISNA(VLOOKUP(G372,Matériaux!C:F,2,FALSE)*I372*(H372*10^-2)),#N/A,VLOOKUP(G372,Matériaux!C:F,2,FALSE)*I372*(H372*10^-2)))</f>
        <v>#N/A</v>
      </c>
      <c r="M372" s="303" t="e">
        <f>IF(COUNTIF(J372,"mm"),IF(ISNA(VLOOKUP(G372,Matériaux!C:F,3,FALSE)*I372*(H372*10^-2)/1000),#N/A,VLOOKUP(G372,Matériaux!C:F,3,FALSE)*I372*(H372*10^-2)/1000),IF(ISNA(VLOOKUP(G372,Matériaux!C:F,3,FALSE)*I372*(H372*10^-2)),#N/A,VLOOKUP(G372,Matériaux!C:F,3,FALSE)*I372*(H372*10^-2)))</f>
        <v>#N/A</v>
      </c>
      <c r="N372" s="211"/>
      <c r="O372" s="67"/>
      <c r="P372" s="58"/>
      <c r="Q372" s="299"/>
      <c r="R372" s="299"/>
      <c r="S372" s="299"/>
      <c r="T372" s="299"/>
    </row>
    <row r="373" spans="2:20" s="59" customFormat="1" ht="17.100000000000001" customHeight="1" x14ac:dyDescent="0.35">
      <c r="B373" s="212" t="s">
        <v>28</v>
      </c>
      <c r="C373" s="324"/>
      <c r="D373" s="689"/>
      <c r="E373" s="689"/>
      <c r="F373" s="690"/>
      <c r="G373" s="325"/>
      <c r="H373" s="326"/>
      <c r="I373" s="343"/>
      <c r="J373" s="349" t="str">
        <f>IF((IF(ISNA(VLOOKUP(G373,Matériaux!C:G,4,FALSE)),"",VLOOKUP(G373,Matériaux!C:G,4,FALSE)))="mᶾ","mm",IF(ISNA(VLOOKUP(G373,Matériaux!C:G,4,FALSE)),"",VLOOKUP(G373,Matériaux!C:G,4,FALSE)))</f>
        <v/>
      </c>
      <c r="K373" s="351" t="str">
        <f>IF(ISNA(VLOOKUP(G373,Matériaux!C:G,5,FALSE)),"",VLOOKUP(G373,Matériaux!C:G,5,FALSE))</f>
        <v/>
      </c>
      <c r="L373" s="302" t="e">
        <f>IF(COUNTIF(J373,"mm"),IF(ISNA(VLOOKUP(G373,Matériaux!C:F,2,FALSE)*I373*(H373*10^-2)/1000),#N/A,VLOOKUP(G373,Matériaux!C:F,2,FALSE)*I373*(H373*10^-2)/1000),IF(ISNA(VLOOKUP(G373,Matériaux!C:F,2,FALSE)*I373*(H373*10^-2)),#N/A,VLOOKUP(G373,Matériaux!C:F,2,FALSE)*I373*(H373*10^-2)))</f>
        <v>#N/A</v>
      </c>
      <c r="M373" s="303" t="e">
        <f>IF(COUNTIF(J373,"mm"),IF(ISNA(VLOOKUP(G373,Matériaux!C:F,3,FALSE)*I373*(H373*10^-2)/1000),#N/A,VLOOKUP(G373,Matériaux!C:F,3,FALSE)*I373*(H373*10^-2)/1000),IF(ISNA(VLOOKUP(G373,Matériaux!C:F,3,FALSE)*I373*(H373*10^-2)),#N/A,VLOOKUP(G373,Matériaux!C:F,3,FALSE)*I373*(H373*10^-2)))</f>
        <v>#N/A</v>
      </c>
      <c r="N373" s="211"/>
      <c r="O373" s="67"/>
      <c r="P373" s="58"/>
      <c r="Q373" s="299"/>
      <c r="R373" s="299"/>
      <c r="S373" s="299"/>
      <c r="T373" s="299"/>
    </row>
    <row r="374" spans="2:20" s="59" customFormat="1" ht="17.100000000000001" customHeight="1" x14ac:dyDescent="0.35">
      <c r="B374" s="212" t="s">
        <v>29</v>
      </c>
      <c r="C374" s="324"/>
      <c r="D374" s="689"/>
      <c r="E374" s="689"/>
      <c r="F374" s="690"/>
      <c r="G374" s="325"/>
      <c r="H374" s="326"/>
      <c r="I374" s="343"/>
      <c r="J374" s="349" t="str">
        <f>IF((IF(ISNA(VLOOKUP(G374,Matériaux!C:G,4,FALSE)),"",VLOOKUP(G374,Matériaux!C:G,4,FALSE)))="mᶾ","mm",IF(ISNA(VLOOKUP(G374,Matériaux!C:G,4,FALSE)),"",VLOOKUP(G374,Matériaux!C:G,4,FALSE)))</f>
        <v/>
      </c>
      <c r="K374" s="351" t="str">
        <f>IF(ISNA(VLOOKUP(G374,Matériaux!C:G,5,FALSE)),"",VLOOKUP(G374,Matériaux!C:G,5,FALSE))</f>
        <v/>
      </c>
      <c r="L374" s="302" t="e">
        <f>IF(COUNTIF(J374,"mm"),IF(ISNA(VLOOKUP(G374,Matériaux!C:F,2,FALSE)*I374*(H374*10^-2)/1000),#N/A,VLOOKUP(G374,Matériaux!C:F,2,FALSE)*I374*(H374*10^-2)/1000),IF(ISNA(VLOOKUP(G374,Matériaux!C:F,2,FALSE)*I374*(H374*10^-2)),#N/A,VLOOKUP(G374,Matériaux!C:F,2,FALSE)*I374*(H374*10^-2)))</f>
        <v>#N/A</v>
      </c>
      <c r="M374" s="303" t="e">
        <f>IF(COUNTIF(J374,"mm"),IF(ISNA(VLOOKUP(G374,Matériaux!C:F,3,FALSE)*I374*(H374*10^-2)/1000),#N/A,VLOOKUP(G374,Matériaux!C:F,3,FALSE)*I374*(H374*10^-2)/1000),IF(ISNA(VLOOKUP(G374,Matériaux!C:F,3,FALSE)*I374*(H374*10^-2)),#N/A,VLOOKUP(G374,Matériaux!C:F,3,FALSE)*I374*(H374*10^-2)))</f>
        <v>#N/A</v>
      </c>
      <c r="N374" s="211"/>
      <c r="O374" s="67"/>
      <c r="P374" s="58"/>
      <c r="Q374" s="299"/>
      <c r="R374" s="299"/>
      <c r="S374" s="299"/>
      <c r="T374" s="299"/>
    </row>
    <row r="375" spans="2:20" s="59" customFormat="1" ht="17.100000000000001" customHeight="1" x14ac:dyDescent="0.35">
      <c r="B375" s="212" t="s">
        <v>30</v>
      </c>
      <c r="C375" s="324"/>
      <c r="D375" s="689"/>
      <c r="E375" s="689"/>
      <c r="F375" s="690"/>
      <c r="G375" s="325"/>
      <c r="H375" s="326"/>
      <c r="I375" s="343"/>
      <c r="J375" s="349" t="str">
        <f>IF((IF(ISNA(VLOOKUP(G375,Matériaux!C:G,4,FALSE)),"",VLOOKUP(G375,Matériaux!C:G,4,FALSE)))="mᶾ","mm",IF(ISNA(VLOOKUP(G375,Matériaux!C:G,4,FALSE)),"",VLOOKUP(G375,Matériaux!C:G,4,FALSE)))</f>
        <v/>
      </c>
      <c r="K375" s="351" t="str">
        <f>IF(ISNA(VLOOKUP(G375,Matériaux!C:G,5,FALSE)),"",VLOOKUP(G375,Matériaux!C:G,5,FALSE))</f>
        <v/>
      </c>
      <c r="L375" s="302" t="e">
        <f>IF(COUNTIF(J375,"mm"),IF(ISNA(VLOOKUP(G375,Matériaux!C:F,2,FALSE)*I375*(H375*10^-2)/1000),#N/A,VLOOKUP(G375,Matériaux!C:F,2,FALSE)*I375*(H375*10^-2)/1000),IF(ISNA(VLOOKUP(G375,Matériaux!C:F,2,FALSE)*I375*(H375*10^-2)),#N/A,VLOOKUP(G375,Matériaux!C:F,2,FALSE)*I375*(H375*10^-2)))</f>
        <v>#N/A</v>
      </c>
      <c r="M375" s="303" t="e">
        <f>IF(COUNTIF(J375,"mm"),IF(ISNA(VLOOKUP(G375,Matériaux!C:F,3,FALSE)*I375*(H375*10^-2)/1000),#N/A,VLOOKUP(G375,Matériaux!C:F,3,FALSE)*I375*(H375*10^-2)/1000),IF(ISNA(VLOOKUP(G375,Matériaux!C:F,3,FALSE)*I375*(H375*10^-2)),#N/A,VLOOKUP(G375,Matériaux!C:F,3,FALSE)*I375*(H375*10^-2)))</f>
        <v>#N/A</v>
      </c>
      <c r="N375" s="211"/>
      <c r="O375" s="67"/>
      <c r="P375" s="58"/>
      <c r="Q375" s="299"/>
      <c r="R375" s="299"/>
      <c r="S375" s="299"/>
      <c r="T375" s="299"/>
    </row>
    <row r="376" spans="2:20" s="59" customFormat="1" ht="17.100000000000001" customHeight="1" x14ac:dyDescent="0.35">
      <c r="B376" s="212" t="s">
        <v>31</v>
      </c>
      <c r="C376" s="324"/>
      <c r="D376" s="475"/>
      <c r="E376" s="475"/>
      <c r="F376" s="476"/>
      <c r="G376" s="325"/>
      <c r="H376" s="326"/>
      <c r="I376" s="343"/>
      <c r="J376" s="349" t="str">
        <f>IF((IF(ISNA(VLOOKUP(G376,Matériaux!C:G,4,FALSE)),"",VLOOKUP(G376,Matériaux!C:G,4,FALSE)))="mᶾ","mm",IF(ISNA(VLOOKUP(G376,Matériaux!C:G,4,FALSE)),"",VLOOKUP(G376,Matériaux!C:G,4,FALSE)))</f>
        <v/>
      </c>
      <c r="K376" s="351" t="str">
        <f>IF(ISNA(VLOOKUP(G376,Matériaux!C:G,5,FALSE)),"",VLOOKUP(G376,Matériaux!C:G,5,FALSE))</f>
        <v/>
      </c>
      <c r="L376" s="302" t="e">
        <f>IF(COUNTIF(J376,"mm"),IF(ISNA(VLOOKUP(G376,Matériaux!C:F,2,FALSE)*I376*(H376*10^-2)/1000),#N/A,VLOOKUP(G376,Matériaux!C:F,2,FALSE)*I376*(H376*10^-2)/1000),IF(ISNA(VLOOKUP(G376,Matériaux!C:F,2,FALSE)*I376*(H376*10^-2)),#N/A,VLOOKUP(G376,Matériaux!C:F,2,FALSE)*I376*(H376*10^-2)))</f>
        <v>#N/A</v>
      </c>
      <c r="M376" s="303" t="e">
        <f>IF(COUNTIF(J376,"mm"),IF(ISNA(VLOOKUP(G376,Matériaux!C:F,3,FALSE)*I376*(H376*10^-2)/1000),#N/A,VLOOKUP(G376,Matériaux!C:F,3,FALSE)*I376*(H376*10^-2)/1000),IF(ISNA(VLOOKUP(G376,Matériaux!C:F,3,FALSE)*I376*(H376*10^-2)),#N/A,VLOOKUP(G376,Matériaux!C:F,3,FALSE)*I376*(H376*10^-2)))</f>
        <v>#N/A</v>
      </c>
      <c r="N376" s="211"/>
      <c r="O376" s="67"/>
      <c r="P376" s="58"/>
      <c r="Q376" s="299"/>
      <c r="R376" s="299"/>
      <c r="S376" s="299"/>
      <c r="T376" s="299"/>
    </row>
    <row r="377" spans="2:20" s="59" customFormat="1" ht="17.100000000000001" customHeight="1" x14ac:dyDescent="0.35">
      <c r="B377" s="212" t="s">
        <v>58</v>
      </c>
      <c r="C377" s="324"/>
      <c r="D377" s="475"/>
      <c r="E377" s="475"/>
      <c r="F377" s="476"/>
      <c r="G377" s="325"/>
      <c r="H377" s="326"/>
      <c r="I377" s="343"/>
      <c r="J377" s="349" t="str">
        <f>IF((IF(ISNA(VLOOKUP(G377,Matériaux!C:G,4,FALSE)),"",VLOOKUP(G377,Matériaux!C:G,4,FALSE)))="mᶾ","mm",IF(ISNA(VLOOKUP(G377,Matériaux!C:G,4,FALSE)),"",VLOOKUP(G377,Matériaux!C:G,4,FALSE)))</f>
        <v/>
      </c>
      <c r="K377" s="351" t="str">
        <f>IF(ISNA(VLOOKUP(G377,Matériaux!C:G,5,FALSE)),"",VLOOKUP(G377,Matériaux!C:G,5,FALSE))</f>
        <v/>
      </c>
      <c r="L377" s="302" t="e">
        <f>IF(COUNTIF(J377,"mm"),IF(ISNA(VLOOKUP(G377,Matériaux!C:F,2,FALSE)*I377*(H377*10^-2)/1000),#N/A,VLOOKUP(G377,Matériaux!C:F,2,FALSE)*I377*(H377*10^-2)/1000),IF(ISNA(VLOOKUP(G377,Matériaux!C:F,2,FALSE)*I377*(H377*10^-2)),#N/A,VLOOKUP(G377,Matériaux!C:F,2,FALSE)*I377*(H377*10^-2)))</f>
        <v>#N/A</v>
      </c>
      <c r="M377" s="303" t="e">
        <f>IF(COUNTIF(J377,"mm"),IF(ISNA(VLOOKUP(G377,Matériaux!C:F,3,FALSE)*I377*(H377*10^-2)/1000),#N/A,VLOOKUP(G377,Matériaux!C:F,3,FALSE)*I377*(H377*10^-2)/1000),IF(ISNA(VLOOKUP(G377,Matériaux!C:F,3,FALSE)*I377*(H377*10^-2)),#N/A,VLOOKUP(G377,Matériaux!C:F,3,FALSE)*I377*(H377*10^-2)))</f>
        <v>#N/A</v>
      </c>
      <c r="N377" s="211"/>
      <c r="O377" s="67"/>
      <c r="P377" s="58"/>
      <c r="Q377" s="299"/>
      <c r="R377" s="299"/>
      <c r="S377" s="299"/>
      <c r="T377" s="299"/>
    </row>
    <row r="378" spans="2:20" s="59" customFormat="1" ht="17.100000000000001" customHeight="1" x14ac:dyDescent="0.35">
      <c r="B378" s="212" t="s">
        <v>62</v>
      </c>
      <c r="C378" s="324"/>
      <c r="D378" s="475"/>
      <c r="E378" s="475"/>
      <c r="F378" s="476"/>
      <c r="G378" s="325"/>
      <c r="H378" s="326"/>
      <c r="I378" s="343"/>
      <c r="J378" s="349" t="str">
        <f>IF((IF(ISNA(VLOOKUP(G378,Matériaux!C:G,4,FALSE)),"",VLOOKUP(G378,Matériaux!C:G,4,FALSE)))="mᶾ","mm",IF(ISNA(VLOOKUP(G378,Matériaux!C:G,4,FALSE)),"",VLOOKUP(G378,Matériaux!C:G,4,FALSE)))</f>
        <v/>
      </c>
      <c r="K378" s="351" t="str">
        <f>IF(ISNA(VLOOKUP(G378,Matériaux!C:G,5,FALSE)),"",VLOOKUP(G378,Matériaux!C:G,5,FALSE))</f>
        <v/>
      </c>
      <c r="L378" s="302" t="e">
        <f>IF(COUNTIF(J378,"mm"),IF(ISNA(VLOOKUP(G378,Matériaux!C:F,2,FALSE)*I378*(H378*10^-2)/1000),#N/A,VLOOKUP(G378,Matériaux!C:F,2,FALSE)*I378*(H378*10^-2)/1000),IF(ISNA(VLOOKUP(G378,Matériaux!C:F,2,FALSE)*I378*(H378*10^-2)),#N/A,VLOOKUP(G378,Matériaux!C:F,2,FALSE)*I378*(H378*10^-2)))</f>
        <v>#N/A</v>
      </c>
      <c r="M378" s="303" t="e">
        <f>IF(COUNTIF(J378,"mm"),IF(ISNA(VLOOKUP(G378,Matériaux!C:F,3,FALSE)*I378*(H378*10^-2)/1000),#N/A,VLOOKUP(G378,Matériaux!C:F,3,FALSE)*I378*(H378*10^-2)/1000),IF(ISNA(VLOOKUP(G378,Matériaux!C:F,3,FALSE)*I378*(H378*10^-2)),#N/A,VLOOKUP(G378,Matériaux!C:F,3,FALSE)*I378*(H378*10^-2)))</f>
        <v>#N/A</v>
      </c>
      <c r="N378" s="211"/>
      <c r="O378" s="67"/>
      <c r="P378" s="58"/>
      <c r="Q378" s="299"/>
      <c r="R378" s="299"/>
      <c r="S378" s="299"/>
      <c r="T378" s="299"/>
    </row>
    <row r="379" spans="2:20" s="59" customFormat="1" ht="17.100000000000001" customHeight="1" x14ac:dyDescent="0.35">
      <c r="B379" s="212" t="s">
        <v>63</v>
      </c>
      <c r="C379" s="324"/>
      <c r="D379" s="475"/>
      <c r="E379" s="475"/>
      <c r="F379" s="476"/>
      <c r="G379" s="325"/>
      <c r="H379" s="326"/>
      <c r="I379" s="343"/>
      <c r="J379" s="349" t="str">
        <f>IF((IF(ISNA(VLOOKUP(G379,Matériaux!C:G,4,FALSE)),"",VLOOKUP(G379,Matériaux!C:G,4,FALSE)))="mᶾ","mm",IF(ISNA(VLOOKUP(G379,Matériaux!C:G,4,FALSE)),"",VLOOKUP(G379,Matériaux!C:G,4,FALSE)))</f>
        <v/>
      </c>
      <c r="K379" s="351" t="str">
        <f>IF(ISNA(VLOOKUP(G379,Matériaux!C:G,5,FALSE)),"",VLOOKUP(G379,Matériaux!C:G,5,FALSE))</f>
        <v/>
      </c>
      <c r="L379" s="302" t="e">
        <f>IF(COUNTIF(J379,"mm"),IF(ISNA(VLOOKUP(G379,Matériaux!C:F,2,FALSE)*I379*(H379*10^-2)/1000),#N/A,VLOOKUP(G379,Matériaux!C:F,2,FALSE)*I379*(H379*10^-2)/1000),IF(ISNA(VLOOKUP(G379,Matériaux!C:F,2,FALSE)*I379*(H379*10^-2)),#N/A,VLOOKUP(G379,Matériaux!C:F,2,FALSE)*I379*(H379*10^-2)))</f>
        <v>#N/A</v>
      </c>
      <c r="M379" s="303" t="e">
        <f>IF(COUNTIF(J379,"mm"),IF(ISNA(VLOOKUP(G379,Matériaux!C:F,3,FALSE)*I379*(H379*10^-2)/1000),#N/A,VLOOKUP(G379,Matériaux!C:F,3,FALSE)*I379*(H379*10^-2)/1000),IF(ISNA(VLOOKUP(G379,Matériaux!C:F,3,FALSE)*I379*(H379*10^-2)),#N/A,VLOOKUP(G379,Matériaux!C:F,3,FALSE)*I379*(H379*10^-2)))</f>
        <v>#N/A</v>
      </c>
      <c r="N379" s="211"/>
      <c r="O379" s="67"/>
      <c r="P379" s="58"/>
      <c r="Q379" s="299"/>
      <c r="R379" s="299"/>
      <c r="S379" s="299"/>
      <c r="T379" s="299"/>
    </row>
    <row r="380" spans="2:20" s="59" customFormat="1" ht="17.100000000000001" customHeight="1" x14ac:dyDescent="0.35">
      <c r="B380" s="212" t="s">
        <v>336</v>
      </c>
      <c r="C380" s="324"/>
      <c r="D380" s="689"/>
      <c r="E380" s="689"/>
      <c r="F380" s="690"/>
      <c r="G380" s="325"/>
      <c r="H380" s="326"/>
      <c r="I380" s="343"/>
      <c r="J380" s="349" t="str">
        <f>IF((IF(ISNA(VLOOKUP(G380,Matériaux!C:G,4,FALSE)),"",VLOOKUP(G380,Matériaux!C:G,4,FALSE)))="mᶾ","mm",IF(ISNA(VLOOKUP(G380,Matériaux!C:G,4,FALSE)),"",VLOOKUP(G380,Matériaux!C:G,4,FALSE)))</f>
        <v/>
      </c>
      <c r="K380" s="351" t="str">
        <f>IF(ISNA(VLOOKUP(G380,Matériaux!C:G,5,FALSE)),"",VLOOKUP(G380,Matériaux!C:G,5,FALSE))</f>
        <v/>
      </c>
      <c r="L380" s="302" t="e">
        <f>IF(COUNTIF(J380,"mm"),IF(ISNA(VLOOKUP(G380,Matériaux!C:F,2,FALSE)*I380*(H380*10^-2)/1000),#N/A,VLOOKUP(G380,Matériaux!C:F,2,FALSE)*I380*(H380*10^-2)/1000),IF(ISNA(VLOOKUP(G380,Matériaux!C:F,2,FALSE)*I380*(H380*10^-2)),#N/A,VLOOKUP(G380,Matériaux!C:F,2,FALSE)*I380*(H380*10^-2)))</f>
        <v>#N/A</v>
      </c>
      <c r="M380" s="303" t="e">
        <f>IF(COUNTIF(J380,"mm"),IF(ISNA(VLOOKUP(G380,Matériaux!C:F,3,FALSE)*I380*(H380*10^-2)/1000),#N/A,VLOOKUP(G380,Matériaux!C:F,3,FALSE)*I380*(H380*10^-2)/1000),IF(ISNA(VLOOKUP(G380,Matériaux!C:F,3,FALSE)*I380*(H380*10^-2)),#N/A,VLOOKUP(G380,Matériaux!C:F,3,FALSE)*I380*(H380*10^-2)))</f>
        <v>#N/A</v>
      </c>
      <c r="N380" s="211"/>
      <c r="O380" s="67"/>
      <c r="P380" s="58"/>
      <c r="Q380" s="299"/>
      <c r="R380" s="299"/>
      <c r="S380" s="299"/>
      <c r="T380" s="299"/>
    </row>
    <row r="381" spans="2:20" s="59" customFormat="1" ht="17.100000000000001" customHeight="1" x14ac:dyDescent="0.35">
      <c r="B381" s="212" t="s">
        <v>337</v>
      </c>
      <c r="C381" s="324"/>
      <c r="D381" s="691"/>
      <c r="E381" s="691"/>
      <c r="F381" s="692"/>
      <c r="G381" s="328"/>
      <c r="H381" s="329"/>
      <c r="I381" s="344"/>
      <c r="J381" s="349" t="str">
        <f>IF((IF(ISNA(VLOOKUP(G381,Matériaux!C:G,4,FALSE)),"",VLOOKUP(G381,Matériaux!C:G,4,FALSE)))="mᶾ","mm",IF(ISNA(VLOOKUP(G381,Matériaux!C:G,4,FALSE)),"",VLOOKUP(G381,Matériaux!C:G,4,FALSE)))</f>
        <v/>
      </c>
      <c r="K381" s="351" t="str">
        <f>IF(ISNA(VLOOKUP(G381,Matériaux!C:G,5,FALSE)),"",VLOOKUP(G381,Matériaux!C:G,5,FALSE))</f>
        <v/>
      </c>
      <c r="L381" s="302" t="e">
        <f>IF(COUNTIF(J381,"mm"),IF(ISNA(VLOOKUP(G381,Matériaux!C:F,2,FALSE)*I381*(H381*10^-2)/1000),#N/A,VLOOKUP(G381,Matériaux!C:F,2,FALSE)*I381*(H381*10^-2)/1000),IF(ISNA(VLOOKUP(G381,Matériaux!C:F,2,FALSE)*I381*(H381*10^-2)),#N/A,VLOOKUP(G381,Matériaux!C:F,2,FALSE)*I381*(H381*10^-2)))</f>
        <v>#N/A</v>
      </c>
      <c r="M381" s="303" t="e">
        <f>IF(COUNTIF(J381,"mm"),IF(ISNA(VLOOKUP(G381,Matériaux!C:F,3,FALSE)*I381*(H381*10^-2)/1000),#N/A,VLOOKUP(G381,Matériaux!C:F,3,FALSE)*I381*(H381*10^-2)/1000),IF(ISNA(VLOOKUP(G381,Matériaux!C:F,3,FALSE)*I381*(H381*10^-2)),#N/A,VLOOKUP(G381,Matériaux!C:F,3,FALSE)*I381*(H381*10^-2)))</f>
        <v>#N/A</v>
      </c>
      <c r="N381" s="211"/>
      <c r="O381" s="67"/>
      <c r="P381" s="58"/>
      <c r="Q381" s="299"/>
      <c r="R381" s="299"/>
      <c r="S381" s="299"/>
      <c r="T381" s="299"/>
    </row>
    <row r="382" spans="2:20" s="59" customFormat="1" ht="17.100000000000001" customHeight="1" x14ac:dyDescent="0.35">
      <c r="B382" s="212" t="s">
        <v>338</v>
      </c>
      <c r="C382" s="324"/>
      <c r="D382" s="696"/>
      <c r="E382" s="697"/>
      <c r="F382" s="698"/>
      <c r="G382" s="331"/>
      <c r="H382" s="332"/>
      <c r="I382" s="345"/>
      <c r="J382" s="349" t="str">
        <f>IF((IF(ISNA(VLOOKUP(G382,Matériaux!C:G,4,FALSE)),"",VLOOKUP(G382,Matériaux!C:G,4,FALSE)))="mᶾ","mm",IF(ISNA(VLOOKUP(G382,Matériaux!C:G,4,FALSE)),"",VLOOKUP(G382,Matériaux!C:G,4,FALSE)))</f>
        <v/>
      </c>
      <c r="K382" s="351" t="str">
        <f>IF(ISNA(VLOOKUP(G382,Matériaux!C:G,5,FALSE)),"",VLOOKUP(G382,Matériaux!C:G,5,FALSE))</f>
        <v/>
      </c>
      <c r="L382" s="302" t="e">
        <f>IF(COUNTIF(J382,"mm"),IF(ISNA(VLOOKUP(G382,Matériaux!C:F,2,FALSE)*I382*(H382*10^-2)/1000),#N/A,VLOOKUP(G382,Matériaux!C:F,2,FALSE)*I382*(H382*10^-2)/1000),IF(ISNA(VLOOKUP(G382,Matériaux!C:F,2,FALSE)*I382*(H382*10^-2)),#N/A,VLOOKUP(G382,Matériaux!C:F,2,FALSE)*I382*(H382*10^-2)))</f>
        <v>#N/A</v>
      </c>
      <c r="M382" s="303" t="e">
        <f>IF(COUNTIF(J382,"mm"),IF(ISNA(VLOOKUP(G382,Matériaux!C:F,3,FALSE)*I382*(H382*10^-2)/1000),#N/A,VLOOKUP(G382,Matériaux!C:F,3,FALSE)*I382*(H382*10^-2)/1000),IF(ISNA(VLOOKUP(G382,Matériaux!C:F,3,FALSE)*I382*(H382*10^-2)),#N/A,VLOOKUP(G382,Matériaux!C:F,3,FALSE)*I382*(H382*10^-2)))</f>
        <v>#N/A</v>
      </c>
      <c r="N382" s="211"/>
      <c r="O382" s="67"/>
      <c r="P382" s="58"/>
      <c r="Q382" s="299"/>
      <c r="R382" s="299"/>
      <c r="S382" s="299"/>
      <c r="T382" s="299"/>
    </row>
    <row r="383" spans="2:20" s="59" customFormat="1" ht="17.100000000000001" customHeight="1" x14ac:dyDescent="0.35">
      <c r="B383" s="212" t="s">
        <v>339</v>
      </c>
      <c r="C383" s="324"/>
      <c r="D383" s="683"/>
      <c r="E383" s="683"/>
      <c r="F383" s="684"/>
      <c r="G383" s="331"/>
      <c r="H383" s="332"/>
      <c r="I383" s="345"/>
      <c r="J383" s="349" t="str">
        <f>IF((IF(ISNA(VLOOKUP(G383,Matériaux!C:G,4,FALSE)),"",VLOOKUP(G383,Matériaux!C:G,4,FALSE)))="mᶾ","mm",IF(ISNA(VLOOKUP(G383,Matériaux!C:G,4,FALSE)),"",VLOOKUP(G383,Matériaux!C:G,4,FALSE)))</f>
        <v/>
      </c>
      <c r="K383" s="351" t="str">
        <f>IF(ISNA(VLOOKUP(G383,Matériaux!C:G,5,FALSE)),"",VLOOKUP(G383,Matériaux!C:G,5,FALSE))</f>
        <v/>
      </c>
      <c r="L383" s="302" t="e">
        <f>IF(COUNTIF(J383,"mm"),IF(ISNA(VLOOKUP(G383,Matériaux!C:F,2,FALSE)*I383*(H383*10^-2)/1000),#N/A,VLOOKUP(G383,Matériaux!C:F,2,FALSE)*I383*(H383*10^-2)/1000),IF(ISNA(VLOOKUP(G383,Matériaux!C:F,2,FALSE)*I383*(H383*10^-2)),#N/A,VLOOKUP(G383,Matériaux!C:F,2,FALSE)*I383*(H383*10^-2)))</f>
        <v>#N/A</v>
      </c>
      <c r="M383" s="303" t="e">
        <f>IF(COUNTIF(J383,"mm"),IF(ISNA(VLOOKUP(G383,Matériaux!C:F,3,FALSE)*I383*(H383*10^-2)/1000),#N/A,VLOOKUP(G383,Matériaux!C:F,3,FALSE)*I383*(H383*10^-2)/1000),IF(ISNA(VLOOKUP(G383,Matériaux!C:F,3,FALSE)*I383*(H383*10^-2)),#N/A,VLOOKUP(G383,Matériaux!C:F,3,FALSE)*I383*(H383*10^-2)))</f>
        <v>#N/A</v>
      </c>
      <c r="N383" s="211"/>
      <c r="O383" s="67"/>
      <c r="P383" s="58"/>
      <c r="Q383" s="299"/>
      <c r="R383" s="299"/>
      <c r="S383" s="299"/>
      <c r="T383" s="299"/>
    </row>
    <row r="384" spans="2:20" s="59" customFormat="1" ht="21.75" customHeight="1" thickBot="1" x14ac:dyDescent="0.4">
      <c r="B384" s="207"/>
      <c r="C384" s="208"/>
      <c r="D384" s="213"/>
      <c r="E384" s="208"/>
      <c r="F384" s="208"/>
      <c r="G384" s="214"/>
      <c r="H384" s="215"/>
      <c r="I384" s="216"/>
      <c r="J384" s="214"/>
      <c r="K384" s="214"/>
      <c r="L384" s="217" t="s">
        <v>146</v>
      </c>
      <c r="M384" s="218" t="s">
        <v>147</v>
      </c>
      <c r="N384" s="211"/>
      <c r="O384" s="67"/>
      <c r="P384" s="58"/>
      <c r="Q384" s="299"/>
      <c r="R384" s="299"/>
      <c r="S384" s="299"/>
      <c r="T384" s="299"/>
    </row>
    <row r="385" spans="1:20" s="59" customFormat="1" ht="22.5" customHeight="1" thickTop="1" thickBot="1" x14ac:dyDescent="0.4">
      <c r="B385" s="207"/>
      <c r="C385" s="208"/>
      <c r="D385" s="213"/>
      <c r="E385" s="213"/>
      <c r="F385" s="213"/>
      <c r="G385" s="213"/>
      <c r="H385" s="219"/>
      <c r="I385" s="219"/>
      <c r="J385" s="213"/>
      <c r="K385" s="213"/>
      <c r="L385" s="572">
        <f>IF(ISNA(SUMIF(L369:L383,"&lt;&gt;#N/A")),"",SUMIF(L369:L383,"&lt;&gt;#N/A"))</f>
        <v>0</v>
      </c>
      <c r="M385" s="573">
        <f>IF(ISNA(SUMIF(M369:M383,"&lt;&gt;#N/A")),"",SUMIF(M369:M383,"&lt;&gt;#N/A"))</f>
        <v>0</v>
      </c>
      <c r="N385" s="211"/>
      <c r="O385" s="67"/>
      <c r="P385" s="58"/>
      <c r="Q385" s="299"/>
      <c r="R385" s="299"/>
      <c r="S385" s="299"/>
      <c r="T385" s="299"/>
    </row>
    <row r="386" spans="1:20" ht="12" customHeight="1" thickTop="1" thickBot="1" x14ac:dyDescent="0.3">
      <c r="B386" s="220"/>
      <c r="C386" s="221"/>
      <c r="D386" s="222"/>
      <c r="E386" s="222"/>
      <c r="F386" s="222"/>
      <c r="G386" s="222"/>
      <c r="H386" s="223"/>
      <c r="I386" s="223"/>
      <c r="J386" s="222"/>
      <c r="K386" s="222"/>
      <c r="L386" s="574">
        <f>IF(ISNA(SUMIF(L369:L383,"&lt;&gt;#N/A")),"",SUMIF(L369:L383,"&lt;&gt;#N/A"))</f>
        <v>0</v>
      </c>
      <c r="M386" s="574">
        <f>IF(ISNA(SUMIF(M369:M383,"&lt;&gt;#N/A")),"",SUMIF(M369:M383,"&lt;&gt;#N/A"))</f>
        <v>0</v>
      </c>
      <c r="N386" s="224"/>
      <c r="O386" s="34"/>
      <c r="P386" s="24"/>
      <c r="Q386" s="301"/>
      <c r="R386" s="301"/>
      <c r="S386" s="301"/>
      <c r="T386" s="301"/>
    </row>
    <row r="387" spans="1:20" x14ac:dyDescent="0.25">
      <c r="A387" s="9"/>
      <c r="B387" s="24"/>
      <c r="C387" s="24"/>
      <c r="D387" s="24"/>
      <c r="E387" s="24"/>
      <c r="F387" s="24"/>
      <c r="G387" s="24"/>
      <c r="H387" s="24"/>
      <c r="I387" s="24"/>
      <c r="J387" s="24"/>
      <c r="K387" s="24"/>
      <c r="L387" s="24"/>
      <c r="M387" s="24"/>
      <c r="N387" s="24"/>
      <c r="O387" s="24"/>
      <c r="P387" s="24"/>
    </row>
    <row r="388" spans="1:20" x14ac:dyDescent="0.25">
      <c r="A388" s="9"/>
      <c r="B388" s="9"/>
      <c r="C388" s="9"/>
      <c r="D388" s="9"/>
      <c r="E388" s="9"/>
      <c r="F388" s="9"/>
      <c r="G388" s="9"/>
      <c r="H388" s="9"/>
      <c r="I388" s="9"/>
      <c r="J388" s="9"/>
      <c r="K388" s="9"/>
      <c r="L388" s="9"/>
      <c r="M388" s="9"/>
      <c r="N388" s="9"/>
      <c r="O388" s="9"/>
      <c r="P388" s="9"/>
    </row>
    <row r="389" spans="1:20" x14ac:dyDescent="0.25">
      <c r="A389" s="9"/>
      <c r="B389" s="9"/>
      <c r="C389" s="438"/>
      <c r="D389" s="438"/>
      <c r="E389" s="9"/>
      <c r="F389" s="9"/>
      <c r="G389" s="9"/>
      <c r="H389" s="9"/>
      <c r="I389" s="9"/>
      <c r="J389" s="9"/>
      <c r="K389" s="9"/>
      <c r="L389" s="9"/>
      <c r="M389" s="9"/>
      <c r="N389" s="9"/>
      <c r="O389" s="9"/>
      <c r="P389" s="9"/>
    </row>
    <row r="390" spans="1:20" x14ac:dyDescent="0.25">
      <c r="A390" s="9"/>
      <c r="B390" s="9"/>
      <c r="C390" s="438"/>
      <c r="D390" s="438"/>
      <c r="E390" s="9"/>
      <c r="F390" s="9"/>
      <c r="G390" s="9"/>
      <c r="H390" s="9"/>
      <c r="I390" s="9"/>
      <c r="J390" s="9"/>
      <c r="K390" s="9"/>
      <c r="L390" s="9"/>
      <c r="M390" s="9"/>
      <c r="N390" s="9"/>
      <c r="O390" s="9"/>
      <c r="P390" s="9"/>
    </row>
    <row r="391" spans="1:20" x14ac:dyDescent="0.25">
      <c r="A391" s="9"/>
      <c r="B391" s="9"/>
      <c r="C391" s="438"/>
      <c r="D391" s="438"/>
      <c r="E391" s="9"/>
      <c r="F391" s="9"/>
      <c r="G391" s="9"/>
      <c r="H391" s="9"/>
      <c r="I391" s="9"/>
      <c r="J391" s="9"/>
      <c r="K391" s="9"/>
      <c r="L391" s="9"/>
      <c r="M391" s="9"/>
      <c r="N391" s="9"/>
      <c r="O391" s="9"/>
      <c r="P391" s="9"/>
    </row>
    <row r="392" spans="1:20" x14ac:dyDescent="0.25">
      <c r="A392" s="9"/>
      <c r="B392" s="9"/>
      <c r="C392" s="438"/>
      <c r="D392" s="438"/>
      <c r="E392" s="9"/>
      <c r="F392" s="9"/>
      <c r="G392" s="9"/>
      <c r="H392" s="9"/>
      <c r="I392" s="9"/>
      <c r="J392" s="9"/>
      <c r="K392" s="9"/>
      <c r="L392" s="9"/>
      <c r="M392" s="9"/>
      <c r="N392" s="9"/>
      <c r="O392" s="9"/>
      <c r="P392" s="9"/>
    </row>
    <row r="393" spans="1:20" x14ac:dyDescent="0.25">
      <c r="A393" s="9"/>
      <c r="B393" s="9"/>
      <c r="C393" s="438"/>
      <c r="D393" s="438"/>
      <c r="E393" s="9"/>
      <c r="F393" s="9"/>
      <c r="G393" s="9"/>
      <c r="H393" s="9"/>
      <c r="I393" s="9"/>
      <c r="J393" s="9"/>
      <c r="K393" s="9"/>
      <c r="L393" s="9"/>
      <c r="M393" s="9"/>
      <c r="N393" s="9"/>
      <c r="O393" s="9"/>
      <c r="P393" s="9"/>
    </row>
    <row r="394" spans="1:20" x14ac:dyDescent="0.25">
      <c r="A394" s="9"/>
      <c r="B394" s="9"/>
      <c r="C394" s="438"/>
      <c r="D394" s="438"/>
      <c r="E394" s="9"/>
      <c r="F394" s="9"/>
      <c r="G394" s="9"/>
      <c r="H394" s="9"/>
      <c r="I394" s="9"/>
      <c r="J394" s="9"/>
      <c r="K394" s="9"/>
      <c r="L394" s="9"/>
      <c r="M394" s="9"/>
      <c r="N394" s="9"/>
      <c r="O394" s="9"/>
      <c r="P394" s="9"/>
    </row>
    <row r="395" spans="1:20" x14ac:dyDescent="0.25">
      <c r="A395" s="9"/>
      <c r="B395" s="9"/>
      <c r="C395" s="438"/>
      <c r="D395" s="438"/>
      <c r="E395" s="9"/>
      <c r="F395" s="9"/>
      <c r="G395" s="9"/>
      <c r="H395" s="9"/>
      <c r="I395" s="9"/>
      <c r="J395" s="9"/>
      <c r="K395" s="9"/>
      <c r="L395" s="9"/>
      <c r="M395" s="9"/>
      <c r="N395" s="9"/>
      <c r="O395" s="9"/>
      <c r="P395" s="9"/>
    </row>
    <row r="396" spans="1:20" x14ac:dyDescent="0.25">
      <c r="A396" s="9"/>
      <c r="B396" s="9"/>
      <c r="C396" s="438"/>
      <c r="D396" s="438"/>
      <c r="E396" s="9"/>
      <c r="F396" s="9"/>
      <c r="G396" s="9"/>
      <c r="H396" s="9"/>
      <c r="I396" s="9"/>
      <c r="J396" s="9"/>
      <c r="K396" s="9"/>
      <c r="L396" s="9"/>
      <c r="M396" s="9"/>
      <c r="N396" s="9"/>
      <c r="O396" s="9"/>
      <c r="P396" s="9"/>
    </row>
    <row r="397" spans="1:20" x14ac:dyDescent="0.25">
      <c r="A397" s="9"/>
      <c r="B397" s="9"/>
      <c r="C397" s="438"/>
      <c r="D397" s="438"/>
      <c r="E397" s="9"/>
      <c r="F397" s="9"/>
      <c r="G397" s="9"/>
      <c r="H397" s="9"/>
      <c r="I397" s="9"/>
      <c r="J397" s="9"/>
      <c r="K397" s="9"/>
      <c r="L397" s="9"/>
      <c r="M397" s="9"/>
      <c r="N397" s="9"/>
      <c r="O397" s="9"/>
      <c r="P397" s="9"/>
    </row>
    <row r="398" spans="1:20" x14ac:dyDescent="0.25">
      <c r="A398" s="9"/>
      <c r="B398" s="9"/>
      <c r="C398" s="438"/>
      <c r="D398" s="438"/>
      <c r="E398" s="9"/>
      <c r="F398" s="9"/>
      <c r="G398" s="9"/>
      <c r="H398" s="9"/>
      <c r="I398" s="9"/>
      <c r="J398" s="9"/>
      <c r="K398" s="9"/>
      <c r="L398" s="9"/>
      <c r="M398" s="9"/>
      <c r="N398" s="9"/>
      <c r="O398" s="9"/>
      <c r="P398" s="9"/>
    </row>
    <row r="399" spans="1:20" x14ac:dyDescent="0.25">
      <c r="A399" s="9"/>
      <c r="B399" s="9"/>
      <c r="C399" s="438"/>
      <c r="D399" s="438"/>
      <c r="E399" s="9"/>
      <c r="F399" s="9"/>
      <c r="G399" s="9"/>
      <c r="H399" s="9"/>
      <c r="I399" s="9"/>
      <c r="J399" s="9"/>
      <c r="K399" s="9"/>
      <c r="L399" s="9"/>
      <c r="M399" s="9"/>
      <c r="N399" s="9"/>
      <c r="O399" s="9"/>
      <c r="P399" s="9"/>
    </row>
    <row r="400" spans="1:20" x14ac:dyDescent="0.25">
      <c r="A400" s="9"/>
      <c r="B400" s="9"/>
      <c r="C400" s="438"/>
      <c r="D400" s="438"/>
      <c r="E400" s="9"/>
      <c r="F400" s="9"/>
      <c r="G400" s="9"/>
      <c r="H400" s="9"/>
      <c r="I400" s="9"/>
      <c r="J400" s="9"/>
      <c r="K400" s="9"/>
      <c r="L400" s="9"/>
      <c r="M400" s="9"/>
      <c r="N400" s="9"/>
      <c r="O400" s="9"/>
      <c r="P400" s="9"/>
    </row>
    <row r="401" spans="1:21" x14ac:dyDescent="0.25">
      <c r="A401" s="9"/>
      <c r="B401" s="9"/>
      <c r="C401" s="438"/>
      <c r="D401" s="438"/>
      <c r="E401" s="9"/>
      <c r="F401" s="9"/>
      <c r="G401" s="9"/>
      <c r="H401" s="9"/>
      <c r="I401" s="9"/>
      <c r="J401" s="9"/>
      <c r="K401" s="9"/>
      <c r="L401" s="9"/>
      <c r="M401" s="9"/>
      <c r="N401" s="9"/>
      <c r="O401" s="9"/>
      <c r="P401" s="9"/>
    </row>
    <row r="402" spans="1:21" x14ac:dyDescent="0.25">
      <c r="A402" s="9"/>
      <c r="B402" s="9"/>
      <c r="C402" s="438"/>
      <c r="D402" s="438"/>
      <c r="E402" s="9"/>
      <c r="F402" s="9"/>
      <c r="G402" s="9"/>
      <c r="H402" s="9"/>
      <c r="I402" s="9"/>
      <c r="J402" s="9"/>
      <c r="K402" s="9"/>
      <c r="L402" s="9"/>
      <c r="M402" s="9"/>
      <c r="N402" s="9"/>
      <c r="O402" s="9"/>
      <c r="P402" s="9"/>
    </row>
    <row r="403" spans="1:21" x14ac:dyDescent="0.25">
      <c r="A403" s="9"/>
      <c r="B403" s="9"/>
      <c r="C403" s="438"/>
      <c r="D403" s="438"/>
      <c r="E403" s="9"/>
      <c r="F403" s="9"/>
      <c r="G403" s="9"/>
      <c r="H403" s="9"/>
      <c r="I403" s="9"/>
      <c r="J403" s="9"/>
      <c r="K403" s="9"/>
      <c r="L403" s="9"/>
      <c r="M403" s="9"/>
      <c r="N403" s="9"/>
      <c r="O403" s="9"/>
      <c r="P403" s="9"/>
    </row>
    <row r="404" spans="1:21" x14ac:dyDescent="0.25">
      <c r="A404" s="9"/>
      <c r="B404" s="9"/>
      <c r="C404" s="438"/>
      <c r="D404" s="438"/>
      <c r="E404" s="9"/>
      <c r="F404" s="9"/>
      <c r="G404" s="9"/>
      <c r="H404" s="9"/>
      <c r="I404" s="9"/>
      <c r="J404" s="9"/>
      <c r="K404" s="9"/>
      <c r="L404" s="9"/>
      <c r="M404" s="9"/>
      <c r="N404" s="9"/>
      <c r="O404" s="9"/>
      <c r="P404" s="9"/>
    </row>
    <row r="405" spans="1:21" x14ac:dyDescent="0.25">
      <c r="A405" s="9"/>
      <c r="B405" s="9"/>
      <c r="C405" s="438"/>
      <c r="D405" s="438"/>
      <c r="E405" s="9"/>
      <c r="F405" s="9"/>
      <c r="G405" s="9"/>
      <c r="H405" s="9"/>
      <c r="I405" s="9"/>
      <c r="J405" s="9"/>
      <c r="K405" s="9"/>
      <c r="L405" s="9"/>
      <c r="M405" s="9"/>
      <c r="N405" s="9"/>
      <c r="O405" s="9"/>
      <c r="P405" s="9"/>
    </row>
    <row r="406" spans="1:21" x14ac:dyDescent="0.25">
      <c r="A406" s="9"/>
      <c r="B406" s="9"/>
      <c r="C406" s="438"/>
      <c r="D406" s="438"/>
      <c r="E406" s="9"/>
      <c r="F406" s="9"/>
      <c r="G406" s="9"/>
      <c r="H406" s="9"/>
      <c r="I406" s="9"/>
      <c r="J406" s="9"/>
      <c r="K406" s="9"/>
      <c r="L406" s="9"/>
      <c r="M406" s="9"/>
      <c r="N406" s="9"/>
      <c r="O406" s="9"/>
      <c r="P406" s="9"/>
    </row>
    <row r="407" spans="1:21" x14ac:dyDescent="0.25">
      <c r="A407" s="9"/>
      <c r="B407" s="9"/>
      <c r="C407" s="438"/>
      <c r="D407" s="438"/>
      <c r="E407" s="9"/>
      <c r="F407" s="9"/>
      <c r="G407" s="9"/>
      <c r="H407" s="9"/>
      <c r="I407" s="9"/>
      <c r="J407" s="9"/>
      <c r="K407" s="9"/>
      <c r="L407" s="9"/>
      <c r="M407" s="9"/>
      <c r="N407" s="9"/>
      <c r="O407" s="9"/>
      <c r="P407" s="9"/>
    </row>
    <row r="408" spans="1:21" x14ac:dyDescent="0.25">
      <c r="A408" s="9"/>
      <c r="B408" s="9"/>
      <c r="C408" s="438"/>
      <c r="D408" s="438"/>
      <c r="E408" s="9"/>
      <c r="F408" s="9"/>
      <c r="G408" s="9"/>
      <c r="H408" s="9"/>
      <c r="I408" s="9"/>
      <c r="J408" s="9"/>
      <c r="K408" s="9"/>
      <c r="L408" s="9"/>
      <c r="M408" s="9"/>
      <c r="N408" s="9"/>
      <c r="O408" s="9"/>
      <c r="P408" s="9"/>
    </row>
    <row r="409" spans="1:21" ht="15.75" thickBot="1" x14ac:dyDescent="0.3">
      <c r="A409" s="9"/>
      <c r="B409" s="9"/>
      <c r="C409" s="438"/>
      <c r="D409" s="438"/>
      <c r="E409" s="9"/>
      <c r="F409" s="9"/>
      <c r="G409" s="9"/>
      <c r="H409" s="9"/>
      <c r="I409" s="9"/>
      <c r="J409" s="9"/>
      <c r="K409" s="9"/>
      <c r="L409" s="9"/>
      <c r="M409" s="9"/>
      <c r="N409" s="9"/>
      <c r="O409" s="9"/>
      <c r="P409" s="9"/>
    </row>
    <row r="410" spans="1:21" s="340" customFormat="1" ht="21" customHeight="1" x14ac:dyDescent="0.25">
      <c r="B410" s="336"/>
      <c r="C410" s="337"/>
      <c r="D410" s="319" t="s">
        <v>198</v>
      </c>
      <c r="E410" s="320" t="s">
        <v>340</v>
      </c>
      <c r="F410" s="321"/>
      <c r="G410" s="321"/>
      <c r="H410" s="321"/>
      <c r="I410" s="321"/>
      <c r="J410" s="321"/>
      <c r="K410" s="321"/>
      <c r="L410" s="321"/>
      <c r="M410" s="321"/>
      <c r="N410" s="338"/>
      <c r="O410" s="339"/>
      <c r="P410" s="323"/>
    </row>
    <row r="411" spans="1:21" s="84" customFormat="1" ht="33.75" customHeight="1" x14ac:dyDescent="0.55000000000000004">
      <c r="B411" s="81"/>
      <c r="C411" s="335" t="s">
        <v>134</v>
      </c>
      <c r="D411" s="356">
        <f>1+D366</f>
        <v>10</v>
      </c>
      <c r="E411" s="693"/>
      <c r="F411" s="694"/>
      <c r="G411" s="694"/>
      <c r="H411" s="694"/>
      <c r="I411" s="694"/>
      <c r="J411" s="694"/>
      <c r="K411" s="694"/>
      <c r="L411" s="694"/>
      <c r="M411" s="695"/>
      <c r="N411" s="85"/>
      <c r="O411" s="86"/>
      <c r="P411" s="87"/>
    </row>
    <row r="412" spans="1:21" ht="7.5" customHeight="1" x14ac:dyDescent="0.25">
      <c r="B412" s="37"/>
      <c r="C412" s="24"/>
      <c r="D412" s="25"/>
      <c r="E412" s="26"/>
      <c r="F412" s="9"/>
      <c r="G412" s="9"/>
      <c r="H412" s="27"/>
      <c r="I412" s="9"/>
      <c r="J412" s="439"/>
      <c r="K412" s="439"/>
      <c r="L412" s="439"/>
      <c r="M412" s="439"/>
      <c r="N412" s="575"/>
      <c r="O412" s="439"/>
      <c r="P412" s="24"/>
      <c r="Q412" s="301"/>
      <c r="R412" s="301"/>
      <c r="S412" s="301"/>
      <c r="T412" s="301"/>
      <c r="U412" s="301"/>
    </row>
    <row r="413" spans="1:21" s="59" customFormat="1" ht="48" customHeight="1" x14ac:dyDescent="0.35">
      <c r="B413" s="207"/>
      <c r="C413" s="208" t="s">
        <v>59</v>
      </c>
      <c r="D413" s="688" t="s">
        <v>61</v>
      </c>
      <c r="E413" s="688"/>
      <c r="F413" s="688"/>
      <c r="G413" s="209" t="s">
        <v>117</v>
      </c>
      <c r="H413" s="210" t="s">
        <v>48</v>
      </c>
      <c r="I413" s="210" t="s">
        <v>144</v>
      </c>
      <c r="J413" s="298" t="s">
        <v>19</v>
      </c>
      <c r="K413" s="313" t="s">
        <v>126</v>
      </c>
      <c r="L413" s="210" t="s">
        <v>32</v>
      </c>
      <c r="M413" s="210" t="s">
        <v>33</v>
      </c>
      <c r="N413" s="66"/>
      <c r="O413" s="67"/>
      <c r="P413" s="58"/>
      <c r="Q413" s="299"/>
      <c r="R413" s="299"/>
      <c r="S413" s="299"/>
      <c r="T413" s="299"/>
      <c r="U413" s="299"/>
    </row>
    <row r="414" spans="1:21" s="59" customFormat="1" ht="17.100000000000001" customHeight="1" x14ac:dyDescent="0.35">
      <c r="B414" s="212" t="s">
        <v>24</v>
      </c>
      <c r="C414" s="324"/>
      <c r="D414" s="689"/>
      <c r="E414" s="689"/>
      <c r="F414" s="690"/>
      <c r="G414" s="325"/>
      <c r="H414" s="326"/>
      <c r="I414" s="343"/>
      <c r="J414" s="349" t="str">
        <f>IF((IF(ISNA(VLOOKUP(G414,Matériaux!C:G,4,FALSE)),"",VLOOKUP(G414,Matériaux!C:G,4,FALSE)))="mᶾ","mm",IF(ISNA(VLOOKUP(G414,Matériaux!C:G,4,FALSE)),"",VLOOKUP(G414,Matériaux!C:G,4,FALSE)))</f>
        <v/>
      </c>
      <c r="K414" s="351" t="str">
        <f>IF(ISNA(VLOOKUP(G414,Matériaux!C:G,5,FALSE)),"",VLOOKUP(G414,Matériaux!C:G,5,FALSE))</f>
        <v/>
      </c>
      <c r="L414" s="302" t="e">
        <f>IF(COUNTIF(J414,"mm"),IF(ISNA(VLOOKUP(G414,Matériaux!C:F,2,FALSE)*I414*(H414*10^-2)/1000),#N/A,VLOOKUP(G414,Matériaux!C:F,2,FALSE)*I414*(H414*10^-2)/1000),IF(ISNA(VLOOKUP(G414,Matériaux!C:F,2,FALSE)*I414*(H414*10^-2)),#N/A,VLOOKUP(G414,Matériaux!C:F,2,FALSE)*I414*(H414*10^-2)))</f>
        <v>#N/A</v>
      </c>
      <c r="M414" s="303" t="e">
        <f>IF(COUNTIF(J414,"mm"),IF(ISNA(VLOOKUP(G414,Matériaux!C:F,3,FALSE)*I414*(H414*10^-2)/1000),#N/A,VLOOKUP(G414,Matériaux!C:F,3,FALSE)*I414*(H414*10^-2)/1000),IF(ISNA(VLOOKUP(G414,Matériaux!C:F,3,FALSE)*I414*(H414*10^-2)),#N/A,VLOOKUP(G414,Matériaux!C:F,3,FALSE)*I414*(H414*10^-2)))</f>
        <v>#N/A</v>
      </c>
      <c r="N414" s="66"/>
      <c r="O414" s="67"/>
      <c r="P414" s="58"/>
      <c r="Q414" s="299"/>
      <c r="R414" s="299"/>
      <c r="S414" s="299"/>
      <c r="T414" s="299"/>
      <c r="U414" s="299"/>
    </row>
    <row r="415" spans="1:21" s="59" customFormat="1" ht="17.100000000000001" customHeight="1" x14ac:dyDescent="0.35">
      <c r="B415" s="212" t="s">
        <v>25</v>
      </c>
      <c r="C415" s="324"/>
      <c r="D415" s="689"/>
      <c r="E415" s="689"/>
      <c r="F415" s="690"/>
      <c r="G415" s="325"/>
      <c r="H415" s="326"/>
      <c r="I415" s="343"/>
      <c r="J415" s="349" t="str">
        <f>IF((IF(ISNA(VLOOKUP(G415,Matériaux!C:G,4,FALSE)),"",VLOOKUP(G415,Matériaux!C:G,4,FALSE)))="mᶾ","mm",IF(ISNA(VLOOKUP(G415,Matériaux!C:G,4,FALSE)),"",VLOOKUP(G415,Matériaux!C:G,4,FALSE)))</f>
        <v/>
      </c>
      <c r="K415" s="351" t="str">
        <f>IF(ISNA(VLOOKUP(G415,Matériaux!C:G,5,FALSE)),"",VLOOKUP(G415,Matériaux!C:G,5,FALSE))</f>
        <v/>
      </c>
      <c r="L415" s="302" t="e">
        <f>IF(COUNTIF(J415,"mm"),IF(ISNA(VLOOKUP(G415,Matériaux!C:F,2,FALSE)*I415*(H415*10^-2)/1000),#N/A,VLOOKUP(G415,Matériaux!C:F,2,FALSE)*I415*(H415*10^-2)/1000),IF(ISNA(VLOOKUP(G415,Matériaux!C:F,2,FALSE)*I415*(H415*10^-2)),#N/A,VLOOKUP(G415,Matériaux!C:F,2,FALSE)*I415*(H415*10^-2)))</f>
        <v>#N/A</v>
      </c>
      <c r="M415" s="303" t="e">
        <f>IF(COUNTIF(J415,"mm"),IF(ISNA(VLOOKUP(G415,Matériaux!C:F,3,FALSE)*I415*(H415*10^-2)/1000),#N/A,VLOOKUP(G415,Matériaux!C:F,3,FALSE)*I415*(H415*10^-2)/1000),IF(ISNA(VLOOKUP(G415,Matériaux!C:F,3,FALSE)*I415*(H415*10^-2)),#N/A,VLOOKUP(G415,Matériaux!C:F,3,FALSE)*I415*(H415*10^-2)))</f>
        <v>#N/A</v>
      </c>
      <c r="N415" s="66"/>
      <c r="O415" s="67"/>
      <c r="P415" s="58"/>
      <c r="Q415" s="299"/>
      <c r="R415" s="299"/>
      <c r="S415" s="299"/>
      <c r="T415" s="299"/>
      <c r="U415" s="299"/>
    </row>
    <row r="416" spans="1:21" s="59" customFormat="1" ht="17.100000000000001" customHeight="1" x14ac:dyDescent="0.35">
      <c r="B416" s="212" t="s">
        <v>26</v>
      </c>
      <c r="C416" s="324"/>
      <c r="D416" s="689"/>
      <c r="E416" s="689"/>
      <c r="F416" s="690"/>
      <c r="G416" s="325"/>
      <c r="H416" s="326"/>
      <c r="I416" s="343"/>
      <c r="J416" s="349" t="str">
        <f>IF((IF(ISNA(VLOOKUP(G416,Matériaux!C:G,4,FALSE)),"",VLOOKUP(G416,Matériaux!C:G,4,FALSE)))="mᶾ","mm",IF(ISNA(VLOOKUP(G416,Matériaux!C:G,4,FALSE)),"",VLOOKUP(G416,Matériaux!C:G,4,FALSE)))</f>
        <v/>
      </c>
      <c r="K416" s="351" t="str">
        <f>IF(ISNA(VLOOKUP(G416,Matériaux!C:G,5,FALSE)),"",VLOOKUP(G416,Matériaux!C:G,5,FALSE))</f>
        <v/>
      </c>
      <c r="L416" s="302" t="e">
        <f>IF(COUNTIF(J416,"mm"),IF(ISNA(VLOOKUP(G416,Matériaux!C:F,2,FALSE)*I416*(H416*10^-2)/1000),#N/A,VLOOKUP(G416,Matériaux!C:F,2,FALSE)*I416*(H416*10^-2)/1000),IF(ISNA(VLOOKUP(G416,Matériaux!C:F,2,FALSE)*I416*(H416*10^-2)),#N/A,VLOOKUP(G416,Matériaux!C:F,2,FALSE)*I416*(H416*10^-2)))</f>
        <v>#N/A</v>
      </c>
      <c r="M416" s="303" t="e">
        <f>IF(COUNTIF(J416,"mm"),IF(ISNA(VLOOKUP(G416,Matériaux!C:F,3,FALSE)*I416*(H416*10^-2)/1000),#N/A,VLOOKUP(G416,Matériaux!C:F,3,FALSE)*I416*(H416*10^-2)/1000),IF(ISNA(VLOOKUP(G416,Matériaux!C:F,3,FALSE)*I416*(H416*10^-2)),#N/A,VLOOKUP(G416,Matériaux!C:F,3,FALSE)*I416*(H416*10^-2)))</f>
        <v>#N/A</v>
      </c>
      <c r="N416" s="66"/>
      <c r="O416" s="67"/>
      <c r="P416" s="58"/>
      <c r="Q416" s="299"/>
      <c r="R416" s="299"/>
      <c r="S416" s="299"/>
      <c r="T416" s="299"/>
      <c r="U416" s="299"/>
    </row>
    <row r="417" spans="1:21" s="59" customFormat="1" ht="17.100000000000001" customHeight="1" x14ac:dyDescent="0.35">
      <c r="B417" s="212" t="s">
        <v>27</v>
      </c>
      <c r="C417" s="324"/>
      <c r="D417" s="689"/>
      <c r="E417" s="689"/>
      <c r="F417" s="690"/>
      <c r="G417" s="325"/>
      <c r="H417" s="326"/>
      <c r="I417" s="343"/>
      <c r="J417" s="349" t="str">
        <f>IF((IF(ISNA(VLOOKUP(G417,Matériaux!C:G,4,FALSE)),"",VLOOKUP(G417,Matériaux!C:G,4,FALSE)))="mᶾ","mm",IF(ISNA(VLOOKUP(G417,Matériaux!C:G,4,FALSE)),"",VLOOKUP(G417,Matériaux!C:G,4,FALSE)))</f>
        <v/>
      </c>
      <c r="K417" s="351" t="str">
        <f>IF(ISNA(VLOOKUP(G417,Matériaux!C:G,5,FALSE)),"",VLOOKUP(G417,Matériaux!C:G,5,FALSE))</f>
        <v/>
      </c>
      <c r="L417" s="302" t="e">
        <f>IF(COUNTIF(J417,"mm"),IF(ISNA(VLOOKUP(G417,Matériaux!C:F,2,FALSE)*I417*(H417*10^-2)/1000),#N/A,VLOOKUP(G417,Matériaux!C:F,2,FALSE)*I417*(H417*10^-2)/1000),IF(ISNA(VLOOKUP(G417,Matériaux!C:F,2,FALSE)*I417*(H417*10^-2)),#N/A,VLOOKUP(G417,Matériaux!C:F,2,FALSE)*I417*(H417*10^-2)))</f>
        <v>#N/A</v>
      </c>
      <c r="M417" s="303" t="e">
        <f>IF(COUNTIF(J417,"mm"),IF(ISNA(VLOOKUP(G417,Matériaux!C:F,3,FALSE)*I417*(H417*10^-2)/1000),#N/A,VLOOKUP(G417,Matériaux!C:F,3,FALSE)*I417*(H417*10^-2)/1000),IF(ISNA(VLOOKUP(G417,Matériaux!C:F,3,FALSE)*I417*(H417*10^-2)),#N/A,VLOOKUP(G417,Matériaux!C:F,3,FALSE)*I417*(H417*10^-2)))</f>
        <v>#N/A</v>
      </c>
      <c r="N417" s="66"/>
      <c r="O417" s="67"/>
      <c r="P417" s="58"/>
      <c r="Q417" s="299"/>
      <c r="R417" s="299"/>
      <c r="S417" s="299"/>
      <c r="T417" s="299"/>
      <c r="U417" s="299"/>
    </row>
    <row r="418" spans="1:21" s="59" customFormat="1" ht="17.100000000000001" customHeight="1" x14ac:dyDescent="0.35">
      <c r="B418" s="212" t="s">
        <v>28</v>
      </c>
      <c r="C418" s="324"/>
      <c r="D418" s="689"/>
      <c r="E418" s="689"/>
      <c r="F418" s="690"/>
      <c r="G418" s="325"/>
      <c r="H418" s="326"/>
      <c r="I418" s="343"/>
      <c r="J418" s="349" t="str">
        <f>IF((IF(ISNA(VLOOKUP(G418,Matériaux!C:G,4,FALSE)),"",VLOOKUP(G418,Matériaux!C:G,4,FALSE)))="mᶾ","mm",IF(ISNA(VLOOKUP(G418,Matériaux!C:G,4,FALSE)),"",VLOOKUP(G418,Matériaux!C:G,4,FALSE)))</f>
        <v/>
      </c>
      <c r="K418" s="351" t="str">
        <f>IF(ISNA(VLOOKUP(G418,Matériaux!C:G,5,FALSE)),"",VLOOKUP(G418,Matériaux!C:G,5,FALSE))</f>
        <v/>
      </c>
      <c r="L418" s="302" t="e">
        <f>IF(COUNTIF(J418,"mm"),IF(ISNA(VLOOKUP(G418,Matériaux!C:F,2,FALSE)*I418*(H418*10^-2)/1000),#N/A,VLOOKUP(G418,Matériaux!C:F,2,FALSE)*I418*(H418*10^-2)/1000),IF(ISNA(VLOOKUP(G418,Matériaux!C:F,2,FALSE)*I418*(H418*10^-2)),#N/A,VLOOKUP(G418,Matériaux!C:F,2,FALSE)*I418*(H418*10^-2)))</f>
        <v>#N/A</v>
      </c>
      <c r="M418" s="303" t="e">
        <f>IF(COUNTIF(J418,"mm"),IF(ISNA(VLOOKUP(G418,Matériaux!C:F,3,FALSE)*I418*(H418*10^-2)/1000),#N/A,VLOOKUP(G418,Matériaux!C:F,3,FALSE)*I418*(H418*10^-2)/1000),IF(ISNA(VLOOKUP(G418,Matériaux!C:F,3,FALSE)*I418*(H418*10^-2)),#N/A,VLOOKUP(G418,Matériaux!C:F,3,FALSE)*I418*(H418*10^-2)))</f>
        <v>#N/A</v>
      </c>
      <c r="N418" s="66"/>
      <c r="O418" s="67"/>
      <c r="P418" s="58"/>
      <c r="Q418" s="299"/>
      <c r="R418" s="299"/>
      <c r="S418" s="299"/>
      <c r="T418" s="299"/>
      <c r="U418" s="299"/>
    </row>
    <row r="419" spans="1:21" s="59" customFormat="1" ht="17.100000000000001" customHeight="1" x14ac:dyDescent="0.35">
      <c r="B419" s="212" t="s">
        <v>29</v>
      </c>
      <c r="C419" s="324"/>
      <c r="D419" s="689"/>
      <c r="E419" s="689"/>
      <c r="F419" s="690"/>
      <c r="G419" s="325"/>
      <c r="H419" s="326"/>
      <c r="I419" s="343"/>
      <c r="J419" s="349" t="str">
        <f>IF((IF(ISNA(VLOOKUP(G419,Matériaux!C:G,4,FALSE)),"",VLOOKUP(G419,Matériaux!C:G,4,FALSE)))="mᶾ","mm",IF(ISNA(VLOOKUP(G419,Matériaux!C:G,4,FALSE)),"",VLOOKUP(G419,Matériaux!C:G,4,FALSE)))</f>
        <v/>
      </c>
      <c r="K419" s="351" t="str">
        <f>IF(ISNA(VLOOKUP(G419,Matériaux!C:G,5,FALSE)),"",VLOOKUP(G419,Matériaux!C:G,5,FALSE))</f>
        <v/>
      </c>
      <c r="L419" s="302" t="e">
        <f>IF(COUNTIF(J419,"mm"),IF(ISNA(VLOOKUP(G419,Matériaux!C:F,2,FALSE)*I419*(H419*10^-2)/1000),#N/A,VLOOKUP(G419,Matériaux!C:F,2,FALSE)*I419*(H419*10^-2)/1000),IF(ISNA(VLOOKUP(G419,Matériaux!C:F,2,FALSE)*I419*(H419*10^-2)),#N/A,VLOOKUP(G419,Matériaux!C:F,2,FALSE)*I419*(H419*10^-2)))</f>
        <v>#N/A</v>
      </c>
      <c r="M419" s="303" t="e">
        <f>IF(COUNTIF(J419,"mm"),IF(ISNA(VLOOKUP(G419,Matériaux!C:F,3,FALSE)*I419*(H419*10^-2)/1000),#N/A,VLOOKUP(G419,Matériaux!C:F,3,FALSE)*I419*(H419*10^-2)/1000),IF(ISNA(VLOOKUP(G419,Matériaux!C:F,3,FALSE)*I419*(H419*10^-2)),#N/A,VLOOKUP(G419,Matériaux!C:F,3,FALSE)*I419*(H419*10^-2)))</f>
        <v>#N/A</v>
      </c>
      <c r="N419" s="66"/>
      <c r="O419" s="67"/>
      <c r="P419" s="58"/>
      <c r="Q419" s="299"/>
      <c r="R419" s="299"/>
      <c r="S419" s="299"/>
      <c r="T419" s="299"/>
      <c r="U419" s="299"/>
    </row>
    <row r="420" spans="1:21" s="59" customFormat="1" ht="17.100000000000001" customHeight="1" x14ac:dyDescent="0.35">
      <c r="B420" s="212" t="s">
        <v>30</v>
      </c>
      <c r="C420" s="324"/>
      <c r="D420" s="689"/>
      <c r="E420" s="689"/>
      <c r="F420" s="690"/>
      <c r="G420" s="325"/>
      <c r="H420" s="326"/>
      <c r="I420" s="343"/>
      <c r="J420" s="349" t="str">
        <f>IF((IF(ISNA(VLOOKUP(G420,Matériaux!C:G,4,FALSE)),"",VLOOKUP(G420,Matériaux!C:G,4,FALSE)))="mᶾ","mm",IF(ISNA(VLOOKUP(G420,Matériaux!C:G,4,FALSE)),"",VLOOKUP(G420,Matériaux!C:G,4,FALSE)))</f>
        <v/>
      </c>
      <c r="K420" s="351" t="str">
        <f>IF(ISNA(VLOOKUP(G420,Matériaux!C:G,5,FALSE)),"",VLOOKUP(G420,Matériaux!C:G,5,FALSE))</f>
        <v/>
      </c>
      <c r="L420" s="302" t="e">
        <f>IF(COUNTIF(J420,"mm"),IF(ISNA(VLOOKUP(G420,Matériaux!C:F,2,FALSE)*I420*(H420*10^-2)/1000),#N/A,VLOOKUP(G420,Matériaux!C:F,2,FALSE)*I420*(H420*10^-2)/1000),IF(ISNA(VLOOKUP(G420,Matériaux!C:F,2,FALSE)*I420*(H420*10^-2)),#N/A,VLOOKUP(G420,Matériaux!C:F,2,FALSE)*I420*(H420*10^-2)))</f>
        <v>#N/A</v>
      </c>
      <c r="M420" s="303" t="e">
        <f>IF(COUNTIF(J420,"mm"),IF(ISNA(VLOOKUP(G420,Matériaux!C:F,3,FALSE)*I420*(H420*10^-2)/1000),#N/A,VLOOKUP(G420,Matériaux!C:F,3,FALSE)*I420*(H420*10^-2)/1000),IF(ISNA(VLOOKUP(G420,Matériaux!C:F,3,FALSE)*I420*(H420*10^-2)),#N/A,VLOOKUP(G420,Matériaux!C:F,3,FALSE)*I420*(H420*10^-2)))</f>
        <v>#N/A</v>
      </c>
      <c r="N420" s="66"/>
      <c r="O420" s="67"/>
      <c r="P420" s="58"/>
      <c r="Q420" s="299"/>
      <c r="R420" s="299"/>
      <c r="S420" s="299"/>
      <c r="T420" s="299"/>
      <c r="U420" s="299"/>
    </row>
    <row r="421" spans="1:21" s="59" customFormat="1" ht="17.100000000000001" customHeight="1" x14ac:dyDescent="0.35">
      <c r="B421" s="212" t="s">
        <v>31</v>
      </c>
      <c r="C421" s="324"/>
      <c r="D421" s="475"/>
      <c r="E421" s="475"/>
      <c r="F421" s="476"/>
      <c r="G421" s="325"/>
      <c r="H421" s="326"/>
      <c r="I421" s="343"/>
      <c r="J421" s="349" t="str">
        <f>IF((IF(ISNA(VLOOKUP(G421,Matériaux!C:G,4,FALSE)),"",VLOOKUP(G421,Matériaux!C:G,4,FALSE)))="mᶾ","mm",IF(ISNA(VLOOKUP(G421,Matériaux!C:G,4,FALSE)),"",VLOOKUP(G421,Matériaux!C:G,4,FALSE)))</f>
        <v/>
      </c>
      <c r="K421" s="351" t="str">
        <f>IF(ISNA(VLOOKUP(G421,Matériaux!C:G,5,FALSE)),"",VLOOKUP(G421,Matériaux!C:G,5,FALSE))</f>
        <v/>
      </c>
      <c r="L421" s="302" t="e">
        <f>IF(COUNTIF(J421,"mm"),IF(ISNA(VLOOKUP(G421,Matériaux!C:F,2,FALSE)*I421*(H421*10^-2)/1000),#N/A,VLOOKUP(G421,Matériaux!C:F,2,FALSE)*I421*(H421*10^-2)/1000),IF(ISNA(VLOOKUP(G421,Matériaux!C:F,2,FALSE)*I421*(H421*10^-2)),#N/A,VLOOKUP(G421,Matériaux!C:F,2,FALSE)*I421*(H421*10^-2)))</f>
        <v>#N/A</v>
      </c>
      <c r="M421" s="303" t="e">
        <f>IF(COUNTIF(J421,"mm"),IF(ISNA(VLOOKUP(G421,Matériaux!C:F,3,FALSE)*I421*(H421*10^-2)/1000),#N/A,VLOOKUP(G421,Matériaux!C:F,3,FALSE)*I421*(H421*10^-2)/1000),IF(ISNA(VLOOKUP(G421,Matériaux!C:F,3,FALSE)*I421*(H421*10^-2)),#N/A,VLOOKUP(G421,Matériaux!C:F,3,FALSE)*I421*(H421*10^-2)))</f>
        <v>#N/A</v>
      </c>
      <c r="N421" s="66"/>
      <c r="O421" s="67"/>
      <c r="P421" s="58"/>
      <c r="Q421" s="299"/>
      <c r="R421" s="299"/>
      <c r="S421" s="299"/>
      <c r="T421" s="299"/>
      <c r="U421" s="299"/>
    </row>
    <row r="422" spans="1:21" s="59" customFormat="1" ht="17.100000000000001" customHeight="1" x14ac:dyDescent="0.35">
      <c r="B422" s="212" t="s">
        <v>58</v>
      </c>
      <c r="C422" s="324"/>
      <c r="D422" s="475"/>
      <c r="E422" s="475"/>
      <c r="F422" s="476"/>
      <c r="G422" s="325"/>
      <c r="H422" s="326"/>
      <c r="I422" s="343"/>
      <c r="J422" s="349" t="str">
        <f>IF((IF(ISNA(VLOOKUP(G422,Matériaux!C:G,4,FALSE)),"",VLOOKUP(G422,Matériaux!C:G,4,FALSE)))="mᶾ","mm",IF(ISNA(VLOOKUP(G422,Matériaux!C:G,4,FALSE)),"",VLOOKUP(G422,Matériaux!C:G,4,FALSE)))</f>
        <v/>
      </c>
      <c r="K422" s="351" t="str">
        <f>IF(ISNA(VLOOKUP(G422,Matériaux!C:G,5,FALSE)),"",VLOOKUP(G422,Matériaux!C:G,5,FALSE))</f>
        <v/>
      </c>
      <c r="L422" s="302" t="e">
        <f>IF(COUNTIF(J422,"mm"),IF(ISNA(VLOOKUP(G422,Matériaux!C:F,2,FALSE)*I422*(H422*10^-2)/1000),#N/A,VLOOKUP(G422,Matériaux!C:F,2,FALSE)*I422*(H422*10^-2)/1000),IF(ISNA(VLOOKUP(G422,Matériaux!C:F,2,FALSE)*I422*(H422*10^-2)),#N/A,VLOOKUP(G422,Matériaux!C:F,2,FALSE)*I422*(H422*10^-2)))</f>
        <v>#N/A</v>
      </c>
      <c r="M422" s="303" t="e">
        <f>IF(COUNTIF(J422,"mm"),IF(ISNA(VLOOKUP(G422,Matériaux!C:F,3,FALSE)*I422*(H422*10^-2)/1000),#N/A,VLOOKUP(G422,Matériaux!C:F,3,FALSE)*I422*(H422*10^-2)/1000),IF(ISNA(VLOOKUP(G422,Matériaux!C:F,3,FALSE)*I422*(H422*10^-2)),#N/A,VLOOKUP(G422,Matériaux!C:F,3,FALSE)*I422*(H422*10^-2)))</f>
        <v>#N/A</v>
      </c>
      <c r="N422" s="66"/>
      <c r="O422" s="67"/>
      <c r="P422" s="58"/>
      <c r="Q422" s="299"/>
      <c r="R422" s="299"/>
      <c r="S422" s="299"/>
      <c r="T422" s="299"/>
      <c r="U422" s="299"/>
    </row>
    <row r="423" spans="1:21" s="59" customFormat="1" ht="17.100000000000001" customHeight="1" x14ac:dyDescent="0.35">
      <c r="B423" s="212" t="s">
        <v>62</v>
      </c>
      <c r="C423" s="324"/>
      <c r="D423" s="475"/>
      <c r="E423" s="475"/>
      <c r="F423" s="476"/>
      <c r="G423" s="325"/>
      <c r="H423" s="326"/>
      <c r="I423" s="343"/>
      <c r="J423" s="349" t="str">
        <f>IF((IF(ISNA(VLOOKUP(G423,Matériaux!C:G,4,FALSE)),"",VLOOKUP(G423,Matériaux!C:G,4,FALSE)))="mᶾ","mm",IF(ISNA(VLOOKUP(G423,Matériaux!C:G,4,FALSE)),"",VLOOKUP(G423,Matériaux!C:G,4,FALSE)))</f>
        <v/>
      </c>
      <c r="K423" s="351" t="str">
        <f>IF(ISNA(VLOOKUP(G423,Matériaux!C:G,5,FALSE)),"",VLOOKUP(G423,Matériaux!C:G,5,FALSE))</f>
        <v/>
      </c>
      <c r="L423" s="302" t="e">
        <f>IF(COUNTIF(J423,"mm"),IF(ISNA(VLOOKUP(G423,Matériaux!C:F,2,FALSE)*I423*(H423*10^-2)/1000),#N/A,VLOOKUP(G423,Matériaux!C:F,2,FALSE)*I423*(H423*10^-2)/1000),IF(ISNA(VLOOKUP(G423,Matériaux!C:F,2,FALSE)*I423*(H423*10^-2)),#N/A,VLOOKUP(G423,Matériaux!C:F,2,FALSE)*I423*(H423*10^-2)))</f>
        <v>#N/A</v>
      </c>
      <c r="M423" s="303" t="e">
        <f>IF(COUNTIF(J423,"mm"),IF(ISNA(VLOOKUP(G423,Matériaux!C:F,3,FALSE)*I423*(H423*10^-2)/1000),#N/A,VLOOKUP(G423,Matériaux!C:F,3,FALSE)*I423*(H423*10^-2)/1000),IF(ISNA(VLOOKUP(G423,Matériaux!C:F,3,FALSE)*I423*(H423*10^-2)),#N/A,VLOOKUP(G423,Matériaux!C:F,3,FALSE)*I423*(H423*10^-2)))</f>
        <v>#N/A</v>
      </c>
      <c r="N423" s="66"/>
      <c r="O423" s="67"/>
      <c r="P423" s="58"/>
      <c r="Q423" s="299"/>
      <c r="R423" s="299"/>
      <c r="S423" s="299"/>
      <c r="T423" s="299"/>
      <c r="U423" s="299"/>
    </row>
    <row r="424" spans="1:21" s="59" customFormat="1" ht="17.100000000000001" customHeight="1" x14ac:dyDescent="0.35">
      <c r="B424" s="212" t="s">
        <v>63</v>
      </c>
      <c r="C424" s="324"/>
      <c r="D424" s="475"/>
      <c r="E424" s="475"/>
      <c r="F424" s="476"/>
      <c r="G424" s="325"/>
      <c r="H424" s="326"/>
      <c r="I424" s="343"/>
      <c r="J424" s="349" t="str">
        <f>IF((IF(ISNA(VLOOKUP(G424,Matériaux!C:G,4,FALSE)),"",VLOOKUP(G424,Matériaux!C:G,4,FALSE)))="mᶾ","mm",IF(ISNA(VLOOKUP(G424,Matériaux!C:G,4,FALSE)),"",VLOOKUP(G424,Matériaux!C:G,4,FALSE)))</f>
        <v/>
      </c>
      <c r="K424" s="351" t="str">
        <f>IF(ISNA(VLOOKUP(G424,Matériaux!C:G,5,FALSE)),"",VLOOKUP(G424,Matériaux!C:G,5,FALSE))</f>
        <v/>
      </c>
      <c r="L424" s="302" t="e">
        <f>IF(COUNTIF(J424,"mm"),IF(ISNA(VLOOKUP(G424,Matériaux!C:F,2,FALSE)*I424*(H424*10^-2)/1000),#N/A,VLOOKUP(G424,Matériaux!C:F,2,FALSE)*I424*(H424*10^-2)/1000),IF(ISNA(VLOOKUP(G424,Matériaux!C:F,2,FALSE)*I424*(H424*10^-2)),#N/A,VLOOKUP(G424,Matériaux!C:F,2,FALSE)*I424*(H424*10^-2)))</f>
        <v>#N/A</v>
      </c>
      <c r="M424" s="303" t="e">
        <f>IF(COUNTIF(J424,"mm"),IF(ISNA(VLOOKUP(G424,Matériaux!C:F,3,FALSE)*I424*(H424*10^-2)/1000),#N/A,VLOOKUP(G424,Matériaux!C:F,3,FALSE)*I424*(H424*10^-2)/1000),IF(ISNA(VLOOKUP(G424,Matériaux!C:F,3,FALSE)*I424*(H424*10^-2)),#N/A,VLOOKUP(G424,Matériaux!C:F,3,FALSE)*I424*(H424*10^-2)))</f>
        <v>#N/A</v>
      </c>
      <c r="N424" s="66"/>
      <c r="O424" s="67"/>
      <c r="P424" s="58"/>
      <c r="Q424" s="299"/>
      <c r="R424" s="299"/>
      <c r="S424" s="299"/>
      <c r="T424" s="299"/>
      <c r="U424" s="299"/>
    </row>
    <row r="425" spans="1:21" s="59" customFormat="1" ht="17.100000000000001" customHeight="1" x14ac:dyDescent="0.35">
      <c r="B425" s="212" t="s">
        <v>336</v>
      </c>
      <c r="C425" s="324"/>
      <c r="D425" s="689"/>
      <c r="E425" s="689"/>
      <c r="F425" s="690"/>
      <c r="G425" s="325"/>
      <c r="H425" s="326"/>
      <c r="I425" s="343"/>
      <c r="J425" s="349" t="str">
        <f>IF((IF(ISNA(VLOOKUP(G425,Matériaux!C:G,4,FALSE)),"",VLOOKUP(G425,Matériaux!C:G,4,FALSE)))="mᶾ","mm",IF(ISNA(VLOOKUP(G425,Matériaux!C:G,4,FALSE)),"",VLOOKUP(G425,Matériaux!C:G,4,FALSE)))</f>
        <v/>
      </c>
      <c r="K425" s="351" t="str">
        <f>IF(ISNA(VLOOKUP(G425,Matériaux!C:G,5,FALSE)),"",VLOOKUP(G425,Matériaux!C:G,5,FALSE))</f>
        <v/>
      </c>
      <c r="L425" s="302" t="e">
        <f>IF(COUNTIF(J425,"mm"),IF(ISNA(VLOOKUP(G425,Matériaux!C:F,2,FALSE)*I425*(H425*10^-2)/1000),#N/A,VLOOKUP(G425,Matériaux!C:F,2,FALSE)*I425*(H425*10^-2)/1000),IF(ISNA(VLOOKUP(G425,Matériaux!C:F,2,FALSE)*I425*(H425*10^-2)),#N/A,VLOOKUP(G425,Matériaux!C:F,2,FALSE)*I425*(H425*10^-2)))</f>
        <v>#N/A</v>
      </c>
      <c r="M425" s="303" t="e">
        <f>IF(COUNTIF(J425,"mm"),IF(ISNA(VLOOKUP(G425,Matériaux!C:F,3,FALSE)*I425*(H425*10^-2)/1000),#N/A,VLOOKUP(G425,Matériaux!C:F,3,FALSE)*I425*(H425*10^-2)/1000),IF(ISNA(VLOOKUP(G425,Matériaux!C:F,3,FALSE)*I425*(H425*10^-2)),#N/A,VLOOKUP(G425,Matériaux!C:F,3,FALSE)*I425*(H425*10^-2)))</f>
        <v>#N/A</v>
      </c>
      <c r="N425" s="66"/>
      <c r="O425" s="67"/>
      <c r="P425" s="58"/>
      <c r="Q425" s="299"/>
      <c r="R425" s="299"/>
      <c r="S425" s="299"/>
      <c r="T425" s="299"/>
      <c r="U425" s="299"/>
    </row>
    <row r="426" spans="1:21" s="59" customFormat="1" ht="17.100000000000001" customHeight="1" x14ac:dyDescent="0.35">
      <c r="B426" s="212" t="s">
        <v>337</v>
      </c>
      <c r="C426" s="324"/>
      <c r="D426" s="691"/>
      <c r="E426" s="691"/>
      <c r="F426" s="692"/>
      <c r="G426" s="328"/>
      <c r="H426" s="329"/>
      <c r="I426" s="344"/>
      <c r="J426" s="349" t="str">
        <f>IF((IF(ISNA(VLOOKUP(G426,Matériaux!C:G,4,FALSE)),"",VLOOKUP(G426,Matériaux!C:G,4,FALSE)))="mᶾ","mm",IF(ISNA(VLOOKUP(G426,Matériaux!C:G,4,FALSE)),"",VLOOKUP(G426,Matériaux!C:G,4,FALSE)))</f>
        <v/>
      </c>
      <c r="K426" s="351" t="str">
        <f>IF(ISNA(VLOOKUP(G426,Matériaux!C:G,5,FALSE)),"",VLOOKUP(G426,Matériaux!C:G,5,FALSE))</f>
        <v/>
      </c>
      <c r="L426" s="302" t="e">
        <f>IF(COUNTIF(J426,"mm"),IF(ISNA(VLOOKUP(G426,Matériaux!C:F,2,FALSE)*I426*(H426*10^-2)/1000),#N/A,VLOOKUP(G426,Matériaux!C:F,2,FALSE)*I426*(H426*10^-2)/1000),IF(ISNA(VLOOKUP(G426,Matériaux!C:F,2,FALSE)*I426*(H426*10^-2)),#N/A,VLOOKUP(G426,Matériaux!C:F,2,FALSE)*I426*(H426*10^-2)))</f>
        <v>#N/A</v>
      </c>
      <c r="M426" s="303" t="e">
        <f>IF(COUNTIF(J426,"mm"),IF(ISNA(VLOOKUP(G426,Matériaux!C:F,3,FALSE)*I426*(H426*10^-2)/1000),#N/A,VLOOKUP(G426,Matériaux!C:F,3,FALSE)*I426*(H426*10^-2)/1000),IF(ISNA(VLOOKUP(G426,Matériaux!C:F,3,FALSE)*I426*(H426*10^-2)),#N/A,VLOOKUP(G426,Matériaux!C:F,3,FALSE)*I426*(H426*10^-2)))</f>
        <v>#N/A</v>
      </c>
      <c r="N426" s="66"/>
      <c r="O426" s="67"/>
      <c r="P426" s="58"/>
      <c r="Q426" s="299"/>
      <c r="R426" s="299"/>
      <c r="S426" s="299"/>
      <c r="T426" s="299"/>
      <c r="U426" s="299"/>
    </row>
    <row r="427" spans="1:21" s="59" customFormat="1" ht="17.100000000000001" customHeight="1" x14ac:dyDescent="0.35">
      <c r="B427" s="212" t="s">
        <v>338</v>
      </c>
      <c r="C427" s="324"/>
      <c r="D427" s="683"/>
      <c r="E427" s="683"/>
      <c r="F427" s="684"/>
      <c r="G427" s="331"/>
      <c r="H427" s="332"/>
      <c r="I427" s="345"/>
      <c r="J427" s="349" t="str">
        <f>IF((IF(ISNA(VLOOKUP(G427,Matériaux!C:G,4,FALSE)),"",VLOOKUP(G427,Matériaux!C:G,4,FALSE)))="mᶾ","mm",IF(ISNA(VLOOKUP(G427,Matériaux!C:G,4,FALSE)),"",VLOOKUP(G427,Matériaux!C:G,4,FALSE)))</f>
        <v/>
      </c>
      <c r="K427" s="351" t="str">
        <f>IF(ISNA(VLOOKUP(G427,Matériaux!C:G,5,FALSE)),"",VLOOKUP(G427,Matériaux!C:G,5,FALSE))</f>
        <v/>
      </c>
      <c r="L427" s="302" t="e">
        <f>IF(COUNTIF(J427,"mm"),IF(ISNA(VLOOKUP(G427,Matériaux!C:F,2,FALSE)*I427*(H427*10^-2)/1000),#N/A,VLOOKUP(G427,Matériaux!C:F,2,FALSE)*I427*(H427*10^-2)/1000),IF(ISNA(VLOOKUP(G427,Matériaux!C:F,2,FALSE)*I427*(H427*10^-2)),#N/A,VLOOKUP(G427,Matériaux!C:F,2,FALSE)*I427*(H427*10^-2)))</f>
        <v>#N/A</v>
      </c>
      <c r="M427" s="303" t="e">
        <f>IF(COUNTIF(J427,"mm"),IF(ISNA(VLOOKUP(G427,Matériaux!C:F,3,FALSE)*I427*(H427*10^-2)/1000),#N/A,VLOOKUP(G427,Matériaux!C:F,3,FALSE)*I427*(H427*10^-2)/1000),IF(ISNA(VLOOKUP(G427,Matériaux!C:F,3,FALSE)*I427*(H427*10^-2)),#N/A,VLOOKUP(G427,Matériaux!C:F,3,FALSE)*I427*(H427*10^-2)))</f>
        <v>#N/A</v>
      </c>
      <c r="N427" s="66"/>
      <c r="O427" s="67"/>
      <c r="P427" s="58"/>
      <c r="Q427" s="299"/>
      <c r="R427" s="299"/>
      <c r="S427" s="299"/>
      <c r="T427" s="299"/>
      <c r="U427" s="299"/>
    </row>
    <row r="428" spans="1:21" s="59" customFormat="1" ht="17.100000000000001" customHeight="1" x14ac:dyDescent="0.35">
      <c r="B428" s="212" t="s">
        <v>339</v>
      </c>
      <c r="C428" s="324"/>
      <c r="D428" s="683"/>
      <c r="E428" s="683"/>
      <c r="F428" s="684"/>
      <c r="G428" s="331"/>
      <c r="H428" s="332"/>
      <c r="I428" s="345"/>
      <c r="J428" s="349" t="str">
        <f>IF((IF(ISNA(VLOOKUP(G428,Matériaux!C:G,4,FALSE)),"",VLOOKUP(G428,Matériaux!C:G,4,FALSE)))="mᶾ","mm",IF(ISNA(VLOOKUP(G428,Matériaux!C:G,4,FALSE)),"",VLOOKUP(G428,Matériaux!C:G,4,FALSE)))</f>
        <v/>
      </c>
      <c r="K428" s="351" t="str">
        <f>IF(ISNA(VLOOKUP(G428,Matériaux!C:G,5,FALSE)),"",VLOOKUP(G428,Matériaux!C:G,5,FALSE))</f>
        <v/>
      </c>
      <c r="L428" s="302" t="e">
        <f>IF(COUNTIF(J428,"mm"),IF(ISNA(VLOOKUP(G428,Matériaux!C:F,2,FALSE)*I428*(H428*10^-2)/1000),#N/A,VLOOKUP(G428,Matériaux!C:F,2,FALSE)*I428*(H428*10^-2)/1000),IF(ISNA(VLOOKUP(G428,Matériaux!C:F,2,FALSE)*I428*(H428*10^-2)),#N/A,VLOOKUP(G428,Matériaux!C:F,2,FALSE)*I428*(H428*10^-2)))</f>
        <v>#N/A</v>
      </c>
      <c r="M428" s="303" t="e">
        <f>IF(COUNTIF(J428,"mm"),IF(ISNA(VLOOKUP(G428,Matériaux!C:F,3,FALSE)*I428*(H428*10^-2)/1000),#N/A,VLOOKUP(G428,Matériaux!C:F,3,FALSE)*I428*(H428*10^-2)/1000),IF(ISNA(VLOOKUP(G428,Matériaux!C:F,3,FALSE)*I428*(H428*10^-2)),#N/A,VLOOKUP(G428,Matériaux!C:F,3,FALSE)*I428*(H428*10^-2)))</f>
        <v>#N/A</v>
      </c>
      <c r="N428" s="66"/>
      <c r="O428" s="67"/>
      <c r="P428" s="58"/>
      <c r="Q428" s="299"/>
      <c r="R428" s="299"/>
      <c r="S428" s="299"/>
      <c r="T428" s="299"/>
      <c r="U428" s="299"/>
    </row>
    <row r="429" spans="1:21" s="59" customFormat="1" ht="21.75" customHeight="1" thickBot="1" x14ac:dyDescent="0.4">
      <c r="B429" s="207"/>
      <c r="C429" s="208"/>
      <c r="D429" s="213"/>
      <c r="E429" s="208"/>
      <c r="F429" s="208"/>
      <c r="G429" s="214"/>
      <c r="H429" s="215"/>
      <c r="I429" s="216"/>
      <c r="J429" s="214"/>
      <c r="K429" s="214"/>
      <c r="L429" s="217" t="s">
        <v>146</v>
      </c>
      <c r="M429" s="218" t="s">
        <v>147</v>
      </c>
      <c r="N429" s="66"/>
      <c r="O429" s="67"/>
      <c r="P429" s="58"/>
      <c r="Q429" s="299"/>
      <c r="R429" s="299"/>
      <c r="S429" s="299"/>
      <c r="T429" s="299"/>
      <c r="U429" s="299"/>
    </row>
    <row r="430" spans="1:21" s="59" customFormat="1" ht="22.5" customHeight="1" thickTop="1" thickBot="1" x14ac:dyDescent="0.4">
      <c r="B430" s="207"/>
      <c r="C430" s="208"/>
      <c r="D430" s="213"/>
      <c r="E430" s="213"/>
      <c r="F430" s="213"/>
      <c r="G430" s="213"/>
      <c r="H430" s="219"/>
      <c r="I430" s="219"/>
      <c r="J430" s="213"/>
      <c r="K430" s="213"/>
      <c r="L430" s="572">
        <f>IF(ISNA(SUMIF(L414:L428,"&lt;&gt;#N/A")),"",SUMIF(L414:L428,"&lt;&gt;#N/A"))</f>
        <v>0</v>
      </c>
      <c r="M430" s="573">
        <f>IF(ISNA(SUMIF(M414:M428,"&lt;&gt;#N/A")),"",SUMIF(M414:M428,"&lt;&gt;#N/A"))</f>
        <v>0</v>
      </c>
      <c r="N430" s="66"/>
      <c r="O430" s="67"/>
      <c r="P430" s="58"/>
      <c r="Q430" s="299"/>
      <c r="R430" s="299"/>
      <c r="S430" s="299"/>
      <c r="T430" s="299"/>
      <c r="U430" s="299"/>
    </row>
    <row r="431" spans="1:21" ht="12" customHeight="1" thickTop="1" thickBot="1" x14ac:dyDescent="0.3">
      <c r="B431" s="220"/>
      <c r="C431" s="221"/>
      <c r="D431" s="222"/>
      <c r="E431" s="222"/>
      <c r="F431" s="222"/>
      <c r="G431" s="222"/>
      <c r="H431" s="223"/>
      <c r="I431" s="223"/>
      <c r="J431" s="222"/>
      <c r="K431" s="222"/>
      <c r="L431" s="574">
        <f>IF(ISNA(SUMIF(L414:L428,"&lt;&gt;#N/A")),"",SUMIF(L414:L428,"&lt;&gt;#N/A"))</f>
        <v>0</v>
      </c>
      <c r="M431" s="574">
        <f>IF(ISNA(SUMIF(M414:M428,"&lt;&gt;#N/A")),"",SUMIF(M414:M428,"&lt;&gt;#N/A"))</f>
        <v>0</v>
      </c>
      <c r="N431" s="79"/>
      <c r="O431" s="34"/>
      <c r="P431" s="24"/>
      <c r="Q431" s="301"/>
      <c r="R431" s="301"/>
      <c r="S431" s="301"/>
      <c r="T431" s="301"/>
      <c r="U431" s="301"/>
    </row>
    <row r="432" spans="1:21" x14ac:dyDescent="0.25">
      <c r="A432" s="9"/>
      <c r="B432" s="24"/>
      <c r="C432" s="24"/>
      <c r="D432" s="24"/>
      <c r="E432" s="24"/>
      <c r="F432" s="24"/>
      <c r="G432" s="24"/>
      <c r="H432" s="24"/>
      <c r="I432" s="24"/>
      <c r="J432" s="24"/>
      <c r="K432" s="24"/>
      <c r="L432" s="24"/>
      <c r="M432" s="24"/>
      <c r="N432" s="24"/>
      <c r="O432" s="24"/>
      <c r="P432" s="24"/>
    </row>
    <row r="433" spans="1:16" x14ac:dyDescent="0.25">
      <c r="A433" s="9"/>
      <c r="B433" s="9"/>
      <c r="C433" s="9"/>
      <c r="D433" s="9"/>
      <c r="E433" s="9"/>
      <c r="F433" s="9"/>
      <c r="G433" s="9"/>
      <c r="H433" s="9"/>
      <c r="I433" s="9"/>
      <c r="J433" s="9"/>
      <c r="K433" s="9"/>
      <c r="L433" s="9"/>
      <c r="M433" s="9"/>
      <c r="N433" s="9"/>
      <c r="O433" s="9"/>
      <c r="P433" s="9"/>
    </row>
    <row r="434" spans="1:16" x14ac:dyDescent="0.25">
      <c r="A434" s="9"/>
      <c r="B434" s="9"/>
      <c r="C434" s="438"/>
      <c r="D434" s="438"/>
      <c r="E434" s="9"/>
      <c r="F434" s="9"/>
      <c r="G434" s="9"/>
      <c r="H434" s="9"/>
      <c r="I434" s="9"/>
      <c r="J434" s="9"/>
      <c r="K434" s="9"/>
      <c r="L434" s="9"/>
      <c r="M434" s="9"/>
      <c r="N434" s="9"/>
      <c r="O434" s="9"/>
      <c r="P434" s="9"/>
    </row>
    <row r="435" spans="1:16" x14ac:dyDescent="0.25">
      <c r="A435" s="9"/>
      <c r="B435" s="9"/>
      <c r="C435" s="438"/>
      <c r="D435" s="438"/>
      <c r="E435" s="9"/>
      <c r="F435" s="9"/>
      <c r="G435" s="9"/>
      <c r="H435" s="9"/>
      <c r="I435" s="9"/>
      <c r="J435" s="9"/>
      <c r="K435" s="9"/>
      <c r="L435" s="9"/>
      <c r="M435" s="9"/>
      <c r="N435" s="9"/>
      <c r="O435" s="9"/>
      <c r="P435" s="9"/>
    </row>
    <row r="436" spans="1:16" x14ac:dyDescent="0.25">
      <c r="A436" s="9"/>
      <c r="B436" s="9"/>
      <c r="C436" s="438"/>
      <c r="D436" s="438"/>
      <c r="E436" s="9"/>
      <c r="F436" s="9"/>
      <c r="G436" s="9"/>
      <c r="H436" s="9"/>
      <c r="I436" s="9"/>
      <c r="J436" s="9"/>
      <c r="K436" s="9"/>
      <c r="L436" s="9"/>
      <c r="M436" s="9"/>
      <c r="N436" s="9"/>
      <c r="O436" s="9"/>
      <c r="P436" s="9"/>
    </row>
    <row r="437" spans="1:16" x14ac:dyDescent="0.25">
      <c r="A437" s="9"/>
      <c r="B437" s="9"/>
      <c r="C437" s="438"/>
      <c r="D437" s="438"/>
      <c r="E437" s="9"/>
      <c r="F437" s="9"/>
      <c r="G437" s="9"/>
      <c r="H437" s="9"/>
      <c r="I437" s="9"/>
      <c r="J437" s="9"/>
      <c r="K437" s="9"/>
      <c r="L437" s="9"/>
      <c r="M437" s="9"/>
      <c r="N437" s="9"/>
      <c r="O437" s="9"/>
      <c r="P437" s="9"/>
    </row>
    <row r="438" spans="1:16" x14ac:dyDescent="0.25">
      <c r="A438" s="9"/>
      <c r="B438" s="9"/>
      <c r="C438" s="438"/>
      <c r="D438" s="438"/>
      <c r="E438" s="9"/>
      <c r="F438" s="9"/>
      <c r="G438" s="9"/>
      <c r="H438" s="9"/>
      <c r="I438" s="9"/>
      <c r="J438" s="9"/>
      <c r="K438" s="9"/>
      <c r="L438" s="9"/>
      <c r="M438" s="9"/>
      <c r="N438" s="9"/>
      <c r="O438" s="9"/>
      <c r="P438" s="9"/>
    </row>
    <row r="439" spans="1:16" x14ac:dyDescent="0.25">
      <c r="A439" s="9"/>
      <c r="B439" s="9"/>
      <c r="C439" s="438"/>
      <c r="D439" s="438"/>
      <c r="E439" s="9"/>
      <c r="F439" s="9"/>
      <c r="G439" s="9"/>
      <c r="H439" s="9"/>
      <c r="I439" s="9"/>
      <c r="J439" s="9"/>
      <c r="K439" s="9"/>
      <c r="L439" s="9"/>
      <c r="M439" s="9"/>
      <c r="N439" s="9"/>
      <c r="O439" s="9"/>
      <c r="P439" s="9"/>
    </row>
    <row r="440" spans="1:16" x14ac:dyDescent="0.25">
      <c r="A440" s="9"/>
      <c r="B440" s="9"/>
      <c r="C440" s="438"/>
      <c r="D440" s="438"/>
      <c r="E440" s="9"/>
      <c r="F440" s="9"/>
      <c r="G440" s="9"/>
      <c r="H440" s="9"/>
      <c r="I440" s="9"/>
      <c r="J440" s="9"/>
      <c r="K440" s="9"/>
      <c r="L440" s="9"/>
      <c r="M440" s="9"/>
      <c r="N440" s="9"/>
      <c r="O440" s="9"/>
      <c r="P440" s="9"/>
    </row>
    <row r="441" spans="1:16" x14ac:dyDescent="0.25">
      <c r="A441" s="9"/>
      <c r="B441" s="9"/>
      <c r="C441" s="438"/>
      <c r="D441" s="438"/>
      <c r="E441" s="9"/>
      <c r="F441" s="9"/>
      <c r="G441" s="9"/>
      <c r="H441" s="9"/>
      <c r="I441" s="9"/>
      <c r="J441" s="9"/>
      <c r="K441" s="9"/>
      <c r="L441" s="9"/>
      <c r="M441" s="9"/>
      <c r="N441" s="9"/>
      <c r="O441" s="9"/>
      <c r="P441" s="9"/>
    </row>
    <row r="442" spans="1:16" x14ac:dyDescent="0.25">
      <c r="A442" s="9"/>
      <c r="B442" s="9"/>
      <c r="C442" s="438"/>
      <c r="D442" s="438"/>
      <c r="E442" s="9"/>
      <c r="F442" s="9"/>
      <c r="G442" s="9"/>
      <c r="H442" s="9"/>
      <c r="I442" s="9"/>
      <c r="J442" s="9"/>
      <c r="K442" s="9"/>
      <c r="L442" s="9"/>
      <c r="M442" s="9"/>
      <c r="N442" s="9"/>
      <c r="O442" s="9"/>
      <c r="P442" s="9"/>
    </row>
    <row r="443" spans="1:16" x14ac:dyDescent="0.25">
      <c r="A443" s="9"/>
      <c r="B443" s="9"/>
      <c r="C443" s="438"/>
      <c r="D443" s="438"/>
      <c r="E443" s="9"/>
      <c r="F443" s="9"/>
      <c r="G443" s="9"/>
      <c r="H443" s="9"/>
      <c r="I443" s="9"/>
      <c r="J443" s="9"/>
      <c r="K443" s="9"/>
      <c r="L443" s="9"/>
      <c r="M443" s="9"/>
      <c r="N443" s="9"/>
      <c r="O443" s="9"/>
      <c r="P443" s="9"/>
    </row>
    <row r="444" spans="1:16" x14ac:dyDescent="0.25">
      <c r="A444" s="9"/>
      <c r="B444" s="9"/>
      <c r="C444" s="438"/>
      <c r="D444" s="438"/>
      <c r="E444" s="9"/>
      <c r="F444" s="9"/>
      <c r="G444" s="9"/>
      <c r="H444" s="9"/>
      <c r="I444" s="9"/>
      <c r="J444" s="9"/>
      <c r="K444" s="9"/>
      <c r="L444" s="9"/>
      <c r="M444" s="9"/>
      <c r="N444" s="9"/>
      <c r="O444" s="9"/>
      <c r="P444" s="9"/>
    </row>
    <row r="445" spans="1:16" x14ac:dyDescent="0.25">
      <c r="A445" s="9"/>
      <c r="B445" s="9"/>
      <c r="C445" s="438"/>
      <c r="D445" s="438"/>
      <c r="E445" s="9"/>
      <c r="F445" s="9"/>
      <c r="G445" s="9"/>
      <c r="H445" s="9"/>
      <c r="I445" s="9"/>
      <c r="J445" s="9"/>
      <c r="K445" s="9"/>
      <c r="L445" s="9"/>
      <c r="M445" s="9"/>
      <c r="N445" s="9"/>
      <c r="O445" s="9"/>
      <c r="P445" s="9"/>
    </row>
    <row r="446" spans="1:16" x14ac:dyDescent="0.25">
      <c r="A446" s="9"/>
      <c r="B446" s="9"/>
      <c r="C446" s="438"/>
      <c r="D446" s="438"/>
      <c r="E446" s="9"/>
      <c r="F446" s="9"/>
      <c r="G446" s="9"/>
      <c r="H446" s="9"/>
      <c r="I446" s="9"/>
      <c r="J446" s="9"/>
      <c r="K446" s="9"/>
      <c r="L446" s="9"/>
      <c r="M446" s="9"/>
      <c r="N446" s="9"/>
      <c r="O446" s="9"/>
      <c r="P446" s="9"/>
    </row>
    <row r="447" spans="1:16" x14ac:dyDescent="0.25">
      <c r="A447" s="9"/>
      <c r="B447" s="9"/>
      <c r="C447" s="438"/>
      <c r="D447" s="438"/>
      <c r="E447" s="9"/>
      <c r="F447" s="9"/>
      <c r="G447" s="9"/>
      <c r="H447" s="9"/>
      <c r="I447" s="9"/>
      <c r="J447" s="9"/>
      <c r="K447" s="9"/>
      <c r="L447" s="9"/>
      <c r="M447" s="9"/>
      <c r="N447" s="9"/>
      <c r="O447" s="9"/>
      <c r="P447" s="9"/>
    </row>
    <row r="448" spans="1:16" x14ac:dyDescent="0.25">
      <c r="A448" s="9"/>
      <c r="B448" s="9"/>
      <c r="C448" s="438"/>
      <c r="D448" s="438"/>
      <c r="E448" s="9"/>
      <c r="F448" s="9"/>
      <c r="G448" s="9"/>
      <c r="H448" s="9"/>
      <c r="I448" s="9"/>
      <c r="J448" s="9"/>
      <c r="K448" s="9"/>
      <c r="L448" s="9"/>
      <c r="M448" s="9"/>
      <c r="N448" s="9"/>
      <c r="O448" s="9"/>
      <c r="P448" s="9"/>
    </row>
    <row r="449" spans="1:21" x14ac:dyDescent="0.25">
      <c r="A449" s="9"/>
      <c r="B449" s="9"/>
      <c r="C449" s="438"/>
      <c r="D449" s="438"/>
      <c r="E449" s="9"/>
      <c r="F449" s="9"/>
      <c r="G449" s="9"/>
      <c r="H449" s="9"/>
      <c r="I449" s="9"/>
      <c r="J449" s="9"/>
      <c r="K449" s="9"/>
      <c r="L449" s="9"/>
      <c r="M449" s="9"/>
      <c r="N449" s="9"/>
      <c r="O449" s="9"/>
      <c r="P449" s="9"/>
    </row>
    <row r="450" spans="1:21" x14ac:dyDescent="0.25">
      <c r="A450" s="9"/>
      <c r="B450" s="9"/>
      <c r="C450" s="438"/>
      <c r="D450" s="438"/>
      <c r="E450" s="9"/>
      <c r="F450" s="9"/>
      <c r="G450" s="9"/>
      <c r="H450" s="9"/>
      <c r="I450" s="9"/>
      <c r="J450" s="9"/>
      <c r="K450" s="9"/>
      <c r="L450" s="9"/>
      <c r="M450" s="9"/>
      <c r="N450" s="9"/>
      <c r="O450" s="9"/>
      <c r="P450" s="9"/>
    </row>
    <row r="451" spans="1:21" x14ac:dyDescent="0.25">
      <c r="A451" s="9"/>
      <c r="B451" s="9"/>
      <c r="C451" s="438"/>
      <c r="D451" s="438"/>
      <c r="E451" s="9"/>
      <c r="F451" s="9"/>
      <c r="G451" s="9"/>
      <c r="H451" s="9"/>
      <c r="I451" s="9"/>
      <c r="J451" s="9"/>
      <c r="K451" s="9"/>
      <c r="L451" s="9"/>
      <c r="M451" s="9"/>
      <c r="N451" s="9"/>
      <c r="O451" s="9"/>
      <c r="P451" s="9"/>
    </row>
    <row r="452" spans="1:21" x14ac:dyDescent="0.25">
      <c r="A452" s="9"/>
      <c r="B452" s="9"/>
      <c r="C452" s="438"/>
      <c r="D452" s="438"/>
      <c r="E452" s="9"/>
      <c r="F452" s="9"/>
      <c r="G452" s="9"/>
      <c r="H452" s="9"/>
      <c r="I452" s="9"/>
      <c r="J452" s="9"/>
      <c r="K452" s="9"/>
      <c r="L452" s="9"/>
      <c r="M452" s="9"/>
      <c r="N452" s="9"/>
      <c r="O452" s="9"/>
      <c r="P452" s="9"/>
    </row>
    <row r="453" spans="1:21" x14ac:dyDescent="0.25">
      <c r="A453" s="9"/>
      <c r="B453" s="9"/>
      <c r="C453" s="438"/>
      <c r="D453" s="438"/>
      <c r="E453" s="9"/>
      <c r="F453" s="9"/>
      <c r="G453" s="9"/>
      <c r="H453" s="9"/>
      <c r="I453" s="9"/>
      <c r="J453" s="9"/>
      <c r="K453" s="9"/>
      <c r="L453" s="9"/>
      <c r="M453" s="9"/>
      <c r="N453" s="9"/>
      <c r="O453" s="9"/>
      <c r="P453" s="9"/>
    </row>
    <row r="454" spans="1:21" ht="15.75" thickBot="1" x14ac:dyDescent="0.3">
      <c r="A454" s="9"/>
      <c r="B454" s="9"/>
      <c r="C454" s="438"/>
      <c r="D454" s="438"/>
      <c r="E454" s="9"/>
      <c r="F454" s="9"/>
      <c r="G454" s="9"/>
      <c r="H454" s="9"/>
      <c r="I454" s="9"/>
      <c r="J454" s="9"/>
      <c r="K454" s="9"/>
      <c r="L454" s="9"/>
      <c r="M454" s="9"/>
      <c r="N454" s="9"/>
      <c r="O454" s="9"/>
      <c r="P454" s="9"/>
    </row>
    <row r="455" spans="1:21" s="340" customFormat="1" ht="21" customHeight="1" x14ac:dyDescent="0.25">
      <c r="B455" s="336"/>
      <c r="C455" s="337"/>
      <c r="D455" s="319" t="s">
        <v>198</v>
      </c>
      <c r="E455" s="320" t="s">
        <v>340</v>
      </c>
      <c r="F455" s="321"/>
      <c r="G455" s="321"/>
      <c r="H455" s="321"/>
      <c r="I455" s="321"/>
      <c r="J455" s="321"/>
      <c r="K455" s="321"/>
      <c r="L455" s="321"/>
      <c r="M455" s="321"/>
      <c r="N455" s="338"/>
      <c r="O455" s="339"/>
      <c r="P455" s="323"/>
    </row>
    <row r="456" spans="1:21" s="84" customFormat="1" ht="33.75" customHeight="1" x14ac:dyDescent="0.55000000000000004">
      <c r="B456" s="81"/>
      <c r="C456" s="335" t="s">
        <v>134</v>
      </c>
      <c r="D456" s="356">
        <f>1+D411</f>
        <v>11</v>
      </c>
      <c r="E456" s="693"/>
      <c r="F456" s="694"/>
      <c r="G456" s="694"/>
      <c r="H456" s="694"/>
      <c r="I456" s="694"/>
      <c r="J456" s="694"/>
      <c r="K456" s="694"/>
      <c r="L456" s="694"/>
      <c r="M456" s="695"/>
      <c r="N456" s="85"/>
      <c r="O456" s="86"/>
      <c r="P456" s="87"/>
    </row>
    <row r="457" spans="1:21" ht="7.5" customHeight="1" x14ac:dyDescent="0.25">
      <c r="B457" s="37"/>
      <c r="C457" s="24"/>
      <c r="D457" s="25"/>
      <c r="E457" s="26"/>
      <c r="F457" s="9"/>
      <c r="G457" s="9"/>
      <c r="H457" s="27"/>
      <c r="I457" s="9"/>
      <c r="J457" s="439"/>
      <c r="K457" s="439"/>
      <c r="L457" s="439"/>
      <c r="M457" s="439"/>
      <c r="N457" s="575"/>
      <c r="O457" s="439"/>
      <c r="P457" s="24"/>
      <c r="Q457" s="301"/>
      <c r="R457" s="301"/>
      <c r="S457" s="301"/>
      <c r="T457" s="301"/>
      <c r="U457" s="301"/>
    </row>
    <row r="458" spans="1:21" s="59" customFormat="1" ht="48" customHeight="1" x14ac:dyDescent="0.35">
      <c r="B458" s="207"/>
      <c r="C458" s="208" t="s">
        <v>59</v>
      </c>
      <c r="D458" s="688" t="s">
        <v>61</v>
      </c>
      <c r="E458" s="688"/>
      <c r="F458" s="688"/>
      <c r="G458" s="209" t="s">
        <v>117</v>
      </c>
      <c r="H458" s="210" t="s">
        <v>48</v>
      </c>
      <c r="I458" s="210" t="s">
        <v>144</v>
      </c>
      <c r="J458" s="298" t="s">
        <v>19</v>
      </c>
      <c r="K458" s="313" t="s">
        <v>126</v>
      </c>
      <c r="L458" s="210" t="s">
        <v>32</v>
      </c>
      <c r="M458" s="210" t="s">
        <v>33</v>
      </c>
      <c r="N458" s="66"/>
      <c r="O458" s="67"/>
      <c r="P458" s="58"/>
      <c r="Q458" s="299"/>
      <c r="R458" s="299"/>
      <c r="S458" s="299"/>
      <c r="T458" s="299"/>
      <c r="U458" s="299"/>
    </row>
    <row r="459" spans="1:21" s="59" customFormat="1" ht="17.100000000000001" customHeight="1" x14ac:dyDescent="0.35">
      <c r="B459" s="212" t="s">
        <v>24</v>
      </c>
      <c r="C459" s="324"/>
      <c r="D459" s="689"/>
      <c r="E459" s="689"/>
      <c r="F459" s="690"/>
      <c r="G459" s="325"/>
      <c r="H459" s="326"/>
      <c r="I459" s="343"/>
      <c r="J459" s="349" t="str">
        <f>IF((IF(ISNA(VLOOKUP(G459,Matériaux!C:G,4,FALSE)),"",VLOOKUP(G459,Matériaux!C:G,4,FALSE)))="mᶾ","mm",IF(ISNA(VLOOKUP(G459,Matériaux!C:G,4,FALSE)),"",VLOOKUP(G459,Matériaux!C:G,4,FALSE)))</f>
        <v/>
      </c>
      <c r="K459" s="351" t="str">
        <f>IF(ISNA(VLOOKUP(G459,Matériaux!C:G,5,FALSE)),"",VLOOKUP(G459,Matériaux!C:G,5,FALSE))</f>
        <v/>
      </c>
      <c r="L459" s="302" t="e">
        <f>IF(COUNTIF(J459,"mm"),IF(ISNA(VLOOKUP(G459,Matériaux!C:F,2,FALSE)*I459*(H459*10^-2)/1000),#N/A,VLOOKUP(G459,Matériaux!C:F,2,FALSE)*I459*(H459*10^-2)/1000),IF(ISNA(VLOOKUP(G459,Matériaux!C:F,2,FALSE)*I459*(H459*10^-2)),#N/A,VLOOKUP(G459,Matériaux!C:F,2,FALSE)*I459*(H459*10^-2)))</f>
        <v>#N/A</v>
      </c>
      <c r="M459" s="303" t="e">
        <f>IF(COUNTIF(J459,"mm"),IF(ISNA(VLOOKUP(G459,Matériaux!C:F,3,FALSE)*I459*(H459*10^-2)/1000),#N/A,VLOOKUP(G459,Matériaux!C:F,3,FALSE)*I459*(H459*10^-2)/1000),IF(ISNA(VLOOKUP(G459,Matériaux!C:F,3,FALSE)*I459*(H459*10^-2)),#N/A,VLOOKUP(G459,Matériaux!C:F,3,FALSE)*I459*(H459*10^-2)))</f>
        <v>#N/A</v>
      </c>
      <c r="N459" s="66"/>
      <c r="O459" s="67"/>
      <c r="P459" s="58"/>
      <c r="Q459" s="299"/>
      <c r="R459" s="299"/>
      <c r="S459" s="299"/>
      <c r="T459" s="299"/>
      <c r="U459" s="299"/>
    </row>
    <row r="460" spans="1:21" s="59" customFormat="1" ht="17.100000000000001" customHeight="1" x14ac:dyDescent="0.35">
      <c r="B460" s="212" t="s">
        <v>25</v>
      </c>
      <c r="C460" s="324"/>
      <c r="D460" s="689"/>
      <c r="E460" s="689"/>
      <c r="F460" s="690"/>
      <c r="G460" s="325"/>
      <c r="H460" s="326"/>
      <c r="I460" s="343"/>
      <c r="J460" s="349" t="str">
        <f>IF((IF(ISNA(VLOOKUP(G460,Matériaux!C:G,4,FALSE)),"",VLOOKUP(G460,Matériaux!C:G,4,FALSE)))="mᶾ","mm",IF(ISNA(VLOOKUP(G460,Matériaux!C:G,4,FALSE)),"",VLOOKUP(G460,Matériaux!C:G,4,FALSE)))</f>
        <v/>
      </c>
      <c r="K460" s="351" t="str">
        <f>IF(ISNA(VLOOKUP(G460,Matériaux!C:G,5,FALSE)),"",VLOOKUP(G460,Matériaux!C:G,5,FALSE))</f>
        <v/>
      </c>
      <c r="L460" s="302" t="e">
        <f>IF(COUNTIF(J460,"mm"),IF(ISNA(VLOOKUP(G460,Matériaux!C:F,2,FALSE)*I460*(H460*10^-2)/1000),#N/A,VLOOKUP(G460,Matériaux!C:F,2,FALSE)*I460*(H460*10^-2)/1000),IF(ISNA(VLOOKUP(G460,Matériaux!C:F,2,FALSE)*I460*(H460*10^-2)),#N/A,VLOOKUP(G460,Matériaux!C:F,2,FALSE)*I460*(H460*10^-2)))</f>
        <v>#N/A</v>
      </c>
      <c r="M460" s="303" t="e">
        <f>IF(COUNTIF(J460,"mm"),IF(ISNA(VLOOKUP(G460,Matériaux!C:F,3,FALSE)*I460*(H460*10^-2)/1000),#N/A,VLOOKUP(G460,Matériaux!C:F,3,FALSE)*I460*(H460*10^-2)/1000),IF(ISNA(VLOOKUP(G460,Matériaux!C:F,3,FALSE)*I460*(H460*10^-2)),#N/A,VLOOKUP(G460,Matériaux!C:F,3,FALSE)*I460*(H460*10^-2)))</f>
        <v>#N/A</v>
      </c>
      <c r="N460" s="66"/>
      <c r="O460" s="67"/>
      <c r="P460" s="58"/>
      <c r="Q460" s="299"/>
      <c r="R460" s="299"/>
      <c r="S460" s="299"/>
      <c r="T460" s="299"/>
      <c r="U460" s="299"/>
    </row>
    <row r="461" spans="1:21" s="59" customFormat="1" ht="17.100000000000001" customHeight="1" x14ac:dyDescent="0.35">
      <c r="B461" s="212" t="s">
        <v>26</v>
      </c>
      <c r="C461" s="324"/>
      <c r="D461" s="689"/>
      <c r="E461" s="689"/>
      <c r="F461" s="690"/>
      <c r="G461" s="325"/>
      <c r="H461" s="326"/>
      <c r="I461" s="343"/>
      <c r="J461" s="349" t="str">
        <f>IF((IF(ISNA(VLOOKUP(G461,Matériaux!C:G,4,FALSE)),"",VLOOKUP(G461,Matériaux!C:G,4,FALSE)))="mᶾ","mm",IF(ISNA(VLOOKUP(G461,Matériaux!C:G,4,FALSE)),"",VLOOKUP(G461,Matériaux!C:G,4,FALSE)))</f>
        <v/>
      </c>
      <c r="K461" s="351" t="str">
        <f>IF(ISNA(VLOOKUP(G461,Matériaux!C:G,5,FALSE)),"",VLOOKUP(G461,Matériaux!C:G,5,FALSE))</f>
        <v/>
      </c>
      <c r="L461" s="302" t="e">
        <f>IF(COUNTIF(J461,"mm"),IF(ISNA(VLOOKUP(G461,Matériaux!C:F,2,FALSE)*I461*(H461*10^-2)/1000),#N/A,VLOOKUP(G461,Matériaux!C:F,2,FALSE)*I461*(H461*10^-2)/1000),IF(ISNA(VLOOKUP(G461,Matériaux!C:F,2,FALSE)*I461*(H461*10^-2)),#N/A,VLOOKUP(G461,Matériaux!C:F,2,FALSE)*I461*(H461*10^-2)))</f>
        <v>#N/A</v>
      </c>
      <c r="M461" s="303" t="e">
        <f>IF(COUNTIF(J461,"mm"),IF(ISNA(VLOOKUP(G461,Matériaux!C:F,3,FALSE)*I461*(H461*10^-2)/1000),#N/A,VLOOKUP(G461,Matériaux!C:F,3,FALSE)*I461*(H461*10^-2)/1000),IF(ISNA(VLOOKUP(G461,Matériaux!C:F,3,FALSE)*I461*(H461*10^-2)),#N/A,VLOOKUP(G461,Matériaux!C:F,3,FALSE)*I461*(H461*10^-2)))</f>
        <v>#N/A</v>
      </c>
      <c r="N461" s="66"/>
      <c r="O461" s="67"/>
      <c r="P461" s="58"/>
      <c r="Q461" s="299"/>
      <c r="R461" s="299"/>
      <c r="S461" s="299"/>
      <c r="T461" s="299"/>
      <c r="U461" s="299"/>
    </row>
    <row r="462" spans="1:21" s="59" customFormat="1" ht="17.100000000000001" customHeight="1" x14ac:dyDescent="0.35">
      <c r="B462" s="212" t="s">
        <v>27</v>
      </c>
      <c r="C462" s="324"/>
      <c r="D462" s="689"/>
      <c r="E462" s="689"/>
      <c r="F462" s="690"/>
      <c r="G462" s="325"/>
      <c r="H462" s="326"/>
      <c r="I462" s="343"/>
      <c r="J462" s="349" t="str">
        <f>IF((IF(ISNA(VLOOKUP(G462,Matériaux!C:G,4,FALSE)),"",VLOOKUP(G462,Matériaux!C:G,4,FALSE)))="mᶾ","mm",IF(ISNA(VLOOKUP(G462,Matériaux!C:G,4,FALSE)),"",VLOOKUP(G462,Matériaux!C:G,4,FALSE)))</f>
        <v/>
      </c>
      <c r="K462" s="351" t="str">
        <f>IF(ISNA(VLOOKUP(G462,Matériaux!C:G,5,FALSE)),"",VLOOKUP(G462,Matériaux!C:G,5,FALSE))</f>
        <v/>
      </c>
      <c r="L462" s="302" t="e">
        <f>IF(COUNTIF(J462,"mm"),IF(ISNA(VLOOKUP(G462,Matériaux!C:F,2,FALSE)*I462*(H462*10^-2)/1000),#N/A,VLOOKUP(G462,Matériaux!C:F,2,FALSE)*I462*(H462*10^-2)/1000),IF(ISNA(VLOOKUP(G462,Matériaux!C:F,2,FALSE)*I462*(H462*10^-2)),#N/A,VLOOKUP(G462,Matériaux!C:F,2,FALSE)*I462*(H462*10^-2)))</f>
        <v>#N/A</v>
      </c>
      <c r="M462" s="303" t="e">
        <f>IF(COUNTIF(J462,"mm"),IF(ISNA(VLOOKUP(G462,Matériaux!C:F,3,FALSE)*I462*(H462*10^-2)/1000),#N/A,VLOOKUP(G462,Matériaux!C:F,3,FALSE)*I462*(H462*10^-2)/1000),IF(ISNA(VLOOKUP(G462,Matériaux!C:F,3,FALSE)*I462*(H462*10^-2)),#N/A,VLOOKUP(G462,Matériaux!C:F,3,FALSE)*I462*(H462*10^-2)))</f>
        <v>#N/A</v>
      </c>
      <c r="N462" s="66"/>
      <c r="O462" s="67"/>
      <c r="P462" s="58"/>
      <c r="Q462" s="299"/>
      <c r="R462" s="299"/>
      <c r="S462" s="299"/>
      <c r="T462" s="299"/>
      <c r="U462" s="299"/>
    </row>
    <row r="463" spans="1:21" s="59" customFormat="1" ht="17.100000000000001" customHeight="1" x14ac:dyDescent="0.35">
      <c r="B463" s="212" t="s">
        <v>28</v>
      </c>
      <c r="C463" s="324"/>
      <c r="D463" s="689"/>
      <c r="E463" s="689"/>
      <c r="F463" s="690"/>
      <c r="G463" s="325"/>
      <c r="H463" s="326"/>
      <c r="I463" s="343"/>
      <c r="J463" s="349" t="str">
        <f>IF((IF(ISNA(VLOOKUP(G463,Matériaux!C:G,4,FALSE)),"",VLOOKUP(G463,Matériaux!C:G,4,FALSE)))="mᶾ","mm",IF(ISNA(VLOOKUP(G463,Matériaux!C:G,4,FALSE)),"",VLOOKUP(G463,Matériaux!C:G,4,FALSE)))</f>
        <v/>
      </c>
      <c r="K463" s="351" t="str">
        <f>IF(ISNA(VLOOKUP(G463,Matériaux!C:G,5,FALSE)),"",VLOOKUP(G463,Matériaux!C:G,5,FALSE))</f>
        <v/>
      </c>
      <c r="L463" s="302" t="e">
        <f>IF(COUNTIF(J463,"mm"),IF(ISNA(VLOOKUP(G463,Matériaux!C:F,2,FALSE)*I463*(H463*10^-2)/1000),#N/A,VLOOKUP(G463,Matériaux!C:F,2,FALSE)*I463*(H463*10^-2)/1000),IF(ISNA(VLOOKUP(G463,Matériaux!C:F,2,FALSE)*I463*(H463*10^-2)),#N/A,VLOOKUP(G463,Matériaux!C:F,2,FALSE)*I463*(H463*10^-2)))</f>
        <v>#N/A</v>
      </c>
      <c r="M463" s="303" t="e">
        <f>IF(COUNTIF(J463,"mm"),IF(ISNA(VLOOKUP(G463,Matériaux!C:F,3,FALSE)*I463*(H463*10^-2)/1000),#N/A,VLOOKUP(G463,Matériaux!C:F,3,FALSE)*I463*(H463*10^-2)/1000),IF(ISNA(VLOOKUP(G463,Matériaux!C:F,3,FALSE)*I463*(H463*10^-2)),#N/A,VLOOKUP(G463,Matériaux!C:F,3,FALSE)*I463*(H463*10^-2)))</f>
        <v>#N/A</v>
      </c>
      <c r="N463" s="66"/>
      <c r="O463" s="67"/>
      <c r="P463" s="58"/>
      <c r="Q463" s="299"/>
      <c r="R463" s="299"/>
      <c r="S463" s="299"/>
      <c r="T463" s="299"/>
      <c r="U463" s="299"/>
    </row>
    <row r="464" spans="1:21" s="59" customFormat="1" ht="17.100000000000001" customHeight="1" x14ac:dyDescent="0.35">
      <c r="B464" s="212" t="s">
        <v>29</v>
      </c>
      <c r="C464" s="324"/>
      <c r="D464" s="689"/>
      <c r="E464" s="689"/>
      <c r="F464" s="690"/>
      <c r="G464" s="325"/>
      <c r="H464" s="326"/>
      <c r="I464" s="343"/>
      <c r="J464" s="349" t="str">
        <f>IF((IF(ISNA(VLOOKUP(G464,Matériaux!C:G,4,FALSE)),"",VLOOKUP(G464,Matériaux!C:G,4,FALSE)))="mᶾ","mm",IF(ISNA(VLOOKUP(G464,Matériaux!C:G,4,FALSE)),"",VLOOKUP(G464,Matériaux!C:G,4,FALSE)))</f>
        <v/>
      </c>
      <c r="K464" s="351" t="str">
        <f>IF(ISNA(VLOOKUP(G464,Matériaux!C:G,5,FALSE)),"",VLOOKUP(G464,Matériaux!C:G,5,FALSE))</f>
        <v/>
      </c>
      <c r="L464" s="302" t="e">
        <f>IF(COUNTIF(J464,"mm"),IF(ISNA(VLOOKUP(G464,Matériaux!C:F,2,FALSE)*I464*(H464*10^-2)/1000),#N/A,VLOOKUP(G464,Matériaux!C:F,2,FALSE)*I464*(H464*10^-2)/1000),IF(ISNA(VLOOKUP(G464,Matériaux!C:F,2,FALSE)*I464*(H464*10^-2)),#N/A,VLOOKUP(G464,Matériaux!C:F,2,FALSE)*I464*(H464*10^-2)))</f>
        <v>#N/A</v>
      </c>
      <c r="M464" s="303" t="e">
        <f>IF(COUNTIF(J464,"mm"),IF(ISNA(VLOOKUP(G464,Matériaux!C:F,3,FALSE)*I464*(H464*10^-2)/1000),#N/A,VLOOKUP(G464,Matériaux!C:F,3,FALSE)*I464*(H464*10^-2)/1000),IF(ISNA(VLOOKUP(G464,Matériaux!C:F,3,FALSE)*I464*(H464*10^-2)),#N/A,VLOOKUP(G464,Matériaux!C:F,3,FALSE)*I464*(H464*10^-2)))</f>
        <v>#N/A</v>
      </c>
      <c r="N464" s="66"/>
      <c r="O464" s="67"/>
      <c r="P464" s="58"/>
      <c r="Q464" s="299"/>
      <c r="R464" s="299"/>
      <c r="S464" s="299"/>
      <c r="T464" s="299"/>
      <c r="U464" s="299"/>
    </row>
    <row r="465" spans="1:21" s="59" customFormat="1" ht="17.100000000000001" customHeight="1" x14ac:dyDescent="0.35">
      <c r="B465" s="212" t="s">
        <v>30</v>
      </c>
      <c r="C465" s="324"/>
      <c r="D465" s="689"/>
      <c r="E465" s="689"/>
      <c r="F465" s="690"/>
      <c r="G465" s="325"/>
      <c r="H465" s="326"/>
      <c r="I465" s="343"/>
      <c r="J465" s="349" t="str">
        <f>IF((IF(ISNA(VLOOKUP(G465,Matériaux!C:G,4,FALSE)),"",VLOOKUP(G465,Matériaux!C:G,4,FALSE)))="mᶾ","mm",IF(ISNA(VLOOKUP(G465,Matériaux!C:G,4,FALSE)),"",VLOOKUP(G465,Matériaux!C:G,4,FALSE)))</f>
        <v/>
      </c>
      <c r="K465" s="351" t="str">
        <f>IF(ISNA(VLOOKUP(G465,Matériaux!C:G,5,FALSE)),"",VLOOKUP(G465,Matériaux!C:G,5,FALSE))</f>
        <v/>
      </c>
      <c r="L465" s="302" t="e">
        <f>IF(COUNTIF(J465,"mm"),IF(ISNA(VLOOKUP(G465,Matériaux!C:F,2,FALSE)*I465*(H465*10^-2)/1000),#N/A,VLOOKUP(G465,Matériaux!C:F,2,FALSE)*I465*(H465*10^-2)/1000),IF(ISNA(VLOOKUP(G465,Matériaux!C:F,2,FALSE)*I465*(H465*10^-2)),#N/A,VLOOKUP(G465,Matériaux!C:F,2,FALSE)*I465*(H465*10^-2)))</f>
        <v>#N/A</v>
      </c>
      <c r="M465" s="303" t="e">
        <f>IF(COUNTIF(J465,"mm"),IF(ISNA(VLOOKUP(G465,Matériaux!C:F,3,FALSE)*I465*(H465*10^-2)/1000),#N/A,VLOOKUP(G465,Matériaux!C:F,3,FALSE)*I465*(H465*10^-2)/1000),IF(ISNA(VLOOKUP(G465,Matériaux!C:F,3,FALSE)*I465*(H465*10^-2)),#N/A,VLOOKUP(G465,Matériaux!C:F,3,FALSE)*I465*(H465*10^-2)))</f>
        <v>#N/A</v>
      </c>
      <c r="N465" s="66"/>
      <c r="O465" s="67"/>
      <c r="P465" s="58"/>
      <c r="Q465" s="299"/>
      <c r="R465" s="299"/>
      <c r="S465" s="299"/>
      <c r="T465" s="299"/>
      <c r="U465" s="299"/>
    </row>
    <row r="466" spans="1:21" s="59" customFormat="1" ht="17.100000000000001" customHeight="1" x14ac:dyDescent="0.35">
      <c r="B466" s="212" t="s">
        <v>31</v>
      </c>
      <c r="C466" s="324"/>
      <c r="D466" s="475"/>
      <c r="E466" s="475"/>
      <c r="F466" s="476"/>
      <c r="G466" s="325"/>
      <c r="H466" s="326"/>
      <c r="I466" s="343"/>
      <c r="J466" s="349" t="str">
        <f>IF((IF(ISNA(VLOOKUP(G466,Matériaux!C:G,4,FALSE)),"",VLOOKUP(G466,Matériaux!C:G,4,FALSE)))="mᶾ","mm",IF(ISNA(VLOOKUP(G466,Matériaux!C:G,4,FALSE)),"",VLOOKUP(G466,Matériaux!C:G,4,FALSE)))</f>
        <v/>
      </c>
      <c r="K466" s="351" t="str">
        <f>IF(ISNA(VLOOKUP(G466,Matériaux!C:G,5,FALSE)),"",VLOOKUP(G466,Matériaux!C:G,5,FALSE))</f>
        <v/>
      </c>
      <c r="L466" s="302" t="e">
        <f>IF(COUNTIF(J466,"mm"),IF(ISNA(VLOOKUP(G466,Matériaux!C:F,2,FALSE)*I466*(H466*10^-2)/1000),#N/A,VLOOKUP(G466,Matériaux!C:F,2,FALSE)*I466*(H466*10^-2)/1000),IF(ISNA(VLOOKUP(G466,Matériaux!C:F,2,FALSE)*I466*(H466*10^-2)),#N/A,VLOOKUP(G466,Matériaux!C:F,2,FALSE)*I466*(H466*10^-2)))</f>
        <v>#N/A</v>
      </c>
      <c r="M466" s="303" t="e">
        <f>IF(COUNTIF(J466,"mm"),IF(ISNA(VLOOKUP(G466,Matériaux!C:F,3,FALSE)*I466*(H466*10^-2)/1000),#N/A,VLOOKUP(G466,Matériaux!C:F,3,FALSE)*I466*(H466*10^-2)/1000),IF(ISNA(VLOOKUP(G466,Matériaux!C:F,3,FALSE)*I466*(H466*10^-2)),#N/A,VLOOKUP(G466,Matériaux!C:F,3,FALSE)*I466*(H466*10^-2)))</f>
        <v>#N/A</v>
      </c>
      <c r="N466" s="66"/>
      <c r="O466" s="67"/>
      <c r="P466" s="58"/>
      <c r="Q466" s="299"/>
      <c r="R466" s="299"/>
      <c r="S466" s="299"/>
      <c r="T466" s="299"/>
      <c r="U466" s="299"/>
    </row>
    <row r="467" spans="1:21" s="59" customFormat="1" ht="17.100000000000001" customHeight="1" x14ac:dyDescent="0.35">
      <c r="B467" s="212" t="s">
        <v>58</v>
      </c>
      <c r="C467" s="324"/>
      <c r="D467" s="475"/>
      <c r="E467" s="475"/>
      <c r="F467" s="476"/>
      <c r="G467" s="325"/>
      <c r="H467" s="326"/>
      <c r="I467" s="343"/>
      <c r="J467" s="349" t="str">
        <f>IF((IF(ISNA(VLOOKUP(G467,Matériaux!C:G,4,FALSE)),"",VLOOKUP(G467,Matériaux!C:G,4,FALSE)))="mᶾ","mm",IF(ISNA(VLOOKUP(G467,Matériaux!C:G,4,FALSE)),"",VLOOKUP(G467,Matériaux!C:G,4,FALSE)))</f>
        <v/>
      </c>
      <c r="K467" s="351" t="str">
        <f>IF(ISNA(VLOOKUP(G467,Matériaux!C:G,5,FALSE)),"",VLOOKUP(G467,Matériaux!C:G,5,FALSE))</f>
        <v/>
      </c>
      <c r="L467" s="302" t="e">
        <f>IF(COUNTIF(J467,"mm"),IF(ISNA(VLOOKUP(G467,Matériaux!C:F,2,FALSE)*I467*(H467*10^-2)/1000),#N/A,VLOOKUP(G467,Matériaux!C:F,2,FALSE)*I467*(H467*10^-2)/1000),IF(ISNA(VLOOKUP(G467,Matériaux!C:F,2,FALSE)*I467*(H467*10^-2)),#N/A,VLOOKUP(G467,Matériaux!C:F,2,FALSE)*I467*(H467*10^-2)))</f>
        <v>#N/A</v>
      </c>
      <c r="M467" s="303" t="e">
        <f>IF(COUNTIF(J467,"mm"),IF(ISNA(VLOOKUP(G467,Matériaux!C:F,3,FALSE)*I467*(H467*10^-2)/1000),#N/A,VLOOKUP(G467,Matériaux!C:F,3,FALSE)*I467*(H467*10^-2)/1000),IF(ISNA(VLOOKUP(G467,Matériaux!C:F,3,FALSE)*I467*(H467*10^-2)),#N/A,VLOOKUP(G467,Matériaux!C:F,3,FALSE)*I467*(H467*10^-2)))</f>
        <v>#N/A</v>
      </c>
      <c r="N467" s="66"/>
      <c r="O467" s="67"/>
      <c r="P467" s="58"/>
      <c r="Q467" s="299"/>
      <c r="R467" s="299"/>
      <c r="S467" s="299"/>
      <c r="T467" s="299"/>
      <c r="U467" s="299"/>
    </row>
    <row r="468" spans="1:21" s="59" customFormat="1" ht="17.100000000000001" customHeight="1" x14ac:dyDescent="0.35">
      <c r="B468" s="212" t="s">
        <v>62</v>
      </c>
      <c r="C468" s="324"/>
      <c r="D468" s="475"/>
      <c r="E468" s="475"/>
      <c r="F468" s="476"/>
      <c r="G468" s="325"/>
      <c r="H468" s="326"/>
      <c r="I468" s="343"/>
      <c r="J468" s="349" t="str">
        <f>IF((IF(ISNA(VLOOKUP(G468,Matériaux!C:G,4,FALSE)),"",VLOOKUP(G468,Matériaux!C:G,4,FALSE)))="mᶾ","mm",IF(ISNA(VLOOKUP(G468,Matériaux!C:G,4,FALSE)),"",VLOOKUP(G468,Matériaux!C:G,4,FALSE)))</f>
        <v/>
      </c>
      <c r="K468" s="351" t="str">
        <f>IF(ISNA(VLOOKUP(G468,Matériaux!C:G,5,FALSE)),"",VLOOKUP(G468,Matériaux!C:G,5,FALSE))</f>
        <v/>
      </c>
      <c r="L468" s="302" t="e">
        <f>IF(COUNTIF(J468,"mm"),IF(ISNA(VLOOKUP(G468,Matériaux!C:F,2,FALSE)*I468*(H468*10^-2)/1000),#N/A,VLOOKUP(G468,Matériaux!C:F,2,FALSE)*I468*(H468*10^-2)/1000),IF(ISNA(VLOOKUP(G468,Matériaux!C:F,2,FALSE)*I468*(H468*10^-2)),#N/A,VLOOKUP(G468,Matériaux!C:F,2,FALSE)*I468*(H468*10^-2)))</f>
        <v>#N/A</v>
      </c>
      <c r="M468" s="303" t="e">
        <f>IF(COUNTIF(J468,"mm"),IF(ISNA(VLOOKUP(G468,Matériaux!C:F,3,FALSE)*I468*(H468*10^-2)/1000),#N/A,VLOOKUP(G468,Matériaux!C:F,3,FALSE)*I468*(H468*10^-2)/1000),IF(ISNA(VLOOKUP(G468,Matériaux!C:F,3,FALSE)*I468*(H468*10^-2)),#N/A,VLOOKUP(G468,Matériaux!C:F,3,FALSE)*I468*(H468*10^-2)))</f>
        <v>#N/A</v>
      </c>
      <c r="N468" s="66"/>
      <c r="O468" s="67"/>
      <c r="P468" s="58"/>
      <c r="Q468" s="299"/>
      <c r="R468" s="299"/>
      <c r="S468" s="299"/>
      <c r="T468" s="299"/>
      <c r="U468" s="299"/>
    </row>
    <row r="469" spans="1:21" s="59" customFormat="1" ht="17.100000000000001" customHeight="1" x14ac:dyDescent="0.35">
      <c r="B469" s="212" t="s">
        <v>63</v>
      </c>
      <c r="C469" s="324"/>
      <c r="D469" s="475"/>
      <c r="E469" s="475"/>
      <c r="F469" s="476"/>
      <c r="G469" s="325"/>
      <c r="H469" s="326"/>
      <c r="I469" s="343"/>
      <c r="J469" s="349" t="str">
        <f>IF((IF(ISNA(VLOOKUP(G469,Matériaux!C:G,4,FALSE)),"",VLOOKUP(G469,Matériaux!C:G,4,FALSE)))="mᶾ","mm",IF(ISNA(VLOOKUP(G469,Matériaux!C:G,4,FALSE)),"",VLOOKUP(G469,Matériaux!C:G,4,FALSE)))</f>
        <v/>
      </c>
      <c r="K469" s="351" t="str">
        <f>IF(ISNA(VLOOKUP(G469,Matériaux!C:G,5,FALSE)),"",VLOOKUP(G469,Matériaux!C:G,5,FALSE))</f>
        <v/>
      </c>
      <c r="L469" s="302" t="e">
        <f>IF(COUNTIF(J469,"mm"),IF(ISNA(VLOOKUP(G469,Matériaux!C:F,2,FALSE)*I469*(H469*10^-2)/1000),#N/A,VLOOKUP(G469,Matériaux!C:F,2,FALSE)*I469*(H469*10^-2)/1000),IF(ISNA(VLOOKUP(G469,Matériaux!C:F,2,FALSE)*I469*(H469*10^-2)),#N/A,VLOOKUP(G469,Matériaux!C:F,2,FALSE)*I469*(H469*10^-2)))</f>
        <v>#N/A</v>
      </c>
      <c r="M469" s="303" t="e">
        <f>IF(COUNTIF(J469,"mm"),IF(ISNA(VLOOKUP(G469,Matériaux!C:F,3,FALSE)*I469*(H469*10^-2)/1000),#N/A,VLOOKUP(G469,Matériaux!C:F,3,FALSE)*I469*(H469*10^-2)/1000),IF(ISNA(VLOOKUP(G469,Matériaux!C:F,3,FALSE)*I469*(H469*10^-2)),#N/A,VLOOKUP(G469,Matériaux!C:F,3,FALSE)*I469*(H469*10^-2)))</f>
        <v>#N/A</v>
      </c>
      <c r="N469" s="66"/>
      <c r="O469" s="67"/>
      <c r="P469" s="58"/>
      <c r="Q469" s="299"/>
      <c r="R469" s="299"/>
      <c r="S469" s="299"/>
      <c r="T469" s="299"/>
      <c r="U469" s="299"/>
    </row>
    <row r="470" spans="1:21" s="59" customFormat="1" ht="17.100000000000001" customHeight="1" x14ac:dyDescent="0.35">
      <c r="B470" s="212" t="s">
        <v>336</v>
      </c>
      <c r="C470" s="324"/>
      <c r="D470" s="689"/>
      <c r="E470" s="689"/>
      <c r="F470" s="690"/>
      <c r="G470" s="325"/>
      <c r="H470" s="326"/>
      <c r="I470" s="343"/>
      <c r="J470" s="349" t="str">
        <f>IF((IF(ISNA(VLOOKUP(G470,Matériaux!C:G,4,FALSE)),"",VLOOKUP(G470,Matériaux!C:G,4,FALSE)))="mᶾ","mm",IF(ISNA(VLOOKUP(G470,Matériaux!C:G,4,FALSE)),"",VLOOKUP(G470,Matériaux!C:G,4,FALSE)))</f>
        <v/>
      </c>
      <c r="K470" s="351" t="str">
        <f>IF(ISNA(VLOOKUP(G470,Matériaux!C:G,5,FALSE)),"",VLOOKUP(G470,Matériaux!C:G,5,FALSE))</f>
        <v/>
      </c>
      <c r="L470" s="302" t="e">
        <f>IF(COUNTIF(J470,"mm"),IF(ISNA(VLOOKUP(G470,Matériaux!C:F,2,FALSE)*I470*(H470*10^-2)/1000),#N/A,VLOOKUP(G470,Matériaux!C:F,2,FALSE)*I470*(H470*10^-2)/1000),IF(ISNA(VLOOKUP(G470,Matériaux!C:F,2,FALSE)*I470*(H470*10^-2)),#N/A,VLOOKUP(G470,Matériaux!C:F,2,FALSE)*I470*(H470*10^-2)))</f>
        <v>#N/A</v>
      </c>
      <c r="M470" s="303" t="e">
        <f>IF(COUNTIF(J470,"mm"),IF(ISNA(VLOOKUP(G470,Matériaux!C:F,3,FALSE)*I470*(H470*10^-2)/1000),#N/A,VLOOKUP(G470,Matériaux!C:F,3,FALSE)*I470*(H470*10^-2)/1000),IF(ISNA(VLOOKUP(G470,Matériaux!C:F,3,FALSE)*I470*(H470*10^-2)),#N/A,VLOOKUP(G470,Matériaux!C:F,3,FALSE)*I470*(H470*10^-2)))</f>
        <v>#N/A</v>
      </c>
      <c r="N470" s="66"/>
      <c r="O470" s="67"/>
      <c r="P470" s="58"/>
      <c r="Q470" s="299"/>
      <c r="R470" s="299"/>
      <c r="S470" s="299"/>
      <c r="T470" s="299"/>
      <c r="U470" s="299"/>
    </row>
    <row r="471" spans="1:21" s="59" customFormat="1" ht="17.100000000000001" customHeight="1" x14ac:dyDescent="0.35">
      <c r="B471" s="212" t="s">
        <v>337</v>
      </c>
      <c r="C471" s="324"/>
      <c r="D471" s="691"/>
      <c r="E471" s="691"/>
      <c r="F471" s="692"/>
      <c r="G471" s="328"/>
      <c r="H471" s="329"/>
      <c r="I471" s="344"/>
      <c r="J471" s="349" t="str">
        <f>IF((IF(ISNA(VLOOKUP(G471,Matériaux!C:G,4,FALSE)),"",VLOOKUP(G471,Matériaux!C:G,4,FALSE)))="mᶾ","mm",IF(ISNA(VLOOKUP(G471,Matériaux!C:G,4,FALSE)),"",VLOOKUP(G471,Matériaux!C:G,4,FALSE)))</f>
        <v/>
      </c>
      <c r="K471" s="351" t="str">
        <f>IF(ISNA(VLOOKUP(G471,Matériaux!C:G,5,FALSE)),"",VLOOKUP(G471,Matériaux!C:G,5,FALSE))</f>
        <v/>
      </c>
      <c r="L471" s="302" t="e">
        <f>IF(COUNTIF(J471,"mm"),IF(ISNA(VLOOKUP(G471,Matériaux!C:F,2,FALSE)*I471*(H471*10^-2)/1000),#N/A,VLOOKUP(G471,Matériaux!C:F,2,FALSE)*I471*(H471*10^-2)/1000),IF(ISNA(VLOOKUP(G471,Matériaux!C:F,2,FALSE)*I471*(H471*10^-2)),#N/A,VLOOKUP(G471,Matériaux!C:F,2,FALSE)*I471*(H471*10^-2)))</f>
        <v>#N/A</v>
      </c>
      <c r="M471" s="303" t="e">
        <f>IF(COUNTIF(J471,"mm"),IF(ISNA(VLOOKUP(G471,Matériaux!C:F,3,FALSE)*I471*(H471*10^-2)/1000),#N/A,VLOOKUP(G471,Matériaux!C:F,3,FALSE)*I471*(H471*10^-2)/1000),IF(ISNA(VLOOKUP(G471,Matériaux!C:F,3,FALSE)*I471*(H471*10^-2)),#N/A,VLOOKUP(G471,Matériaux!C:F,3,FALSE)*I471*(H471*10^-2)))</f>
        <v>#N/A</v>
      </c>
      <c r="N471" s="66"/>
      <c r="O471" s="67"/>
      <c r="P471" s="58"/>
      <c r="Q471" s="299"/>
      <c r="R471" s="299"/>
      <c r="S471" s="299"/>
      <c r="T471" s="299"/>
      <c r="U471" s="299"/>
    </row>
    <row r="472" spans="1:21" s="59" customFormat="1" ht="17.100000000000001" customHeight="1" x14ac:dyDescent="0.35">
      <c r="B472" s="212" t="s">
        <v>338</v>
      </c>
      <c r="C472" s="324"/>
      <c r="D472" s="683"/>
      <c r="E472" s="683"/>
      <c r="F472" s="684"/>
      <c r="G472" s="331"/>
      <c r="H472" s="332"/>
      <c r="I472" s="345"/>
      <c r="J472" s="349" t="str">
        <f>IF((IF(ISNA(VLOOKUP(G472,Matériaux!C:G,4,FALSE)),"",VLOOKUP(G472,Matériaux!C:G,4,FALSE)))="mᶾ","mm",IF(ISNA(VLOOKUP(G472,Matériaux!C:G,4,FALSE)),"",VLOOKUP(G472,Matériaux!C:G,4,FALSE)))</f>
        <v/>
      </c>
      <c r="K472" s="351" t="str">
        <f>IF(ISNA(VLOOKUP(G472,Matériaux!C:G,5,FALSE)),"",VLOOKUP(G472,Matériaux!C:G,5,FALSE))</f>
        <v/>
      </c>
      <c r="L472" s="302" t="e">
        <f>IF(COUNTIF(J472,"mm"),IF(ISNA(VLOOKUP(G472,Matériaux!C:F,2,FALSE)*I472*(H472*10^-2)/1000),#N/A,VLOOKUP(G472,Matériaux!C:F,2,FALSE)*I472*(H472*10^-2)/1000),IF(ISNA(VLOOKUP(G472,Matériaux!C:F,2,FALSE)*I472*(H472*10^-2)),#N/A,VLOOKUP(G472,Matériaux!C:F,2,FALSE)*I472*(H472*10^-2)))</f>
        <v>#N/A</v>
      </c>
      <c r="M472" s="303" t="e">
        <f>IF(COUNTIF(J472,"mm"),IF(ISNA(VLOOKUP(G472,Matériaux!C:F,3,FALSE)*I472*(H472*10^-2)/1000),#N/A,VLOOKUP(G472,Matériaux!C:F,3,FALSE)*I472*(H472*10^-2)/1000),IF(ISNA(VLOOKUP(G472,Matériaux!C:F,3,FALSE)*I472*(H472*10^-2)),#N/A,VLOOKUP(G472,Matériaux!C:F,3,FALSE)*I472*(H472*10^-2)))</f>
        <v>#N/A</v>
      </c>
      <c r="N472" s="66"/>
      <c r="O472" s="67"/>
      <c r="P472" s="58"/>
      <c r="Q472" s="299"/>
      <c r="R472" s="299"/>
      <c r="S472" s="299"/>
      <c r="T472" s="299"/>
      <c r="U472" s="299"/>
    </row>
    <row r="473" spans="1:21" s="59" customFormat="1" ht="17.100000000000001" customHeight="1" x14ac:dyDescent="0.35">
      <c r="B473" s="212" t="s">
        <v>339</v>
      </c>
      <c r="C473" s="324"/>
      <c r="D473" s="683"/>
      <c r="E473" s="683"/>
      <c r="F473" s="684"/>
      <c r="G473" s="331"/>
      <c r="H473" s="332"/>
      <c r="I473" s="345"/>
      <c r="J473" s="349" t="str">
        <f>IF((IF(ISNA(VLOOKUP(G473,Matériaux!C:G,4,FALSE)),"",VLOOKUP(G473,Matériaux!C:G,4,FALSE)))="mᶾ","mm",IF(ISNA(VLOOKUP(G473,Matériaux!C:G,4,FALSE)),"",VLOOKUP(G473,Matériaux!C:G,4,FALSE)))</f>
        <v/>
      </c>
      <c r="K473" s="351" t="str">
        <f>IF(ISNA(VLOOKUP(G473,Matériaux!C:G,5,FALSE)),"",VLOOKUP(G473,Matériaux!C:G,5,FALSE))</f>
        <v/>
      </c>
      <c r="L473" s="302" t="e">
        <f>IF(COUNTIF(J473,"mm"),IF(ISNA(VLOOKUP(G473,Matériaux!C:F,2,FALSE)*I473*(H473*10^-2)/1000),#N/A,VLOOKUP(G473,Matériaux!C:F,2,FALSE)*I473*(H473*10^-2)/1000),IF(ISNA(VLOOKUP(G473,Matériaux!C:F,2,FALSE)*I473*(H473*10^-2)),#N/A,VLOOKUP(G473,Matériaux!C:F,2,FALSE)*I473*(H473*10^-2)))</f>
        <v>#N/A</v>
      </c>
      <c r="M473" s="303" t="e">
        <f>IF(COUNTIF(J473,"mm"),IF(ISNA(VLOOKUP(G473,Matériaux!C:F,3,FALSE)*I473*(H473*10^-2)/1000),#N/A,VLOOKUP(G473,Matériaux!C:F,3,FALSE)*I473*(H473*10^-2)/1000),IF(ISNA(VLOOKUP(G473,Matériaux!C:F,3,FALSE)*I473*(H473*10^-2)),#N/A,VLOOKUP(G473,Matériaux!C:F,3,FALSE)*I473*(H473*10^-2)))</f>
        <v>#N/A</v>
      </c>
      <c r="N473" s="66"/>
      <c r="O473" s="67"/>
      <c r="P473" s="58"/>
      <c r="Q473" s="299"/>
      <c r="R473" s="299"/>
      <c r="S473" s="299"/>
      <c r="T473" s="299"/>
      <c r="U473" s="299"/>
    </row>
    <row r="474" spans="1:21" s="59" customFormat="1" ht="21.75" customHeight="1" thickBot="1" x14ac:dyDescent="0.4">
      <c r="B474" s="207"/>
      <c r="C474" s="208"/>
      <c r="D474" s="213"/>
      <c r="E474" s="208"/>
      <c r="F474" s="208"/>
      <c r="G474" s="214"/>
      <c r="H474" s="215"/>
      <c r="I474" s="216"/>
      <c r="J474" s="214"/>
      <c r="K474" s="214"/>
      <c r="L474" s="217" t="s">
        <v>146</v>
      </c>
      <c r="M474" s="218" t="s">
        <v>147</v>
      </c>
      <c r="N474" s="66"/>
      <c r="O474" s="67"/>
      <c r="P474" s="58"/>
      <c r="Q474" s="299"/>
      <c r="R474" s="299"/>
      <c r="S474" s="299"/>
      <c r="T474" s="299"/>
      <c r="U474" s="299"/>
    </row>
    <row r="475" spans="1:21" s="59" customFormat="1" ht="22.5" customHeight="1" thickTop="1" thickBot="1" x14ac:dyDescent="0.4">
      <c r="B475" s="207"/>
      <c r="C475" s="208"/>
      <c r="D475" s="213"/>
      <c r="E475" s="213"/>
      <c r="F475" s="213"/>
      <c r="G475" s="213"/>
      <c r="H475" s="219"/>
      <c r="I475" s="219"/>
      <c r="J475" s="213"/>
      <c r="K475" s="213"/>
      <c r="L475" s="572">
        <f>IF(ISNA(SUMIF(L459:L473,"&lt;&gt;#N/A")),"",SUMIF(L459:L473,"&lt;&gt;#N/A"))</f>
        <v>0</v>
      </c>
      <c r="M475" s="573">
        <f>IF(ISNA(SUMIF(M459:M473,"&lt;&gt;#N/A")),"",SUMIF(M459:M473,"&lt;&gt;#N/A"))</f>
        <v>0</v>
      </c>
      <c r="N475" s="66"/>
      <c r="O475" s="67"/>
      <c r="P475" s="58"/>
      <c r="Q475" s="299"/>
      <c r="R475" s="299"/>
      <c r="S475" s="299"/>
      <c r="T475" s="299"/>
      <c r="U475" s="299"/>
    </row>
    <row r="476" spans="1:21" ht="12" customHeight="1" thickTop="1" thickBot="1" x14ac:dyDescent="0.3">
      <c r="B476" s="220"/>
      <c r="C476" s="221"/>
      <c r="D476" s="222"/>
      <c r="E476" s="222"/>
      <c r="F476" s="222"/>
      <c r="G476" s="222"/>
      <c r="H476" s="223"/>
      <c r="I476" s="223"/>
      <c r="J476" s="222"/>
      <c r="K476" s="222"/>
      <c r="L476" s="574">
        <f>IF(ISNA(SUMIF(L459:L473,"&lt;&gt;#N/A")),"",SUMIF(L459:L473,"&lt;&gt;#N/A"))</f>
        <v>0</v>
      </c>
      <c r="M476" s="574">
        <f>IF(ISNA(SUMIF(M459:M473,"&lt;&gt;#N/A")),"",SUMIF(M459:M473,"&lt;&gt;#N/A"))</f>
        <v>0</v>
      </c>
      <c r="N476" s="79"/>
      <c r="O476" s="34"/>
      <c r="P476" s="24"/>
      <c r="Q476" s="301"/>
      <c r="R476" s="301"/>
      <c r="S476" s="301"/>
      <c r="T476" s="301"/>
      <c r="U476" s="301"/>
    </row>
    <row r="477" spans="1:21" x14ac:dyDescent="0.25">
      <c r="A477" s="9"/>
      <c r="B477" s="24"/>
      <c r="C477" s="24"/>
      <c r="D477" s="24"/>
      <c r="E477" s="24"/>
      <c r="F477" s="24"/>
      <c r="G477" s="24"/>
      <c r="H477" s="24"/>
      <c r="I477" s="24"/>
      <c r="J477" s="24"/>
      <c r="K477" s="24"/>
      <c r="L477" s="24"/>
      <c r="M477" s="24"/>
      <c r="N477" s="24"/>
      <c r="O477" s="24"/>
      <c r="P477" s="24"/>
    </row>
    <row r="478" spans="1:21" x14ac:dyDescent="0.25">
      <c r="A478" s="9"/>
      <c r="B478" s="9"/>
      <c r="C478" s="9"/>
      <c r="D478" s="9"/>
      <c r="E478" s="9"/>
      <c r="F478" s="9"/>
      <c r="G478" s="9"/>
      <c r="H478" s="9"/>
      <c r="I478" s="9"/>
      <c r="J478" s="9"/>
      <c r="K478" s="9"/>
      <c r="L478" s="9"/>
      <c r="M478" s="9"/>
      <c r="N478" s="9"/>
      <c r="O478" s="9"/>
      <c r="P478" s="9"/>
    </row>
    <row r="479" spans="1:21" x14ac:dyDescent="0.25">
      <c r="A479" s="9"/>
      <c r="B479" s="9"/>
      <c r="C479" s="438"/>
      <c r="D479" s="438"/>
      <c r="E479" s="438"/>
      <c r="F479" s="9"/>
      <c r="G479" s="9"/>
      <c r="H479" s="9"/>
      <c r="I479" s="9"/>
      <c r="J479" s="9"/>
      <c r="K479" s="9"/>
      <c r="L479" s="9"/>
      <c r="M479" s="9"/>
      <c r="N479" s="9"/>
      <c r="O479" s="9"/>
      <c r="P479" s="9"/>
    </row>
    <row r="480" spans="1:21" x14ac:dyDescent="0.25">
      <c r="A480" s="9"/>
      <c r="B480" s="9"/>
      <c r="C480" s="438"/>
      <c r="D480" s="438"/>
      <c r="E480" s="438"/>
      <c r="F480" s="9"/>
      <c r="G480" s="9"/>
      <c r="H480" s="9"/>
      <c r="I480" s="9"/>
      <c r="J480" s="9"/>
      <c r="K480" s="9"/>
      <c r="L480" s="9"/>
      <c r="M480" s="9"/>
      <c r="N480" s="9"/>
      <c r="O480" s="9"/>
      <c r="P480" s="9"/>
    </row>
    <row r="481" spans="1:16" x14ac:dyDescent="0.25">
      <c r="A481" s="9"/>
      <c r="B481" s="9"/>
      <c r="C481" s="438"/>
      <c r="D481" s="438"/>
      <c r="E481" s="438"/>
      <c r="F481" s="9"/>
      <c r="G481" s="9"/>
      <c r="H481" s="9"/>
      <c r="I481" s="9"/>
      <c r="J481" s="9"/>
      <c r="K481" s="9"/>
      <c r="L481" s="9"/>
      <c r="M481" s="9"/>
      <c r="N481" s="9"/>
      <c r="O481" s="9"/>
      <c r="P481" s="9"/>
    </row>
    <row r="482" spans="1:16" x14ac:dyDescent="0.25">
      <c r="A482" s="9"/>
      <c r="B482" s="9"/>
      <c r="C482" s="438"/>
      <c r="D482" s="438"/>
      <c r="E482" s="438"/>
      <c r="F482" s="9"/>
      <c r="G482" s="9"/>
      <c r="H482" s="9"/>
      <c r="I482" s="9"/>
      <c r="J482" s="9"/>
      <c r="K482" s="9"/>
      <c r="L482" s="9"/>
      <c r="M482" s="9"/>
      <c r="N482" s="9"/>
      <c r="O482" s="9"/>
      <c r="P482" s="9"/>
    </row>
    <row r="483" spans="1:16" x14ac:dyDescent="0.25">
      <c r="A483" s="9"/>
      <c r="B483" s="9"/>
      <c r="C483" s="438"/>
      <c r="D483" s="438"/>
      <c r="E483" s="438"/>
      <c r="F483" s="9"/>
      <c r="G483" s="9"/>
      <c r="H483" s="9"/>
      <c r="I483" s="9"/>
      <c r="J483" s="9"/>
      <c r="K483" s="9"/>
      <c r="L483" s="9"/>
      <c r="M483" s="9"/>
      <c r="N483" s="9"/>
      <c r="O483" s="9"/>
      <c r="P483" s="9"/>
    </row>
    <row r="484" spans="1:16" x14ac:dyDescent="0.25">
      <c r="A484" s="9"/>
      <c r="B484" s="9"/>
      <c r="C484" s="438"/>
      <c r="D484" s="438"/>
      <c r="E484" s="438"/>
      <c r="F484" s="9"/>
      <c r="G484" s="9"/>
      <c r="H484" s="9"/>
      <c r="I484" s="9"/>
      <c r="J484" s="9"/>
      <c r="K484" s="9"/>
      <c r="L484" s="9"/>
      <c r="M484" s="9"/>
      <c r="N484" s="9"/>
      <c r="O484" s="9"/>
      <c r="P484" s="9"/>
    </row>
    <row r="485" spans="1:16" x14ac:dyDescent="0.25">
      <c r="A485" s="9"/>
      <c r="B485" s="9"/>
      <c r="C485" s="438"/>
      <c r="D485" s="438"/>
      <c r="E485" s="438"/>
      <c r="F485" s="9"/>
      <c r="G485" s="9"/>
      <c r="H485" s="9"/>
      <c r="I485" s="9"/>
      <c r="J485" s="9"/>
      <c r="K485" s="9"/>
      <c r="L485" s="9"/>
      <c r="M485" s="9"/>
      <c r="N485" s="9"/>
      <c r="O485" s="9"/>
      <c r="P485" s="9"/>
    </row>
    <row r="486" spans="1:16" x14ac:dyDescent="0.25">
      <c r="A486" s="9"/>
      <c r="B486" s="9"/>
      <c r="C486" s="438"/>
      <c r="D486" s="438"/>
      <c r="E486" s="438"/>
      <c r="F486" s="9"/>
      <c r="G486" s="9"/>
      <c r="H486" s="9"/>
      <c r="I486" s="9"/>
      <c r="J486" s="9"/>
      <c r="K486" s="9"/>
      <c r="L486" s="9"/>
      <c r="M486" s="9"/>
      <c r="N486" s="9"/>
      <c r="O486" s="9"/>
      <c r="P486" s="9"/>
    </row>
    <row r="487" spans="1:16" x14ac:dyDescent="0.25">
      <c r="A487" s="9"/>
      <c r="B487" s="9"/>
      <c r="C487" s="438"/>
      <c r="D487" s="438"/>
      <c r="E487" s="438"/>
      <c r="F487" s="9"/>
      <c r="G487" s="9"/>
      <c r="H487" s="9"/>
      <c r="I487" s="9"/>
      <c r="J487" s="9"/>
      <c r="K487" s="9"/>
      <c r="L487" s="9"/>
      <c r="M487" s="9"/>
      <c r="N487" s="9"/>
      <c r="O487" s="9"/>
      <c r="P487" s="9"/>
    </row>
    <row r="488" spans="1:16" x14ac:dyDescent="0.25">
      <c r="A488" s="9"/>
      <c r="B488" s="9"/>
      <c r="C488" s="438"/>
      <c r="D488" s="438"/>
      <c r="E488" s="438"/>
      <c r="F488" s="9"/>
      <c r="G488" s="9"/>
      <c r="H488" s="9"/>
      <c r="I488" s="9"/>
      <c r="J488" s="9"/>
      <c r="K488" s="9"/>
      <c r="L488" s="9"/>
      <c r="M488" s="9"/>
      <c r="N488" s="9"/>
      <c r="O488" s="9"/>
      <c r="P488" s="9"/>
    </row>
    <row r="489" spans="1:16" x14ac:dyDescent="0.25">
      <c r="A489" s="9"/>
      <c r="B489" s="9"/>
      <c r="C489" s="438"/>
      <c r="D489" s="438"/>
      <c r="E489" s="438"/>
      <c r="F489" s="9"/>
      <c r="G489" s="9"/>
      <c r="H489" s="9"/>
      <c r="I489" s="9"/>
      <c r="J489" s="9"/>
      <c r="K489" s="9"/>
      <c r="L489" s="9"/>
      <c r="M489" s="9"/>
      <c r="N489" s="9"/>
      <c r="O489" s="9"/>
      <c r="P489" s="9"/>
    </row>
    <row r="490" spans="1:16" x14ac:dyDescent="0.25">
      <c r="A490" s="9"/>
      <c r="B490" s="9"/>
      <c r="C490" s="438"/>
      <c r="D490" s="438"/>
      <c r="E490" s="438"/>
      <c r="F490" s="9"/>
      <c r="G490" s="9"/>
      <c r="H490" s="9"/>
      <c r="I490" s="9"/>
      <c r="J490" s="9"/>
      <c r="K490" s="9"/>
      <c r="L490" s="9"/>
      <c r="M490" s="9"/>
      <c r="N490" s="9"/>
      <c r="O490" s="9"/>
      <c r="P490" s="9"/>
    </row>
    <row r="491" spans="1:16" x14ac:dyDescent="0.25">
      <c r="A491" s="9"/>
      <c r="B491" s="9"/>
      <c r="C491" s="438"/>
      <c r="D491" s="438"/>
      <c r="E491" s="438"/>
      <c r="F491" s="9"/>
      <c r="G491" s="9"/>
      <c r="H491" s="9"/>
      <c r="I491" s="9"/>
      <c r="J491" s="9"/>
      <c r="K491" s="9"/>
      <c r="L491" s="9"/>
      <c r="M491" s="9"/>
      <c r="N491" s="9"/>
      <c r="O491" s="9"/>
      <c r="P491" s="9"/>
    </row>
    <row r="492" spans="1:16" x14ac:dyDescent="0.25">
      <c r="A492" s="9"/>
      <c r="B492" s="9"/>
      <c r="C492" s="438"/>
      <c r="D492" s="438"/>
      <c r="E492" s="438"/>
      <c r="F492" s="9"/>
      <c r="G492" s="9"/>
      <c r="H492" s="9"/>
      <c r="I492" s="9"/>
      <c r="J492" s="9"/>
      <c r="K492" s="9"/>
      <c r="L492" s="9"/>
      <c r="M492" s="9"/>
      <c r="N492" s="9"/>
      <c r="O492" s="9"/>
      <c r="P492" s="9"/>
    </row>
    <row r="493" spans="1:16" x14ac:dyDescent="0.25">
      <c r="A493" s="9"/>
      <c r="B493" s="9"/>
      <c r="C493" s="438"/>
      <c r="D493" s="438"/>
      <c r="E493" s="438"/>
      <c r="F493" s="9"/>
      <c r="G493" s="9"/>
      <c r="H493" s="9"/>
      <c r="I493" s="9"/>
      <c r="J493" s="9"/>
      <c r="K493" s="9"/>
      <c r="L493" s="9"/>
      <c r="M493" s="9"/>
      <c r="N493" s="9"/>
      <c r="O493" s="9"/>
      <c r="P493" s="9"/>
    </row>
    <row r="494" spans="1:16" x14ac:dyDescent="0.25">
      <c r="A494" s="9"/>
      <c r="B494" s="9"/>
      <c r="C494" s="438"/>
      <c r="D494" s="438"/>
      <c r="E494" s="438"/>
      <c r="F494" s="9"/>
      <c r="G494" s="9"/>
      <c r="H494" s="9"/>
      <c r="I494" s="9"/>
      <c r="J494" s="9"/>
      <c r="K494" s="9"/>
      <c r="L494" s="9"/>
      <c r="M494" s="9"/>
      <c r="N494" s="9"/>
      <c r="O494" s="9"/>
      <c r="P494" s="9"/>
    </row>
    <row r="495" spans="1:16" x14ac:dyDescent="0.25">
      <c r="A495" s="9"/>
      <c r="B495" s="9"/>
      <c r="C495" s="438"/>
      <c r="D495" s="438"/>
      <c r="E495" s="438"/>
      <c r="F495" s="9"/>
      <c r="G495" s="9"/>
      <c r="H495" s="9"/>
      <c r="I495" s="9"/>
      <c r="J495" s="9"/>
      <c r="K495" s="9"/>
      <c r="L495" s="9"/>
      <c r="M495" s="9"/>
      <c r="N495" s="9"/>
      <c r="O495" s="9"/>
      <c r="P495" s="9"/>
    </row>
    <row r="496" spans="1:16" x14ac:dyDescent="0.25">
      <c r="A496" s="9"/>
      <c r="B496" s="9"/>
      <c r="C496" s="438"/>
      <c r="D496" s="438"/>
      <c r="E496" s="438"/>
      <c r="F496" s="9"/>
      <c r="G496" s="9"/>
      <c r="H496" s="9"/>
      <c r="I496" s="9"/>
      <c r="J496" s="9"/>
      <c r="K496" s="9"/>
      <c r="L496" s="9"/>
      <c r="M496" s="9"/>
      <c r="N496" s="9"/>
      <c r="O496" s="9"/>
      <c r="P496" s="9"/>
    </row>
    <row r="497" spans="1:21" x14ac:dyDescent="0.25">
      <c r="A497" s="9"/>
      <c r="B497" s="9"/>
      <c r="C497" s="438"/>
      <c r="D497" s="438"/>
      <c r="E497" s="438"/>
      <c r="F497" s="9"/>
      <c r="G497" s="9"/>
      <c r="H497" s="9"/>
      <c r="I497" s="9"/>
      <c r="J497" s="9"/>
      <c r="K497" s="9"/>
      <c r="L497" s="9"/>
      <c r="M497" s="9"/>
      <c r="N497" s="9"/>
      <c r="O497" s="9"/>
      <c r="P497" s="9"/>
    </row>
    <row r="498" spans="1:21" x14ac:dyDescent="0.25">
      <c r="A498" s="9"/>
      <c r="B498" s="9"/>
      <c r="C498" s="438"/>
      <c r="D498" s="438"/>
      <c r="E498" s="438"/>
      <c r="F498" s="9"/>
      <c r="G498" s="9"/>
      <c r="H498" s="9"/>
      <c r="I498" s="9"/>
      <c r="J498" s="9"/>
      <c r="K498" s="9"/>
      <c r="L498" s="9"/>
      <c r="M498" s="9"/>
      <c r="N498" s="9"/>
      <c r="O498" s="9"/>
      <c r="P498" s="9"/>
    </row>
    <row r="499" spans="1:21" ht="15.75" thickBot="1" x14ac:dyDescent="0.3">
      <c r="A499" s="9"/>
      <c r="B499" s="9"/>
      <c r="C499" s="9"/>
      <c r="D499" s="9"/>
      <c r="E499" s="9"/>
      <c r="F499" s="9"/>
      <c r="G499" s="9"/>
      <c r="H499" s="9"/>
      <c r="I499" s="9"/>
      <c r="J499" s="9"/>
      <c r="K499" s="9"/>
      <c r="L499" s="9"/>
      <c r="M499" s="9"/>
      <c r="N499" s="9"/>
      <c r="O499" s="9"/>
      <c r="P499" s="9"/>
    </row>
    <row r="500" spans="1:21" s="340" customFormat="1" ht="21" customHeight="1" x14ac:dyDescent="0.25">
      <c r="B500" s="336"/>
      <c r="C500" s="337"/>
      <c r="D500" s="319" t="s">
        <v>198</v>
      </c>
      <c r="E500" s="320" t="s">
        <v>340</v>
      </c>
      <c r="F500" s="321"/>
      <c r="G500" s="321"/>
      <c r="H500" s="321"/>
      <c r="I500" s="321"/>
      <c r="J500" s="321"/>
      <c r="K500" s="321"/>
      <c r="L500" s="321"/>
      <c r="M500" s="321"/>
      <c r="N500" s="338"/>
      <c r="O500" s="339"/>
      <c r="P500" s="323"/>
    </row>
    <row r="501" spans="1:21" s="84" customFormat="1" ht="33.75" customHeight="1" x14ac:dyDescent="0.55000000000000004">
      <c r="B501" s="81"/>
      <c r="C501" s="335" t="s">
        <v>134</v>
      </c>
      <c r="D501" s="356">
        <f>1+D456</f>
        <v>12</v>
      </c>
      <c r="E501" s="693"/>
      <c r="F501" s="694"/>
      <c r="G501" s="694"/>
      <c r="H501" s="694"/>
      <c r="I501" s="694"/>
      <c r="J501" s="694"/>
      <c r="K501" s="694"/>
      <c r="L501" s="694"/>
      <c r="M501" s="695"/>
      <c r="N501" s="85"/>
      <c r="O501" s="86"/>
      <c r="P501" s="87"/>
    </row>
    <row r="502" spans="1:21" ht="7.5" customHeight="1" x14ac:dyDescent="0.25">
      <c r="B502" s="37"/>
      <c r="C502" s="24"/>
      <c r="D502" s="25"/>
      <c r="E502" s="26"/>
      <c r="F502" s="9"/>
      <c r="G502" s="9"/>
      <c r="H502" s="27"/>
      <c r="I502" s="9"/>
      <c r="J502" s="439"/>
      <c r="K502" s="439"/>
      <c r="L502" s="439"/>
      <c r="M502" s="439"/>
      <c r="N502" s="575"/>
      <c r="O502" s="439"/>
      <c r="P502" s="24"/>
      <c r="Q502" s="301"/>
      <c r="R502" s="301"/>
      <c r="S502" s="301"/>
      <c r="T502" s="301"/>
      <c r="U502" s="301"/>
    </row>
    <row r="503" spans="1:21" s="59" customFormat="1" ht="48" customHeight="1" x14ac:dyDescent="0.35">
      <c r="B503" s="207"/>
      <c r="C503" s="208" t="s">
        <v>59</v>
      </c>
      <c r="D503" s="688" t="s">
        <v>61</v>
      </c>
      <c r="E503" s="688"/>
      <c r="F503" s="688"/>
      <c r="G503" s="209" t="s">
        <v>117</v>
      </c>
      <c r="H503" s="210" t="s">
        <v>48</v>
      </c>
      <c r="I503" s="210" t="s">
        <v>144</v>
      </c>
      <c r="J503" s="298" t="s">
        <v>19</v>
      </c>
      <c r="K503" s="313" t="s">
        <v>126</v>
      </c>
      <c r="L503" s="210" t="s">
        <v>32</v>
      </c>
      <c r="M503" s="210" t="s">
        <v>33</v>
      </c>
      <c r="N503" s="66"/>
      <c r="O503" s="67"/>
      <c r="P503" s="58"/>
      <c r="Q503" s="299"/>
      <c r="R503" s="299"/>
      <c r="S503" s="299"/>
      <c r="T503" s="299"/>
      <c r="U503" s="299"/>
    </row>
    <row r="504" spans="1:21" s="59" customFormat="1" ht="17.100000000000001" customHeight="1" x14ac:dyDescent="0.35">
      <c r="B504" s="212" t="s">
        <v>24</v>
      </c>
      <c r="C504" s="324"/>
      <c r="D504" s="689"/>
      <c r="E504" s="689"/>
      <c r="F504" s="690"/>
      <c r="G504" s="325"/>
      <c r="H504" s="326"/>
      <c r="I504" s="343"/>
      <c r="J504" s="349" t="str">
        <f>IF((IF(ISNA(VLOOKUP(G504,Matériaux!C:G,4,FALSE)),"",VLOOKUP(G504,Matériaux!C:G,4,FALSE)))="mᶾ","mm",IF(ISNA(VLOOKUP(G504,Matériaux!C:G,4,FALSE)),"",VLOOKUP(G504,Matériaux!C:G,4,FALSE)))</f>
        <v/>
      </c>
      <c r="K504" s="351" t="str">
        <f>IF(ISNA(VLOOKUP(G504,Matériaux!C:G,5,FALSE)),"",VLOOKUP(G504,Matériaux!C:G,5,FALSE))</f>
        <v/>
      </c>
      <c r="L504" s="302" t="e">
        <f>IF(COUNTIF(J504,"mm"),IF(ISNA(VLOOKUP(G504,Matériaux!C:F,2,FALSE)*I504*(H504*10^-2)/1000),#N/A,VLOOKUP(G504,Matériaux!C:F,2,FALSE)*I504*(H504*10^-2)/1000),IF(ISNA(VLOOKUP(G504,Matériaux!C:F,2,FALSE)*I504*(H504*10^-2)),#N/A,VLOOKUP(G504,Matériaux!C:F,2,FALSE)*I504*(H504*10^-2)))</f>
        <v>#N/A</v>
      </c>
      <c r="M504" s="303" t="e">
        <f>IF(COUNTIF(J504,"mm"),IF(ISNA(VLOOKUP(G504,Matériaux!C:F,3,FALSE)*I504*(H504*10^-2)/1000),#N/A,VLOOKUP(G504,Matériaux!C:F,3,FALSE)*I504*(H504*10^-2)/1000),IF(ISNA(VLOOKUP(G504,Matériaux!C:F,3,FALSE)*I504*(H504*10^-2)),#N/A,VLOOKUP(G504,Matériaux!C:F,3,FALSE)*I504*(H504*10^-2)))</f>
        <v>#N/A</v>
      </c>
      <c r="N504" s="66"/>
      <c r="O504" s="67"/>
      <c r="P504" s="58"/>
      <c r="Q504" s="299"/>
      <c r="R504" s="299"/>
      <c r="S504" s="299"/>
      <c r="T504" s="299"/>
      <c r="U504" s="299"/>
    </row>
    <row r="505" spans="1:21" s="59" customFormat="1" ht="17.100000000000001" customHeight="1" x14ac:dyDescent="0.35">
      <c r="B505" s="212" t="s">
        <v>25</v>
      </c>
      <c r="C505" s="324"/>
      <c r="D505" s="689"/>
      <c r="E505" s="689"/>
      <c r="F505" s="690"/>
      <c r="G505" s="325"/>
      <c r="H505" s="326"/>
      <c r="I505" s="343"/>
      <c r="J505" s="349" t="str">
        <f>IF((IF(ISNA(VLOOKUP(G505,Matériaux!C:G,4,FALSE)),"",VLOOKUP(G505,Matériaux!C:G,4,FALSE)))="mᶾ","mm",IF(ISNA(VLOOKUP(G505,Matériaux!C:G,4,FALSE)),"",VLOOKUP(G505,Matériaux!C:G,4,FALSE)))</f>
        <v/>
      </c>
      <c r="K505" s="351" t="str">
        <f>IF(ISNA(VLOOKUP(G505,Matériaux!C:G,5,FALSE)),"",VLOOKUP(G505,Matériaux!C:G,5,FALSE))</f>
        <v/>
      </c>
      <c r="L505" s="302" t="e">
        <f>IF(COUNTIF(J505,"mm"),IF(ISNA(VLOOKUP(G505,Matériaux!C:F,2,FALSE)*I505*(H505*10^-2)/1000),#N/A,VLOOKUP(G505,Matériaux!C:F,2,FALSE)*I505*(H505*10^-2)/1000),IF(ISNA(VLOOKUP(G505,Matériaux!C:F,2,FALSE)*I505*(H505*10^-2)),#N/A,VLOOKUP(G505,Matériaux!C:F,2,FALSE)*I505*(H505*10^-2)))</f>
        <v>#N/A</v>
      </c>
      <c r="M505" s="303" t="e">
        <f>IF(COUNTIF(J505,"mm"),IF(ISNA(VLOOKUP(G505,Matériaux!C:F,3,FALSE)*I505*(H505*10^-2)/1000),#N/A,VLOOKUP(G505,Matériaux!C:F,3,FALSE)*I505*(H505*10^-2)/1000),IF(ISNA(VLOOKUP(G505,Matériaux!C:F,3,FALSE)*I505*(H505*10^-2)),#N/A,VLOOKUP(G505,Matériaux!C:F,3,FALSE)*I505*(H505*10^-2)))</f>
        <v>#N/A</v>
      </c>
      <c r="N505" s="66"/>
      <c r="O505" s="67"/>
      <c r="P505" s="58"/>
      <c r="Q505" s="299"/>
      <c r="R505" s="299"/>
      <c r="S505" s="299"/>
      <c r="T505" s="299"/>
      <c r="U505" s="299"/>
    </row>
    <row r="506" spans="1:21" s="59" customFormat="1" ht="17.100000000000001" customHeight="1" x14ac:dyDescent="0.35">
      <c r="B506" s="212" t="s">
        <v>26</v>
      </c>
      <c r="C506" s="324"/>
      <c r="D506" s="689"/>
      <c r="E506" s="689"/>
      <c r="F506" s="690"/>
      <c r="G506" s="325"/>
      <c r="H506" s="326"/>
      <c r="I506" s="343"/>
      <c r="J506" s="349" t="str">
        <f>IF((IF(ISNA(VLOOKUP(G506,Matériaux!C:G,4,FALSE)),"",VLOOKUP(G506,Matériaux!C:G,4,FALSE)))="mᶾ","mm",IF(ISNA(VLOOKUP(G506,Matériaux!C:G,4,FALSE)),"",VLOOKUP(G506,Matériaux!C:G,4,FALSE)))</f>
        <v/>
      </c>
      <c r="K506" s="351" t="str">
        <f>IF(ISNA(VLOOKUP(G506,Matériaux!C:G,5,FALSE)),"",VLOOKUP(G506,Matériaux!C:G,5,FALSE))</f>
        <v/>
      </c>
      <c r="L506" s="302" t="e">
        <f>IF(COUNTIF(J506,"mm"),IF(ISNA(VLOOKUP(G506,Matériaux!C:F,2,FALSE)*I506*(H506*10^-2)/1000),#N/A,VLOOKUP(G506,Matériaux!C:F,2,FALSE)*I506*(H506*10^-2)/1000),IF(ISNA(VLOOKUP(G506,Matériaux!C:F,2,FALSE)*I506*(H506*10^-2)),#N/A,VLOOKUP(G506,Matériaux!C:F,2,FALSE)*I506*(H506*10^-2)))</f>
        <v>#N/A</v>
      </c>
      <c r="M506" s="303" t="e">
        <f>IF(COUNTIF(J506,"mm"),IF(ISNA(VLOOKUP(G506,Matériaux!C:F,3,FALSE)*I506*(H506*10^-2)/1000),#N/A,VLOOKUP(G506,Matériaux!C:F,3,FALSE)*I506*(H506*10^-2)/1000),IF(ISNA(VLOOKUP(G506,Matériaux!C:F,3,FALSE)*I506*(H506*10^-2)),#N/A,VLOOKUP(G506,Matériaux!C:F,3,FALSE)*I506*(H506*10^-2)))</f>
        <v>#N/A</v>
      </c>
      <c r="N506" s="66"/>
      <c r="O506" s="67"/>
      <c r="P506" s="58"/>
      <c r="Q506" s="299"/>
      <c r="R506" s="299"/>
      <c r="S506" s="299"/>
      <c r="T506" s="299"/>
      <c r="U506" s="299"/>
    </row>
    <row r="507" spans="1:21" s="59" customFormat="1" ht="17.100000000000001" customHeight="1" x14ac:dyDescent="0.35">
      <c r="B507" s="212" t="s">
        <v>27</v>
      </c>
      <c r="C507" s="324"/>
      <c r="D507" s="689"/>
      <c r="E507" s="689"/>
      <c r="F507" s="690"/>
      <c r="G507" s="325"/>
      <c r="H507" s="326"/>
      <c r="I507" s="343"/>
      <c r="J507" s="349" t="str">
        <f>IF((IF(ISNA(VLOOKUP(G507,Matériaux!C:G,4,FALSE)),"",VLOOKUP(G507,Matériaux!C:G,4,FALSE)))="mᶾ","mm",IF(ISNA(VLOOKUP(G507,Matériaux!C:G,4,FALSE)),"",VLOOKUP(G507,Matériaux!C:G,4,FALSE)))</f>
        <v/>
      </c>
      <c r="K507" s="351" t="str">
        <f>IF(ISNA(VLOOKUP(G507,Matériaux!C:G,5,FALSE)),"",VLOOKUP(G507,Matériaux!C:G,5,FALSE))</f>
        <v/>
      </c>
      <c r="L507" s="302" t="e">
        <f>IF(COUNTIF(J507,"mm"),IF(ISNA(VLOOKUP(G507,Matériaux!C:F,2,FALSE)*I507*(H507*10^-2)/1000),#N/A,VLOOKUP(G507,Matériaux!C:F,2,FALSE)*I507*(H507*10^-2)/1000),IF(ISNA(VLOOKUP(G507,Matériaux!C:F,2,FALSE)*I507*(H507*10^-2)),#N/A,VLOOKUP(G507,Matériaux!C:F,2,FALSE)*I507*(H507*10^-2)))</f>
        <v>#N/A</v>
      </c>
      <c r="M507" s="303" t="e">
        <f>IF(COUNTIF(J507,"mm"),IF(ISNA(VLOOKUP(G507,Matériaux!C:F,3,FALSE)*I507*(H507*10^-2)/1000),#N/A,VLOOKUP(G507,Matériaux!C:F,3,FALSE)*I507*(H507*10^-2)/1000),IF(ISNA(VLOOKUP(G507,Matériaux!C:F,3,FALSE)*I507*(H507*10^-2)),#N/A,VLOOKUP(G507,Matériaux!C:F,3,FALSE)*I507*(H507*10^-2)))</f>
        <v>#N/A</v>
      </c>
      <c r="N507" s="66"/>
      <c r="O507" s="67"/>
      <c r="P507" s="58"/>
      <c r="Q507" s="299"/>
      <c r="R507" s="299"/>
      <c r="S507" s="299"/>
      <c r="T507" s="299"/>
      <c r="U507" s="299"/>
    </row>
    <row r="508" spans="1:21" s="59" customFormat="1" ht="17.100000000000001" customHeight="1" x14ac:dyDescent="0.35">
      <c r="B508" s="212" t="s">
        <v>28</v>
      </c>
      <c r="C508" s="324"/>
      <c r="D508" s="689"/>
      <c r="E508" s="689"/>
      <c r="F508" s="690"/>
      <c r="G508" s="325"/>
      <c r="H508" s="326"/>
      <c r="I508" s="343"/>
      <c r="J508" s="349" t="str">
        <f>IF((IF(ISNA(VLOOKUP(G508,Matériaux!C:G,4,FALSE)),"",VLOOKUP(G508,Matériaux!C:G,4,FALSE)))="mᶾ","mm",IF(ISNA(VLOOKUP(G508,Matériaux!C:G,4,FALSE)),"",VLOOKUP(G508,Matériaux!C:G,4,FALSE)))</f>
        <v/>
      </c>
      <c r="K508" s="351" t="str">
        <f>IF(ISNA(VLOOKUP(G508,Matériaux!C:G,5,FALSE)),"",VLOOKUP(G508,Matériaux!C:G,5,FALSE))</f>
        <v/>
      </c>
      <c r="L508" s="302" t="e">
        <f>IF(COUNTIF(J508,"mm"),IF(ISNA(VLOOKUP(G508,Matériaux!C:F,2,FALSE)*I508*(H508*10^-2)/1000),#N/A,VLOOKUP(G508,Matériaux!C:F,2,FALSE)*I508*(H508*10^-2)/1000),IF(ISNA(VLOOKUP(G508,Matériaux!C:F,2,FALSE)*I508*(H508*10^-2)),#N/A,VLOOKUP(G508,Matériaux!C:F,2,FALSE)*I508*(H508*10^-2)))</f>
        <v>#N/A</v>
      </c>
      <c r="M508" s="303" t="e">
        <f>IF(COUNTIF(J508,"mm"),IF(ISNA(VLOOKUP(G508,Matériaux!C:F,3,FALSE)*I508*(H508*10^-2)/1000),#N/A,VLOOKUP(G508,Matériaux!C:F,3,FALSE)*I508*(H508*10^-2)/1000),IF(ISNA(VLOOKUP(G508,Matériaux!C:F,3,FALSE)*I508*(H508*10^-2)),#N/A,VLOOKUP(G508,Matériaux!C:F,3,FALSE)*I508*(H508*10^-2)))</f>
        <v>#N/A</v>
      </c>
      <c r="N508" s="66"/>
      <c r="O508" s="67"/>
      <c r="P508" s="58"/>
      <c r="Q508" s="299"/>
      <c r="R508" s="299"/>
      <c r="S508" s="299"/>
      <c r="T508" s="299"/>
      <c r="U508" s="299"/>
    </row>
    <row r="509" spans="1:21" s="59" customFormat="1" ht="17.100000000000001" customHeight="1" x14ac:dyDescent="0.35">
      <c r="B509" s="212" t="s">
        <v>29</v>
      </c>
      <c r="C509" s="324"/>
      <c r="D509" s="689"/>
      <c r="E509" s="689"/>
      <c r="F509" s="690"/>
      <c r="G509" s="325"/>
      <c r="H509" s="326"/>
      <c r="I509" s="343"/>
      <c r="J509" s="349" t="str">
        <f>IF((IF(ISNA(VLOOKUP(G509,Matériaux!C:G,4,FALSE)),"",VLOOKUP(G509,Matériaux!C:G,4,FALSE)))="mᶾ","mm",IF(ISNA(VLOOKUP(G509,Matériaux!C:G,4,FALSE)),"",VLOOKUP(G509,Matériaux!C:G,4,FALSE)))</f>
        <v/>
      </c>
      <c r="K509" s="351" t="str">
        <f>IF(ISNA(VLOOKUP(G509,Matériaux!C:G,5,FALSE)),"",VLOOKUP(G509,Matériaux!C:G,5,FALSE))</f>
        <v/>
      </c>
      <c r="L509" s="302" t="e">
        <f>IF(COUNTIF(J509,"mm"),IF(ISNA(VLOOKUP(G509,Matériaux!C:F,2,FALSE)*I509*(H509*10^-2)/1000),#N/A,VLOOKUP(G509,Matériaux!C:F,2,FALSE)*I509*(H509*10^-2)/1000),IF(ISNA(VLOOKUP(G509,Matériaux!C:F,2,FALSE)*I509*(H509*10^-2)),#N/A,VLOOKUP(G509,Matériaux!C:F,2,FALSE)*I509*(H509*10^-2)))</f>
        <v>#N/A</v>
      </c>
      <c r="M509" s="303" t="e">
        <f>IF(COUNTIF(J509,"mm"),IF(ISNA(VLOOKUP(G509,Matériaux!C:F,3,FALSE)*I509*(H509*10^-2)/1000),#N/A,VLOOKUP(G509,Matériaux!C:F,3,FALSE)*I509*(H509*10^-2)/1000),IF(ISNA(VLOOKUP(G509,Matériaux!C:F,3,FALSE)*I509*(H509*10^-2)),#N/A,VLOOKUP(G509,Matériaux!C:F,3,FALSE)*I509*(H509*10^-2)))</f>
        <v>#N/A</v>
      </c>
      <c r="N509" s="66"/>
      <c r="O509" s="67"/>
      <c r="P509" s="58"/>
      <c r="Q509" s="299"/>
      <c r="R509" s="299"/>
      <c r="S509" s="299"/>
      <c r="T509" s="299"/>
      <c r="U509" s="299"/>
    </row>
    <row r="510" spans="1:21" s="59" customFormat="1" ht="17.100000000000001" customHeight="1" x14ac:dyDescent="0.35">
      <c r="B510" s="212" t="s">
        <v>30</v>
      </c>
      <c r="C510" s="324"/>
      <c r="D510" s="689"/>
      <c r="E510" s="689"/>
      <c r="F510" s="690"/>
      <c r="G510" s="325"/>
      <c r="H510" s="326"/>
      <c r="I510" s="343"/>
      <c r="J510" s="349" t="str">
        <f>IF((IF(ISNA(VLOOKUP(G510,Matériaux!C:G,4,FALSE)),"",VLOOKUP(G510,Matériaux!C:G,4,FALSE)))="mᶾ","mm",IF(ISNA(VLOOKUP(G510,Matériaux!C:G,4,FALSE)),"",VLOOKUP(G510,Matériaux!C:G,4,FALSE)))</f>
        <v/>
      </c>
      <c r="K510" s="351" t="str">
        <f>IF(ISNA(VLOOKUP(G510,Matériaux!C:G,5,FALSE)),"",VLOOKUP(G510,Matériaux!C:G,5,FALSE))</f>
        <v/>
      </c>
      <c r="L510" s="302" t="e">
        <f>IF(COUNTIF(J510,"mm"),IF(ISNA(VLOOKUP(G510,Matériaux!C:F,2,FALSE)*I510*(H510*10^-2)/1000),#N/A,VLOOKUP(G510,Matériaux!C:F,2,FALSE)*I510*(H510*10^-2)/1000),IF(ISNA(VLOOKUP(G510,Matériaux!C:F,2,FALSE)*I510*(H510*10^-2)),#N/A,VLOOKUP(G510,Matériaux!C:F,2,FALSE)*I510*(H510*10^-2)))</f>
        <v>#N/A</v>
      </c>
      <c r="M510" s="303" t="e">
        <f>IF(COUNTIF(J510,"mm"),IF(ISNA(VLOOKUP(G510,Matériaux!C:F,3,FALSE)*I510*(H510*10^-2)/1000),#N/A,VLOOKUP(G510,Matériaux!C:F,3,FALSE)*I510*(H510*10^-2)/1000),IF(ISNA(VLOOKUP(G510,Matériaux!C:F,3,FALSE)*I510*(H510*10^-2)),#N/A,VLOOKUP(G510,Matériaux!C:F,3,FALSE)*I510*(H510*10^-2)))</f>
        <v>#N/A</v>
      </c>
      <c r="N510" s="66"/>
      <c r="O510" s="67"/>
      <c r="P510" s="58"/>
      <c r="Q510" s="299"/>
      <c r="R510" s="299"/>
      <c r="S510" s="299"/>
      <c r="T510" s="299"/>
      <c r="U510" s="299"/>
    </row>
    <row r="511" spans="1:21" s="59" customFormat="1" ht="17.100000000000001" customHeight="1" x14ac:dyDescent="0.35">
      <c r="B511" s="212" t="s">
        <v>31</v>
      </c>
      <c r="C511" s="324"/>
      <c r="D511" s="475"/>
      <c r="E511" s="475"/>
      <c r="F511" s="476"/>
      <c r="G511" s="325"/>
      <c r="H511" s="326"/>
      <c r="I511" s="343"/>
      <c r="J511" s="349" t="str">
        <f>IF((IF(ISNA(VLOOKUP(G511,Matériaux!C:G,4,FALSE)),"",VLOOKUP(G511,Matériaux!C:G,4,FALSE)))="mᶾ","mm",IF(ISNA(VLOOKUP(G511,Matériaux!C:G,4,FALSE)),"",VLOOKUP(G511,Matériaux!C:G,4,FALSE)))</f>
        <v/>
      </c>
      <c r="K511" s="351" t="str">
        <f>IF(ISNA(VLOOKUP(G511,Matériaux!C:G,5,FALSE)),"",VLOOKUP(G511,Matériaux!C:G,5,FALSE))</f>
        <v/>
      </c>
      <c r="L511" s="302" t="e">
        <f>IF(COUNTIF(J511,"mm"),IF(ISNA(VLOOKUP(G511,Matériaux!C:F,2,FALSE)*I511*(H511*10^-2)/1000),#N/A,VLOOKUP(G511,Matériaux!C:F,2,FALSE)*I511*(H511*10^-2)/1000),IF(ISNA(VLOOKUP(G511,Matériaux!C:F,2,FALSE)*I511*(H511*10^-2)),#N/A,VLOOKUP(G511,Matériaux!C:F,2,FALSE)*I511*(H511*10^-2)))</f>
        <v>#N/A</v>
      </c>
      <c r="M511" s="303" t="e">
        <f>IF(COUNTIF(J511,"mm"),IF(ISNA(VLOOKUP(G511,Matériaux!C:F,3,FALSE)*I511*(H511*10^-2)/1000),#N/A,VLOOKUP(G511,Matériaux!C:F,3,FALSE)*I511*(H511*10^-2)/1000),IF(ISNA(VLOOKUP(G511,Matériaux!C:F,3,FALSE)*I511*(H511*10^-2)),#N/A,VLOOKUP(G511,Matériaux!C:F,3,FALSE)*I511*(H511*10^-2)))</f>
        <v>#N/A</v>
      </c>
      <c r="N511" s="66"/>
      <c r="O511" s="67"/>
      <c r="P511" s="58"/>
      <c r="Q511" s="299"/>
      <c r="R511" s="299"/>
      <c r="S511" s="299"/>
      <c r="T511" s="299"/>
      <c r="U511" s="299"/>
    </row>
    <row r="512" spans="1:21" s="59" customFormat="1" ht="17.100000000000001" customHeight="1" x14ac:dyDescent="0.35">
      <c r="B512" s="212" t="s">
        <v>58</v>
      </c>
      <c r="C512" s="324"/>
      <c r="D512" s="475"/>
      <c r="E512" s="475"/>
      <c r="F512" s="476"/>
      <c r="G512" s="325"/>
      <c r="H512" s="326"/>
      <c r="I512" s="343"/>
      <c r="J512" s="349" t="str">
        <f>IF((IF(ISNA(VLOOKUP(G512,Matériaux!C:G,4,FALSE)),"",VLOOKUP(G512,Matériaux!C:G,4,FALSE)))="mᶾ","mm",IF(ISNA(VLOOKUP(G512,Matériaux!C:G,4,FALSE)),"",VLOOKUP(G512,Matériaux!C:G,4,FALSE)))</f>
        <v/>
      </c>
      <c r="K512" s="351" t="str">
        <f>IF(ISNA(VLOOKUP(G512,Matériaux!C:G,5,FALSE)),"",VLOOKUP(G512,Matériaux!C:G,5,FALSE))</f>
        <v/>
      </c>
      <c r="L512" s="302" t="e">
        <f>IF(COUNTIF(J512,"mm"),IF(ISNA(VLOOKUP(G512,Matériaux!C:F,2,FALSE)*I512*(H512*10^-2)/1000),#N/A,VLOOKUP(G512,Matériaux!C:F,2,FALSE)*I512*(H512*10^-2)/1000),IF(ISNA(VLOOKUP(G512,Matériaux!C:F,2,FALSE)*I512*(H512*10^-2)),#N/A,VLOOKUP(G512,Matériaux!C:F,2,FALSE)*I512*(H512*10^-2)))</f>
        <v>#N/A</v>
      </c>
      <c r="M512" s="303" t="e">
        <f>IF(COUNTIF(J512,"mm"),IF(ISNA(VLOOKUP(G512,Matériaux!C:F,3,FALSE)*I512*(H512*10^-2)/1000),#N/A,VLOOKUP(G512,Matériaux!C:F,3,FALSE)*I512*(H512*10^-2)/1000),IF(ISNA(VLOOKUP(G512,Matériaux!C:F,3,FALSE)*I512*(H512*10^-2)),#N/A,VLOOKUP(G512,Matériaux!C:F,3,FALSE)*I512*(H512*10^-2)))</f>
        <v>#N/A</v>
      </c>
      <c r="N512" s="66"/>
      <c r="O512" s="67"/>
      <c r="P512" s="58"/>
      <c r="Q512" s="299"/>
      <c r="R512" s="299"/>
      <c r="S512" s="299"/>
      <c r="T512" s="299"/>
      <c r="U512" s="299"/>
    </row>
    <row r="513" spans="1:21" s="59" customFormat="1" ht="17.100000000000001" customHeight="1" x14ac:dyDescent="0.35">
      <c r="B513" s="212" t="s">
        <v>62</v>
      </c>
      <c r="C513" s="324"/>
      <c r="D513" s="475"/>
      <c r="E513" s="475"/>
      <c r="F513" s="476"/>
      <c r="G513" s="325"/>
      <c r="H513" s="326"/>
      <c r="I513" s="343"/>
      <c r="J513" s="349" t="str">
        <f>IF((IF(ISNA(VLOOKUP(G513,Matériaux!C:G,4,FALSE)),"",VLOOKUP(G513,Matériaux!C:G,4,FALSE)))="mᶾ","mm",IF(ISNA(VLOOKUP(G513,Matériaux!C:G,4,FALSE)),"",VLOOKUP(G513,Matériaux!C:G,4,FALSE)))</f>
        <v/>
      </c>
      <c r="K513" s="351" t="str">
        <f>IF(ISNA(VLOOKUP(G513,Matériaux!C:G,5,FALSE)),"",VLOOKUP(G513,Matériaux!C:G,5,FALSE))</f>
        <v/>
      </c>
      <c r="L513" s="302" t="e">
        <f>IF(COUNTIF(J513,"mm"),IF(ISNA(VLOOKUP(G513,Matériaux!C:F,2,FALSE)*I513*(H513*10^-2)/1000),#N/A,VLOOKUP(G513,Matériaux!C:F,2,FALSE)*I513*(H513*10^-2)/1000),IF(ISNA(VLOOKUP(G513,Matériaux!C:F,2,FALSE)*I513*(H513*10^-2)),#N/A,VLOOKUP(G513,Matériaux!C:F,2,FALSE)*I513*(H513*10^-2)))</f>
        <v>#N/A</v>
      </c>
      <c r="M513" s="303" t="e">
        <f>IF(COUNTIF(J513,"mm"),IF(ISNA(VLOOKUP(G513,Matériaux!C:F,3,FALSE)*I513*(H513*10^-2)/1000),#N/A,VLOOKUP(G513,Matériaux!C:F,3,FALSE)*I513*(H513*10^-2)/1000),IF(ISNA(VLOOKUP(G513,Matériaux!C:F,3,FALSE)*I513*(H513*10^-2)),#N/A,VLOOKUP(G513,Matériaux!C:F,3,FALSE)*I513*(H513*10^-2)))</f>
        <v>#N/A</v>
      </c>
      <c r="N513" s="66"/>
      <c r="O513" s="67"/>
      <c r="P513" s="58"/>
      <c r="Q513" s="299"/>
      <c r="R513" s="299"/>
      <c r="S513" s="299"/>
      <c r="T513" s="299"/>
      <c r="U513" s="299"/>
    </row>
    <row r="514" spans="1:21" s="59" customFormat="1" ht="17.100000000000001" customHeight="1" x14ac:dyDescent="0.35">
      <c r="B514" s="212" t="s">
        <v>63</v>
      </c>
      <c r="C514" s="324"/>
      <c r="D514" s="475"/>
      <c r="E514" s="475"/>
      <c r="F514" s="476"/>
      <c r="G514" s="325"/>
      <c r="H514" s="326"/>
      <c r="I514" s="343"/>
      <c r="J514" s="349" t="str">
        <f>IF((IF(ISNA(VLOOKUP(G514,Matériaux!C:G,4,FALSE)),"",VLOOKUP(G514,Matériaux!C:G,4,FALSE)))="mᶾ","mm",IF(ISNA(VLOOKUP(G514,Matériaux!C:G,4,FALSE)),"",VLOOKUP(G514,Matériaux!C:G,4,FALSE)))</f>
        <v/>
      </c>
      <c r="K514" s="351" t="str">
        <f>IF(ISNA(VLOOKUP(G514,Matériaux!C:G,5,FALSE)),"",VLOOKUP(G514,Matériaux!C:G,5,FALSE))</f>
        <v/>
      </c>
      <c r="L514" s="302" t="e">
        <f>IF(COUNTIF(J514,"mm"),IF(ISNA(VLOOKUP(G514,Matériaux!C:F,2,FALSE)*I514*(H514*10^-2)/1000),#N/A,VLOOKUP(G514,Matériaux!C:F,2,FALSE)*I514*(H514*10^-2)/1000),IF(ISNA(VLOOKUP(G514,Matériaux!C:F,2,FALSE)*I514*(H514*10^-2)),#N/A,VLOOKUP(G514,Matériaux!C:F,2,FALSE)*I514*(H514*10^-2)))</f>
        <v>#N/A</v>
      </c>
      <c r="M514" s="303" t="e">
        <f>IF(COUNTIF(J514,"mm"),IF(ISNA(VLOOKUP(G514,Matériaux!C:F,3,FALSE)*I514*(H514*10^-2)/1000),#N/A,VLOOKUP(G514,Matériaux!C:F,3,FALSE)*I514*(H514*10^-2)/1000),IF(ISNA(VLOOKUP(G514,Matériaux!C:F,3,FALSE)*I514*(H514*10^-2)),#N/A,VLOOKUP(G514,Matériaux!C:F,3,FALSE)*I514*(H514*10^-2)))</f>
        <v>#N/A</v>
      </c>
      <c r="N514" s="66"/>
      <c r="O514" s="67"/>
      <c r="P514" s="58"/>
      <c r="Q514" s="299"/>
      <c r="R514" s="299"/>
      <c r="S514" s="299"/>
      <c r="T514" s="299"/>
      <c r="U514" s="299"/>
    </row>
    <row r="515" spans="1:21" s="59" customFormat="1" ht="17.100000000000001" customHeight="1" x14ac:dyDescent="0.35">
      <c r="B515" s="212" t="s">
        <v>336</v>
      </c>
      <c r="C515" s="324"/>
      <c r="D515" s="689"/>
      <c r="E515" s="689"/>
      <c r="F515" s="690"/>
      <c r="G515" s="325"/>
      <c r="H515" s="326"/>
      <c r="I515" s="343"/>
      <c r="J515" s="349" t="str">
        <f>IF((IF(ISNA(VLOOKUP(G515,Matériaux!C:G,4,FALSE)),"",VLOOKUP(G515,Matériaux!C:G,4,FALSE)))="mᶾ","mm",IF(ISNA(VLOOKUP(G515,Matériaux!C:G,4,FALSE)),"",VLOOKUP(G515,Matériaux!C:G,4,FALSE)))</f>
        <v/>
      </c>
      <c r="K515" s="351" t="str">
        <f>IF(ISNA(VLOOKUP(G515,Matériaux!C:G,5,FALSE)),"",VLOOKUP(G515,Matériaux!C:G,5,FALSE))</f>
        <v/>
      </c>
      <c r="L515" s="302" t="e">
        <f>IF(COUNTIF(J515,"mm"),IF(ISNA(VLOOKUP(G515,Matériaux!C:F,2,FALSE)*I515*(H515*10^-2)/1000),#N/A,VLOOKUP(G515,Matériaux!C:F,2,FALSE)*I515*(H515*10^-2)/1000),IF(ISNA(VLOOKUP(G515,Matériaux!C:F,2,FALSE)*I515*(H515*10^-2)),#N/A,VLOOKUP(G515,Matériaux!C:F,2,FALSE)*I515*(H515*10^-2)))</f>
        <v>#N/A</v>
      </c>
      <c r="M515" s="303" t="e">
        <f>IF(COUNTIF(J515,"mm"),IF(ISNA(VLOOKUP(G515,Matériaux!C:F,3,FALSE)*I515*(H515*10^-2)/1000),#N/A,VLOOKUP(G515,Matériaux!C:F,3,FALSE)*I515*(H515*10^-2)/1000),IF(ISNA(VLOOKUP(G515,Matériaux!C:F,3,FALSE)*I515*(H515*10^-2)),#N/A,VLOOKUP(G515,Matériaux!C:F,3,FALSE)*I515*(H515*10^-2)))</f>
        <v>#N/A</v>
      </c>
      <c r="N515" s="66"/>
      <c r="O515" s="67"/>
      <c r="P515" s="58"/>
      <c r="Q515" s="299"/>
      <c r="R515" s="299"/>
      <c r="S515" s="299"/>
      <c r="T515" s="299"/>
      <c r="U515" s="299"/>
    </row>
    <row r="516" spans="1:21" s="59" customFormat="1" ht="17.100000000000001" customHeight="1" x14ac:dyDescent="0.35">
      <c r="B516" s="212" t="s">
        <v>337</v>
      </c>
      <c r="C516" s="324"/>
      <c r="D516" s="691"/>
      <c r="E516" s="691"/>
      <c r="F516" s="692"/>
      <c r="G516" s="328"/>
      <c r="H516" s="329"/>
      <c r="I516" s="344"/>
      <c r="J516" s="349" t="str">
        <f>IF((IF(ISNA(VLOOKUP(G516,Matériaux!C:G,4,FALSE)),"",VLOOKUP(G516,Matériaux!C:G,4,FALSE)))="mᶾ","mm",IF(ISNA(VLOOKUP(G516,Matériaux!C:G,4,FALSE)),"",VLOOKUP(G516,Matériaux!C:G,4,FALSE)))</f>
        <v/>
      </c>
      <c r="K516" s="351" t="str">
        <f>IF(ISNA(VLOOKUP(G516,Matériaux!C:G,5,FALSE)),"",VLOOKUP(G516,Matériaux!C:G,5,FALSE))</f>
        <v/>
      </c>
      <c r="L516" s="302" t="e">
        <f>IF(COUNTIF(J516,"mm"),IF(ISNA(VLOOKUP(G516,Matériaux!C:F,2,FALSE)*I516*(H516*10^-2)/1000),#N/A,VLOOKUP(G516,Matériaux!C:F,2,FALSE)*I516*(H516*10^-2)/1000),IF(ISNA(VLOOKUP(G516,Matériaux!C:F,2,FALSE)*I516*(H516*10^-2)),#N/A,VLOOKUP(G516,Matériaux!C:F,2,FALSE)*I516*(H516*10^-2)))</f>
        <v>#N/A</v>
      </c>
      <c r="M516" s="303" t="e">
        <f>IF(COUNTIF(J516,"mm"),IF(ISNA(VLOOKUP(G516,Matériaux!C:F,3,FALSE)*I516*(H516*10^-2)/1000),#N/A,VLOOKUP(G516,Matériaux!C:F,3,FALSE)*I516*(H516*10^-2)/1000),IF(ISNA(VLOOKUP(G516,Matériaux!C:F,3,FALSE)*I516*(H516*10^-2)),#N/A,VLOOKUP(G516,Matériaux!C:F,3,FALSE)*I516*(H516*10^-2)))</f>
        <v>#N/A</v>
      </c>
      <c r="N516" s="66"/>
      <c r="O516" s="67"/>
      <c r="P516" s="58"/>
      <c r="Q516" s="299"/>
      <c r="R516" s="299"/>
      <c r="S516" s="299"/>
      <c r="T516" s="299"/>
      <c r="U516" s="299"/>
    </row>
    <row r="517" spans="1:21" s="59" customFormat="1" ht="17.100000000000001" customHeight="1" x14ac:dyDescent="0.35">
      <c r="B517" s="212" t="s">
        <v>338</v>
      </c>
      <c r="C517" s="324"/>
      <c r="D517" s="683"/>
      <c r="E517" s="683"/>
      <c r="F517" s="684"/>
      <c r="G517" s="331"/>
      <c r="H517" s="332"/>
      <c r="I517" s="345"/>
      <c r="J517" s="349" t="str">
        <f>IF((IF(ISNA(VLOOKUP(G517,Matériaux!C:G,4,FALSE)),"",VLOOKUP(G517,Matériaux!C:G,4,FALSE)))="mᶾ","mm",IF(ISNA(VLOOKUP(G517,Matériaux!C:G,4,FALSE)),"",VLOOKUP(G517,Matériaux!C:G,4,FALSE)))</f>
        <v/>
      </c>
      <c r="K517" s="351" t="str">
        <f>IF(ISNA(VLOOKUP(G517,Matériaux!C:G,5,FALSE)),"",VLOOKUP(G517,Matériaux!C:G,5,FALSE))</f>
        <v/>
      </c>
      <c r="L517" s="302" t="e">
        <f>IF(COUNTIF(J517,"mm"),IF(ISNA(VLOOKUP(G517,Matériaux!C:F,2,FALSE)*I517*(H517*10^-2)/1000),#N/A,VLOOKUP(G517,Matériaux!C:F,2,FALSE)*I517*(H517*10^-2)/1000),IF(ISNA(VLOOKUP(G517,Matériaux!C:F,2,FALSE)*I517*(H517*10^-2)),#N/A,VLOOKUP(G517,Matériaux!C:F,2,FALSE)*I517*(H517*10^-2)))</f>
        <v>#N/A</v>
      </c>
      <c r="M517" s="303" t="e">
        <f>IF(COUNTIF(J517,"mm"),IF(ISNA(VLOOKUP(G517,Matériaux!C:F,3,FALSE)*I517*(H517*10^-2)/1000),#N/A,VLOOKUP(G517,Matériaux!C:F,3,FALSE)*I517*(H517*10^-2)/1000),IF(ISNA(VLOOKUP(G517,Matériaux!C:F,3,FALSE)*I517*(H517*10^-2)),#N/A,VLOOKUP(G517,Matériaux!C:F,3,FALSE)*I517*(H517*10^-2)))</f>
        <v>#N/A</v>
      </c>
      <c r="N517" s="66"/>
      <c r="O517" s="67"/>
      <c r="P517" s="58"/>
      <c r="Q517" s="299"/>
      <c r="R517" s="299"/>
      <c r="S517" s="299"/>
      <c r="T517" s="299"/>
      <c r="U517" s="299"/>
    </row>
    <row r="518" spans="1:21" s="59" customFormat="1" ht="17.100000000000001" customHeight="1" x14ac:dyDescent="0.35">
      <c r="B518" s="212" t="s">
        <v>339</v>
      </c>
      <c r="C518" s="324"/>
      <c r="D518" s="683"/>
      <c r="E518" s="683"/>
      <c r="F518" s="684"/>
      <c r="G518" s="331" t="s">
        <v>139</v>
      </c>
      <c r="H518" s="332"/>
      <c r="I518" s="345"/>
      <c r="J518" s="349" t="str">
        <f>IF((IF(ISNA(VLOOKUP(G518,Matériaux!C:G,4,FALSE)),"",VLOOKUP(G518,Matériaux!C:G,4,FALSE)))="mᶾ","mm",IF(ISNA(VLOOKUP(G518,Matériaux!C:G,4,FALSE)),"",VLOOKUP(G518,Matériaux!C:G,4,FALSE)))</f>
        <v/>
      </c>
      <c r="K518" s="351" t="str">
        <f>IF(ISNA(VLOOKUP(G518,Matériaux!C:G,5,FALSE)),"",VLOOKUP(G518,Matériaux!C:G,5,FALSE))</f>
        <v/>
      </c>
      <c r="L518" s="302" t="e">
        <f>IF(COUNTIF(J518,"mm"),IF(ISNA(VLOOKUP(G518,Matériaux!C:F,2,FALSE)*I518*(H518*10^-2)/1000),#N/A,VLOOKUP(G518,Matériaux!C:F,2,FALSE)*I518*(H518*10^-2)/1000),IF(ISNA(VLOOKUP(G518,Matériaux!C:F,2,FALSE)*I518*(H518*10^-2)),#N/A,VLOOKUP(G518,Matériaux!C:F,2,FALSE)*I518*(H518*10^-2)))</f>
        <v>#N/A</v>
      </c>
      <c r="M518" s="303" t="e">
        <f>IF(COUNTIF(J518,"mm"),IF(ISNA(VLOOKUP(G518,Matériaux!C:F,3,FALSE)*I518*(H518*10^-2)/1000),#N/A,VLOOKUP(G518,Matériaux!C:F,3,FALSE)*I518*(H518*10^-2)/1000),IF(ISNA(VLOOKUP(G518,Matériaux!C:F,3,FALSE)*I518*(H518*10^-2)),#N/A,VLOOKUP(G518,Matériaux!C:F,3,FALSE)*I518*(H518*10^-2)))</f>
        <v>#N/A</v>
      </c>
      <c r="N518" s="66"/>
      <c r="O518" s="67"/>
      <c r="P518" s="58"/>
      <c r="Q518" s="299"/>
      <c r="R518" s="299"/>
      <c r="S518" s="299"/>
      <c r="T518" s="299"/>
      <c r="U518" s="299"/>
    </row>
    <row r="519" spans="1:21" s="59" customFormat="1" ht="21.75" customHeight="1" thickBot="1" x14ac:dyDescent="0.4">
      <c r="B519" s="207"/>
      <c r="C519" s="208"/>
      <c r="D519" s="213"/>
      <c r="E519" s="208"/>
      <c r="F519" s="208"/>
      <c r="G519" s="214"/>
      <c r="H519" s="215"/>
      <c r="I519" s="216"/>
      <c r="J519" s="214"/>
      <c r="K519" s="214"/>
      <c r="L519" s="217" t="s">
        <v>146</v>
      </c>
      <c r="M519" s="218" t="s">
        <v>147</v>
      </c>
      <c r="N519" s="66"/>
      <c r="O519" s="67"/>
      <c r="P519" s="58"/>
      <c r="Q519" s="299"/>
      <c r="R519" s="299"/>
      <c r="S519" s="299"/>
      <c r="T519" s="299"/>
      <c r="U519" s="299"/>
    </row>
    <row r="520" spans="1:21" s="59" customFormat="1" ht="22.5" customHeight="1" thickTop="1" thickBot="1" x14ac:dyDescent="0.4">
      <c r="B520" s="207"/>
      <c r="C520" s="208"/>
      <c r="D520" s="213"/>
      <c r="E520" s="213"/>
      <c r="F520" s="213"/>
      <c r="G520" s="213"/>
      <c r="H520" s="219"/>
      <c r="I520" s="219"/>
      <c r="J520" s="213"/>
      <c r="K520" s="213"/>
      <c r="L520" s="572">
        <f>IF(ISNA(SUMIF(L504:L518,"&lt;&gt;#N/A")),"",SUMIF(L504:L518,"&lt;&gt;#N/A"))</f>
        <v>0</v>
      </c>
      <c r="M520" s="573">
        <f>IF(ISNA(SUMIF(M504:M518,"&lt;&gt;#N/A")),"",SUMIF(M504:M518,"&lt;&gt;#N/A"))</f>
        <v>0</v>
      </c>
      <c r="N520" s="66"/>
      <c r="O520" s="67"/>
      <c r="P520" s="58"/>
      <c r="Q520" s="299"/>
      <c r="R520" s="299"/>
      <c r="S520" s="299"/>
      <c r="T520" s="299"/>
      <c r="U520" s="299"/>
    </row>
    <row r="521" spans="1:21" ht="12" customHeight="1" thickTop="1" thickBot="1" x14ac:dyDescent="0.3">
      <c r="B521" s="220"/>
      <c r="C521" s="221"/>
      <c r="D521" s="222"/>
      <c r="E521" s="222"/>
      <c r="F521" s="222"/>
      <c r="G521" s="222"/>
      <c r="H521" s="223"/>
      <c r="I521" s="223"/>
      <c r="J521" s="222"/>
      <c r="K521" s="222"/>
      <c r="L521" s="574">
        <f>IF(ISNA(SUMIF(L504:L518,"&lt;&gt;#N/A")),"",SUMIF(L504:L518,"&lt;&gt;#N/A"))</f>
        <v>0</v>
      </c>
      <c r="M521" s="574">
        <f>IF(ISNA(SUMIF(M504:M518,"&lt;&gt;#N/A")),"",SUMIF(M504:M518,"&lt;&gt;#N/A"))</f>
        <v>0</v>
      </c>
      <c r="N521" s="79"/>
      <c r="O521" s="34"/>
      <c r="P521" s="24"/>
      <c r="Q521" s="301"/>
      <c r="R521" s="301"/>
      <c r="S521" s="301"/>
      <c r="T521" s="301"/>
      <c r="U521" s="301"/>
    </row>
    <row r="522" spans="1:21" x14ac:dyDescent="0.25">
      <c r="A522" s="9"/>
      <c r="B522" s="9"/>
      <c r="C522" s="9"/>
      <c r="D522" s="9"/>
      <c r="E522" s="9"/>
      <c r="F522" s="9"/>
      <c r="G522" s="9"/>
      <c r="H522" s="9"/>
      <c r="I522" s="9"/>
      <c r="J522" s="9"/>
      <c r="K522" s="9"/>
      <c r="L522" s="9"/>
      <c r="M522" s="9"/>
      <c r="N522" s="9"/>
      <c r="O522" s="9"/>
      <c r="P522" s="9"/>
    </row>
    <row r="523" spans="1:21" x14ac:dyDescent="0.25">
      <c r="A523" s="9"/>
      <c r="B523" s="9"/>
      <c r="C523" s="9"/>
      <c r="D523" s="9"/>
      <c r="E523" s="9"/>
      <c r="F523" s="9"/>
      <c r="G523" s="9"/>
      <c r="H523" s="9"/>
      <c r="I523" s="9"/>
      <c r="J523" s="9"/>
      <c r="K523" s="9"/>
      <c r="L523" s="9"/>
      <c r="M523" s="9"/>
      <c r="N523" s="9"/>
      <c r="O523" s="9"/>
      <c r="P523" s="9"/>
    </row>
    <row r="524" spans="1:21" x14ac:dyDescent="0.25">
      <c r="A524" s="9"/>
      <c r="B524" s="9"/>
      <c r="C524" s="438"/>
      <c r="D524" s="438"/>
      <c r="E524" s="9"/>
      <c r="F524" s="9"/>
      <c r="G524" s="9"/>
      <c r="H524" s="9"/>
      <c r="I524" s="9"/>
      <c r="J524" s="9"/>
      <c r="K524" s="9"/>
      <c r="L524" s="9"/>
      <c r="M524" s="9"/>
      <c r="N524" s="9"/>
      <c r="O524" s="9"/>
      <c r="P524" s="9"/>
    </row>
    <row r="525" spans="1:21" x14ac:dyDescent="0.25">
      <c r="A525" s="9"/>
      <c r="B525" s="9"/>
      <c r="C525" s="438"/>
      <c r="D525" s="438"/>
      <c r="E525" s="9"/>
      <c r="F525" s="9"/>
      <c r="G525" s="9"/>
      <c r="H525" s="9"/>
      <c r="I525" s="9"/>
      <c r="J525" s="9"/>
      <c r="K525" s="9"/>
      <c r="L525" s="9"/>
      <c r="M525" s="9"/>
      <c r="N525" s="9"/>
      <c r="O525" s="9"/>
      <c r="P525" s="9"/>
    </row>
    <row r="526" spans="1:21" x14ac:dyDescent="0.25">
      <c r="A526" s="9"/>
      <c r="B526" s="9"/>
      <c r="C526" s="438"/>
      <c r="D526" s="438"/>
      <c r="E526" s="9"/>
      <c r="F526" s="9"/>
      <c r="G526" s="9"/>
      <c r="H526" s="9"/>
      <c r="I526" s="9"/>
      <c r="J526" s="9"/>
      <c r="K526" s="9"/>
      <c r="L526" s="9"/>
      <c r="M526" s="9"/>
      <c r="N526" s="9"/>
      <c r="O526" s="9"/>
      <c r="P526" s="9"/>
    </row>
    <row r="527" spans="1:21" x14ac:dyDescent="0.25">
      <c r="A527" s="9"/>
      <c r="B527" s="9"/>
      <c r="C527" s="438"/>
      <c r="D527" s="438"/>
      <c r="E527" s="9"/>
      <c r="F527" s="9"/>
      <c r="G527" s="9"/>
      <c r="H527" s="9"/>
      <c r="I527" s="9"/>
      <c r="J527" s="9"/>
      <c r="K527" s="9"/>
      <c r="L527" s="9"/>
      <c r="M527" s="9"/>
      <c r="N527" s="9"/>
      <c r="O527" s="9"/>
      <c r="P527" s="9"/>
    </row>
    <row r="528" spans="1:21" x14ac:dyDescent="0.25">
      <c r="A528" s="9"/>
      <c r="B528" s="9"/>
      <c r="C528" s="438"/>
      <c r="D528" s="438"/>
      <c r="E528" s="9"/>
      <c r="F528" s="9"/>
      <c r="G528" s="9"/>
      <c r="H528" s="9"/>
      <c r="I528" s="9"/>
      <c r="J528" s="9"/>
      <c r="K528" s="9"/>
      <c r="L528" s="9"/>
      <c r="M528" s="9"/>
      <c r="N528" s="9"/>
      <c r="O528" s="9"/>
      <c r="P528" s="9"/>
    </row>
    <row r="529" spans="1:16" x14ac:dyDescent="0.25">
      <c r="A529" s="9"/>
      <c r="B529" s="9"/>
      <c r="C529" s="438"/>
      <c r="D529" s="438"/>
      <c r="E529" s="9"/>
      <c r="F529" s="9"/>
      <c r="G529" s="9"/>
      <c r="H529" s="9"/>
      <c r="I529" s="9"/>
      <c r="J529" s="9"/>
      <c r="K529" s="9"/>
      <c r="L529" s="9"/>
      <c r="M529" s="9"/>
      <c r="N529" s="9"/>
      <c r="O529" s="9"/>
      <c r="P529" s="9"/>
    </row>
    <row r="530" spans="1:16" x14ac:dyDescent="0.25">
      <c r="A530" s="9"/>
      <c r="B530" s="9"/>
      <c r="C530" s="438"/>
      <c r="D530" s="438"/>
      <c r="E530" s="9"/>
      <c r="F530" s="9"/>
      <c r="G530" s="9"/>
      <c r="H530" s="9"/>
      <c r="I530" s="9"/>
      <c r="J530" s="9"/>
      <c r="K530" s="9"/>
      <c r="L530" s="9"/>
      <c r="M530" s="9"/>
      <c r="N530" s="9"/>
      <c r="O530" s="9"/>
      <c r="P530" s="9"/>
    </row>
    <row r="531" spans="1:16" x14ac:dyDescent="0.25">
      <c r="A531" s="9"/>
      <c r="B531" s="9"/>
      <c r="C531" s="438"/>
      <c r="D531" s="438"/>
      <c r="E531" s="9"/>
      <c r="F531" s="9"/>
      <c r="G531" s="9"/>
      <c r="H531" s="9"/>
      <c r="I531" s="9"/>
      <c r="J531" s="9"/>
      <c r="K531" s="9"/>
      <c r="L531" s="9"/>
      <c r="M531" s="9"/>
      <c r="N531" s="9"/>
      <c r="O531" s="9"/>
      <c r="P531" s="9"/>
    </row>
    <row r="532" spans="1:16" x14ac:dyDescent="0.25">
      <c r="A532" s="9"/>
      <c r="B532" s="9"/>
      <c r="C532" s="438"/>
      <c r="D532" s="438"/>
      <c r="E532" s="9"/>
      <c r="F532" s="9"/>
      <c r="G532" s="9"/>
      <c r="H532" s="9"/>
      <c r="I532" s="9"/>
      <c r="J532" s="9"/>
      <c r="K532" s="9"/>
      <c r="L532" s="9"/>
      <c r="M532" s="9"/>
      <c r="N532" s="9"/>
      <c r="O532" s="9"/>
      <c r="P532" s="9"/>
    </row>
    <row r="533" spans="1:16" x14ac:dyDescent="0.25">
      <c r="A533" s="9"/>
      <c r="B533" s="9"/>
      <c r="C533" s="438"/>
      <c r="D533" s="438"/>
      <c r="E533" s="9"/>
      <c r="F533" s="9"/>
      <c r="G533" s="9"/>
      <c r="H533" s="9"/>
      <c r="I533" s="9"/>
      <c r="J533" s="9"/>
      <c r="K533" s="9"/>
      <c r="L533" s="9"/>
      <c r="M533" s="9"/>
      <c r="N533" s="9"/>
      <c r="O533" s="9"/>
      <c r="P533" s="9"/>
    </row>
    <row r="534" spans="1:16" x14ac:dyDescent="0.25">
      <c r="A534" s="9"/>
      <c r="B534" s="9"/>
      <c r="C534" s="438"/>
      <c r="D534" s="438"/>
      <c r="E534" s="9"/>
      <c r="F534" s="9"/>
      <c r="G534" s="9"/>
      <c r="H534" s="9"/>
      <c r="I534" s="9"/>
      <c r="J534" s="9"/>
      <c r="K534" s="9"/>
      <c r="L534" s="9"/>
      <c r="M534" s="9"/>
      <c r="N534" s="9"/>
      <c r="O534" s="9"/>
      <c r="P534" s="9"/>
    </row>
    <row r="535" spans="1:16" x14ac:dyDescent="0.25">
      <c r="A535" s="9"/>
      <c r="B535" s="9"/>
      <c r="C535" s="438"/>
      <c r="D535" s="438"/>
      <c r="E535" s="9"/>
      <c r="F535" s="9"/>
      <c r="G535" s="9"/>
      <c r="H535" s="9"/>
      <c r="I535" s="9"/>
      <c r="J535" s="9"/>
      <c r="K535" s="9"/>
      <c r="L535" s="9"/>
      <c r="M535" s="9"/>
      <c r="N535" s="9"/>
      <c r="O535" s="9"/>
      <c r="P535" s="9"/>
    </row>
    <row r="536" spans="1:16" x14ac:dyDescent="0.25">
      <c r="A536" s="9"/>
      <c r="B536" s="9"/>
      <c r="C536" s="438"/>
      <c r="D536" s="438"/>
      <c r="E536" s="9"/>
      <c r="F536" s="9"/>
      <c r="G536" s="9"/>
      <c r="H536" s="9"/>
      <c r="I536" s="9"/>
      <c r="J536" s="9"/>
      <c r="K536" s="9"/>
      <c r="L536" s="9"/>
      <c r="M536" s="9"/>
      <c r="N536" s="9"/>
      <c r="O536" s="9"/>
      <c r="P536" s="9"/>
    </row>
    <row r="537" spans="1:16" x14ac:dyDescent="0.25">
      <c r="A537" s="9"/>
      <c r="B537" s="9"/>
      <c r="C537" s="438"/>
      <c r="D537" s="438"/>
      <c r="E537" s="9"/>
      <c r="F537" s="9"/>
      <c r="G537" s="9"/>
      <c r="H537" s="9"/>
      <c r="I537" s="9"/>
      <c r="J537" s="9"/>
      <c r="K537" s="9"/>
      <c r="L537" s="9"/>
      <c r="M537" s="9"/>
      <c r="N537" s="9"/>
      <c r="O537" s="9"/>
      <c r="P537" s="9"/>
    </row>
    <row r="538" spans="1:16" x14ac:dyDescent="0.25">
      <c r="A538" s="9"/>
      <c r="B538" s="9"/>
      <c r="C538" s="438"/>
      <c r="D538" s="438"/>
      <c r="E538" s="9"/>
      <c r="F538" s="9"/>
      <c r="G538" s="9"/>
      <c r="H538" s="9"/>
      <c r="I538" s="9"/>
      <c r="J538" s="9"/>
      <c r="K538" s="9"/>
      <c r="L538" s="9"/>
      <c r="M538" s="9"/>
      <c r="N538" s="9"/>
      <c r="O538" s="9"/>
      <c r="P538" s="9"/>
    </row>
    <row r="539" spans="1:16" x14ac:dyDescent="0.25">
      <c r="A539" s="9"/>
      <c r="B539" s="9"/>
      <c r="C539" s="438"/>
      <c r="D539" s="438"/>
      <c r="E539" s="9"/>
      <c r="F539" s="9"/>
      <c r="G539" s="9"/>
      <c r="H539" s="9"/>
      <c r="I539" s="9"/>
      <c r="J539" s="9"/>
      <c r="K539" s="9"/>
      <c r="L539" s="9"/>
      <c r="M539" s="9"/>
      <c r="N539" s="9"/>
      <c r="O539" s="9"/>
      <c r="P539" s="9"/>
    </row>
    <row r="540" spans="1:16" x14ac:dyDescent="0.25">
      <c r="A540" s="9"/>
      <c r="B540" s="9"/>
      <c r="C540" s="438"/>
      <c r="D540" s="438"/>
      <c r="E540" s="9"/>
      <c r="F540" s="9"/>
      <c r="G540" s="9"/>
      <c r="H540" s="9"/>
      <c r="I540" s="9"/>
      <c r="J540" s="9"/>
      <c r="K540" s="9"/>
      <c r="L540" s="9"/>
      <c r="M540" s="9"/>
      <c r="N540" s="9"/>
      <c r="O540" s="9"/>
      <c r="P540" s="9"/>
    </row>
    <row r="541" spans="1:16" x14ac:dyDescent="0.25">
      <c r="A541" s="9"/>
      <c r="B541" s="9"/>
      <c r="C541" s="438"/>
      <c r="D541" s="438"/>
      <c r="E541" s="9"/>
      <c r="F541" s="9"/>
      <c r="G541" s="9"/>
      <c r="H541" s="9"/>
      <c r="I541" s="9"/>
      <c r="J541" s="9"/>
      <c r="K541" s="9"/>
      <c r="L541" s="9"/>
      <c r="M541" s="9"/>
      <c r="N541" s="9"/>
      <c r="O541" s="9"/>
      <c r="P541" s="9"/>
    </row>
    <row r="542" spans="1:16" x14ac:dyDescent="0.25">
      <c r="A542" s="9"/>
      <c r="B542" s="9"/>
      <c r="C542" s="438"/>
      <c r="D542" s="438"/>
      <c r="E542" s="9"/>
      <c r="F542" s="9"/>
      <c r="G542" s="9"/>
      <c r="H542" s="9"/>
      <c r="I542" s="9"/>
      <c r="J542" s="9"/>
      <c r="K542" s="9"/>
      <c r="L542" s="9"/>
      <c r="M542" s="9"/>
      <c r="N542" s="9"/>
      <c r="O542" s="9"/>
      <c r="P542" s="9"/>
    </row>
    <row r="543" spans="1:16" x14ac:dyDescent="0.25">
      <c r="A543" s="9"/>
      <c r="B543" s="9"/>
      <c r="C543" s="438"/>
      <c r="D543" s="438"/>
      <c r="E543" s="9"/>
      <c r="F543" s="9"/>
      <c r="G543" s="9"/>
      <c r="H543" s="9"/>
      <c r="I543" s="9"/>
      <c r="J543" s="9"/>
      <c r="K543" s="9"/>
      <c r="L543" s="9"/>
      <c r="M543" s="9"/>
      <c r="N543" s="9"/>
      <c r="O543" s="9"/>
      <c r="P543" s="9"/>
    </row>
    <row r="544" spans="1:16" ht="15.75" thickBot="1" x14ac:dyDescent="0.3">
      <c r="A544" s="9"/>
      <c r="B544" s="9"/>
      <c r="C544" s="9"/>
      <c r="D544" s="9"/>
      <c r="E544" s="9"/>
      <c r="F544" s="9"/>
      <c r="G544" s="9"/>
      <c r="H544" s="9"/>
      <c r="I544" s="9"/>
      <c r="J544" s="9"/>
      <c r="K544" s="9"/>
      <c r="L544" s="9"/>
      <c r="M544" s="9"/>
      <c r="N544" s="9"/>
      <c r="O544" s="9"/>
      <c r="P544" s="9"/>
    </row>
    <row r="545" spans="2:21" s="340" customFormat="1" ht="21" customHeight="1" x14ac:dyDescent="0.25">
      <c r="B545" s="336"/>
      <c r="C545" s="337"/>
      <c r="D545" s="319" t="s">
        <v>198</v>
      </c>
      <c r="E545" s="320" t="s">
        <v>340</v>
      </c>
      <c r="F545" s="321"/>
      <c r="G545" s="321"/>
      <c r="H545" s="321"/>
      <c r="I545" s="321"/>
      <c r="J545" s="321"/>
      <c r="K545" s="321"/>
      <c r="L545" s="321"/>
      <c r="M545" s="321"/>
      <c r="N545" s="338"/>
      <c r="O545" s="339"/>
    </row>
    <row r="546" spans="2:21" s="84" customFormat="1" ht="33.75" customHeight="1" x14ac:dyDescent="0.55000000000000004">
      <c r="B546" s="234"/>
      <c r="C546" s="335" t="s">
        <v>134</v>
      </c>
      <c r="D546" s="356">
        <f>1+D501</f>
        <v>13</v>
      </c>
      <c r="E546" s="693"/>
      <c r="F546" s="694"/>
      <c r="G546" s="694"/>
      <c r="H546" s="694"/>
      <c r="I546" s="694"/>
      <c r="J546" s="694"/>
      <c r="K546" s="694"/>
      <c r="L546" s="694"/>
      <c r="M546" s="695"/>
      <c r="N546" s="235"/>
      <c r="O546" s="86"/>
    </row>
    <row r="547" spans="2:21" ht="7.5" customHeight="1" x14ac:dyDescent="0.25">
      <c r="B547" s="37"/>
      <c r="C547" s="24"/>
      <c r="D547" s="25"/>
      <c r="E547" s="26"/>
      <c r="F547" s="9"/>
      <c r="G547" s="9"/>
      <c r="H547" s="27"/>
      <c r="I547" s="9"/>
      <c r="J547" s="439"/>
      <c r="K547" s="439"/>
      <c r="L547" s="439"/>
      <c r="M547" s="439"/>
      <c r="N547" s="575"/>
      <c r="O547" s="439"/>
      <c r="P547" s="301"/>
      <c r="Q547" s="301"/>
      <c r="R547" s="301"/>
      <c r="S547" s="301"/>
      <c r="T547" s="301"/>
      <c r="U547" s="301"/>
    </row>
    <row r="548" spans="2:21" s="59" customFormat="1" ht="48" customHeight="1" x14ac:dyDescent="0.35">
      <c r="B548" s="207"/>
      <c r="C548" s="208" t="s">
        <v>59</v>
      </c>
      <c r="D548" s="688" t="s">
        <v>61</v>
      </c>
      <c r="E548" s="688"/>
      <c r="F548" s="688"/>
      <c r="G548" s="209" t="s">
        <v>117</v>
      </c>
      <c r="H548" s="210" t="s">
        <v>48</v>
      </c>
      <c r="I548" s="210" t="s">
        <v>144</v>
      </c>
      <c r="J548" s="298" t="s">
        <v>19</v>
      </c>
      <c r="K548" s="313" t="s">
        <v>126</v>
      </c>
      <c r="L548" s="210" t="s">
        <v>32</v>
      </c>
      <c r="M548" s="210" t="s">
        <v>33</v>
      </c>
      <c r="N548" s="66"/>
      <c r="O548" s="67"/>
      <c r="P548" s="299"/>
      <c r="Q548" s="299"/>
      <c r="R548" s="299"/>
      <c r="S548" s="299"/>
      <c r="T548" s="299"/>
      <c r="U548" s="299"/>
    </row>
    <row r="549" spans="2:21" s="59" customFormat="1" ht="17.100000000000001" customHeight="1" x14ac:dyDescent="0.35">
      <c r="B549" s="212" t="s">
        <v>24</v>
      </c>
      <c r="C549" s="324"/>
      <c r="D549" s="689"/>
      <c r="E549" s="689"/>
      <c r="F549" s="690"/>
      <c r="G549" s="325"/>
      <c r="H549" s="326"/>
      <c r="I549" s="343"/>
      <c r="J549" s="349" t="str">
        <f>IF((IF(ISNA(VLOOKUP(G549,Matériaux!C:G,4,FALSE)),"",VLOOKUP(G549,Matériaux!C:G,4,FALSE)))="mᶾ","mm",IF(ISNA(VLOOKUP(G549,Matériaux!C:G,4,FALSE)),"",VLOOKUP(G549,Matériaux!C:G,4,FALSE)))</f>
        <v/>
      </c>
      <c r="K549" s="351" t="str">
        <f>IF(ISNA(VLOOKUP(G549,Matériaux!C:G,5,FALSE)),"",VLOOKUP(G549,Matériaux!C:G,5,FALSE))</f>
        <v/>
      </c>
      <c r="L549" s="302" t="e">
        <f>IF(COUNTIF(J549,"mm"),IF(ISNA(VLOOKUP(G549,Matériaux!C:F,2,FALSE)*I549*(H549*10^-2)/1000),#N/A,VLOOKUP(G549,Matériaux!C:F,2,FALSE)*I549*(H549*10^-2)/1000),IF(ISNA(VLOOKUP(G549,Matériaux!C:F,2,FALSE)*I549*(H549*10^-2)),#N/A,VLOOKUP(G549,Matériaux!C:F,2,FALSE)*I549*(H549*10^-2)))</f>
        <v>#N/A</v>
      </c>
      <c r="M549" s="303" t="e">
        <f>IF(COUNTIF(J549,"mm"),IF(ISNA(VLOOKUP(G549,Matériaux!C:F,3,FALSE)*I549*(H549*10^-2)/1000),#N/A,VLOOKUP(G549,Matériaux!C:F,3,FALSE)*I549*(H549*10^-2)/1000),IF(ISNA(VLOOKUP(G549,Matériaux!C:F,3,FALSE)*I549*(H549*10^-2)),#N/A,VLOOKUP(G549,Matériaux!C:F,3,FALSE)*I549*(H549*10^-2)))</f>
        <v>#N/A</v>
      </c>
      <c r="N549" s="66"/>
      <c r="O549" s="67"/>
      <c r="P549" s="299"/>
      <c r="Q549" s="299"/>
      <c r="R549" s="299"/>
      <c r="S549" s="299"/>
      <c r="T549" s="299"/>
      <c r="U549" s="299"/>
    </row>
    <row r="550" spans="2:21" s="59" customFormat="1" ht="17.100000000000001" customHeight="1" x14ac:dyDescent="0.35">
      <c r="B550" s="212" t="s">
        <v>25</v>
      </c>
      <c r="C550" s="324"/>
      <c r="D550" s="689"/>
      <c r="E550" s="689"/>
      <c r="F550" s="690"/>
      <c r="G550" s="325"/>
      <c r="H550" s="326"/>
      <c r="I550" s="343"/>
      <c r="J550" s="349" t="str">
        <f>IF((IF(ISNA(VLOOKUP(G550,Matériaux!C:G,4,FALSE)),"",VLOOKUP(G550,Matériaux!C:G,4,FALSE)))="mᶾ","mm",IF(ISNA(VLOOKUP(G550,Matériaux!C:G,4,FALSE)),"",VLOOKUP(G550,Matériaux!C:G,4,FALSE)))</f>
        <v/>
      </c>
      <c r="K550" s="351" t="str">
        <f>IF(ISNA(VLOOKUP(G550,Matériaux!C:G,5,FALSE)),"",VLOOKUP(G550,Matériaux!C:G,5,FALSE))</f>
        <v/>
      </c>
      <c r="L550" s="302" t="e">
        <f>IF(COUNTIF(J550,"mm"),IF(ISNA(VLOOKUP(G550,Matériaux!C:F,2,FALSE)*I550*(H550*10^-2)/1000),#N/A,VLOOKUP(G550,Matériaux!C:F,2,FALSE)*I550*(H550*10^-2)/1000),IF(ISNA(VLOOKUP(G550,Matériaux!C:F,2,FALSE)*I550*(H550*10^-2)),#N/A,VLOOKUP(G550,Matériaux!C:F,2,FALSE)*I550*(H550*10^-2)))</f>
        <v>#N/A</v>
      </c>
      <c r="M550" s="303" t="e">
        <f>IF(COUNTIF(J550,"mm"),IF(ISNA(VLOOKUP(G550,Matériaux!C:F,3,FALSE)*I550*(H550*10^-2)/1000),#N/A,VLOOKUP(G550,Matériaux!C:F,3,FALSE)*I550*(H550*10^-2)/1000),IF(ISNA(VLOOKUP(G550,Matériaux!C:F,3,FALSE)*I550*(H550*10^-2)),#N/A,VLOOKUP(G550,Matériaux!C:F,3,FALSE)*I550*(H550*10^-2)))</f>
        <v>#N/A</v>
      </c>
      <c r="N550" s="66"/>
      <c r="O550" s="67"/>
      <c r="P550" s="299"/>
      <c r="Q550" s="299"/>
      <c r="R550" s="299"/>
      <c r="S550" s="299"/>
      <c r="T550" s="299"/>
      <c r="U550" s="299"/>
    </row>
    <row r="551" spans="2:21" s="59" customFormat="1" ht="17.100000000000001" customHeight="1" x14ac:dyDescent="0.35">
      <c r="B551" s="212" t="s">
        <v>26</v>
      </c>
      <c r="C551" s="324"/>
      <c r="D551" s="689"/>
      <c r="E551" s="689"/>
      <c r="F551" s="690"/>
      <c r="G551" s="325"/>
      <c r="H551" s="326"/>
      <c r="I551" s="343"/>
      <c r="J551" s="349" t="str">
        <f>IF((IF(ISNA(VLOOKUP(G551,Matériaux!C:G,4,FALSE)),"",VLOOKUP(G551,Matériaux!C:G,4,FALSE)))="mᶾ","mm",IF(ISNA(VLOOKUP(G551,Matériaux!C:G,4,FALSE)),"",VLOOKUP(G551,Matériaux!C:G,4,FALSE)))</f>
        <v/>
      </c>
      <c r="K551" s="351" t="str">
        <f>IF(ISNA(VLOOKUP(G551,Matériaux!C:G,5,FALSE)),"",VLOOKUP(G551,Matériaux!C:G,5,FALSE))</f>
        <v/>
      </c>
      <c r="L551" s="302" t="e">
        <f>IF(COUNTIF(J551,"mm"),IF(ISNA(VLOOKUP(G551,Matériaux!C:F,2,FALSE)*I551*(H551*10^-2)/1000),#N/A,VLOOKUP(G551,Matériaux!C:F,2,FALSE)*I551*(H551*10^-2)/1000),IF(ISNA(VLOOKUP(G551,Matériaux!C:F,2,FALSE)*I551*(H551*10^-2)),#N/A,VLOOKUP(G551,Matériaux!C:F,2,FALSE)*I551*(H551*10^-2)))</f>
        <v>#N/A</v>
      </c>
      <c r="M551" s="303" t="e">
        <f>IF(COUNTIF(J551,"mm"),IF(ISNA(VLOOKUP(G551,Matériaux!C:F,3,FALSE)*I551*(H551*10^-2)/1000),#N/A,VLOOKUP(G551,Matériaux!C:F,3,FALSE)*I551*(H551*10^-2)/1000),IF(ISNA(VLOOKUP(G551,Matériaux!C:F,3,FALSE)*I551*(H551*10^-2)),#N/A,VLOOKUP(G551,Matériaux!C:F,3,FALSE)*I551*(H551*10^-2)))</f>
        <v>#N/A</v>
      </c>
      <c r="N551" s="66"/>
      <c r="O551" s="67"/>
      <c r="P551" s="299"/>
      <c r="Q551" s="299"/>
      <c r="R551" s="299"/>
      <c r="S551" s="299"/>
      <c r="T551" s="299"/>
      <c r="U551" s="299"/>
    </row>
    <row r="552" spans="2:21" s="59" customFormat="1" ht="17.100000000000001" customHeight="1" x14ac:dyDescent="0.35">
      <c r="B552" s="212" t="s">
        <v>27</v>
      </c>
      <c r="C552" s="324"/>
      <c r="D552" s="689"/>
      <c r="E552" s="689"/>
      <c r="F552" s="690"/>
      <c r="G552" s="325"/>
      <c r="H552" s="326"/>
      <c r="I552" s="343"/>
      <c r="J552" s="349" t="str">
        <f>IF((IF(ISNA(VLOOKUP(G552,Matériaux!C:G,4,FALSE)),"",VLOOKUP(G552,Matériaux!C:G,4,FALSE)))="mᶾ","mm",IF(ISNA(VLOOKUP(G552,Matériaux!C:G,4,FALSE)),"",VLOOKUP(G552,Matériaux!C:G,4,FALSE)))</f>
        <v/>
      </c>
      <c r="K552" s="351" t="str">
        <f>IF(ISNA(VLOOKUP(G552,Matériaux!C:G,5,FALSE)),"",VLOOKUP(G552,Matériaux!C:G,5,FALSE))</f>
        <v/>
      </c>
      <c r="L552" s="302" t="e">
        <f>IF(COUNTIF(J552,"mm"),IF(ISNA(VLOOKUP(G552,Matériaux!C:F,2,FALSE)*I552*(H552*10^-2)/1000),#N/A,VLOOKUP(G552,Matériaux!C:F,2,FALSE)*I552*(H552*10^-2)/1000),IF(ISNA(VLOOKUP(G552,Matériaux!C:F,2,FALSE)*I552*(H552*10^-2)),#N/A,VLOOKUP(G552,Matériaux!C:F,2,FALSE)*I552*(H552*10^-2)))</f>
        <v>#N/A</v>
      </c>
      <c r="M552" s="303" t="e">
        <f>IF(COUNTIF(J552,"mm"),IF(ISNA(VLOOKUP(G552,Matériaux!C:F,3,FALSE)*I552*(H552*10^-2)/1000),#N/A,VLOOKUP(G552,Matériaux!C:F,3,FALSE)*I552*(H552*10^-2)/1000),IF(ISNA(VLOOKUP(G552,Matériaux!C:F,3,FALSE)*I552*(H552*10^-2)),#N/A,VLOOKUP(G552,Matériaux!C:F,3,FALSE)*I552*(H552*10^-2)))</f>
        <v>#N/A</v>
      </c>
      <c r="N552" s="66"/>
      <c r="O552" s="67"/>
      <c r="P552" s="299"/>
      <c r="Q552" s="299"/>
      <c r="R552" s="299"/>
      <c r="S552" s="299"/>
      <c r="T552" s="299"/>
      <c r="U552" s="299"/>
    </row>
    <row r="553" spans="2:21" s="59" customFormat="1" ht="17.100000000000001" customHeight="1" x14ac:dyDescent="0.35">
      <c r="B553" s="212" t="s">
        <v>28</v>
      </c>
      <c r="C553" s="324"/>
      <c r="D553" s="689"/>
      <c r="E553" s="689"/>
      <c r="F553" s="690"/>
      <c r="G553" s="325"/>
      <c r="H553" s="326"/>
      <c r="I553" s="343"/>
      <c r="J553" s="349" t="str">
        <f>IF((IF(ISNA(VLOOKUP(G553,Matériaux!C:G,4,FALSE)),"",VLOOKUP(G553,Matériaux!C:G,4,FALSE)))="mᶾ","mm",IF(ISNA(VLOOKUP(G553,Matériaux!C:G,4,FALSE)),"",VLOOKUP(G553,Matériaux!C:G,4,FALSE)))</f>
        <v/>
      </c>
      <c r="K553" s="351" t="str">
        <f>IF(ISNA(VLOOKUP(G553,Matériaux!C:G,5,FALSE)),"",VLOOKUP(G553,Matériaux!C:G,5,FALSE))</f>
        <v/>
      </c>
      <c r="L553" s="302" t="e">
        <f>IF(COUNTIF(J553,"mm"),IF(ISNA(VLOOKUP(G553,Matériaux!C:F,2,FALSE)*I553*(H553*10^-2)/1000),#N/A,VLOOKUP(G553,Matériaux!C:F,2,FALSE)*I553*(H553*10^-2)/1000),IF(ISNA(VLOOKUP(G553,Matériaux!C:F,2,FALSE)*I553*(H553*10^-2)),#N/A,VLOOKUP(G553,Matériaux!C:F,2,FALSE)*I553*(H553*10^-2)))</f>
        <v>#N/A</v>
      </c>
      <c r="M553" s="303" t="e">
        <f>IF(COUNTIF(J553,"mm"),IF(ISNA(VLOOKUP(G553,Matériaux!C:F,3,FALSE)*I553*(H553*10^-2)/1000),#N/A,VLOOKUP(G553,Matériaux!C:F,3,FALSE)*I553*(H553*10^-2)/1000),IF(ISNA(VLOOKUP(G553,Matériaux!C:F,3,FALSE)*I553*(H553*10^-2)),#N/A,VLOOKUP(G553,Matériaux!C:F,3,FALSE)*I553*(H553*10^-2)))</f>
        <v>#N/A</v>
      </c>
      <c r="N553" s="66"/>
      <c r="O553" s="67"/>
      <c r="P553" s="299"/>
      <c r="Q553" s="299"/>
      <c r="R553" s="299"/>
      <c r="S553" s="299"/>
      <c r="T553" s="299"/>
      <c r="U553" s="299"/>
    </row>
    <row r="554" spans="2:21" s="59" customFormat="1" ht="17.100000000000001" customHeight="1" x14ac:dyDescent="0.35">
      <c r="B554" s="212" t="s">
        <v>29</v>
      </c>
      <c r="C554" s="324"/>
      <c r="D554" s="689"/>
      <c r="E554" s="689"/>
      <c r="F554" s="690"/>
      <c r="G554" s="325"/>
      <c r="H554" s="326"/>
      <c r="I554" s="343"/>
      <c r="J554" s="349" t="str">
        <f>IF((IF(ISNA(VLOOKUP(G554,Matériaux!C:G,4,FALSE)),"",VLOOKUP(G554,Matériaux!C:G,4,FALSE)))="mᶾ","mm",IF(ISNA(VLOOKUP(G554,Matériaux!C:G,4,FALSE)),"",VLOOKUP(G554,Matériaux!C:G,4,FALSE)))</f>
        <v/>
      </c>
      <c r="K554" s="351" t="str">
        <f>IF(ISNA(VLOOKUP(G554,Matériaux!C:G,5,FALSE)),"",VLOOKUP(G554,Matériaux!C:G,5,FALSE))</f>
        <v/>
      </c>
      <c r="L554" s="302" t="e">
        <f>IF(COUNTIF(J554,"mm"),IF(ISNA(VLOOKUP(G554,Matériaux!C:F,2,FALSE)*I554*(H554*10^-2)/1000),#N/A,VLOOKUP(G554,Matériaux!C:F,2,FALSE)*I554*(H554*10^-2)/1000),IF(ISNA(VLOOKUP(G554,Matériaux!C:F,2,FALSE)*I554*(H554*10^-2)),#N/A,VLOOKUP(G554,Matériaux!C:F,2,FALSE)*I554*(H554*10^-2)))</f>
        <v>#N/A</v>
      </c>
      <c r="M554" s="303" t="e">
        <f>IF(COUNTIF(J554,"mm"),IF(ISNA(VLOOKUP(G554,Matériaux!C:F,3,FALSE)*I554*(H554*10^-2)/1000),#N/A,VLOOKUP(G554,Matériaux!C:F,3,FALSE)*I554*(H554*10^-2)/1000),IF(ISNA(VLOOKUP(G554,Matériaux!C:F,3,FALSE)*I554*(H554*10^-2)),#N/A,VLOOKUP(G554,Matériaux!C:F,3,FALSE)*I554*(H554*10^-2)))</f>
        <v>#N/A</v>
      </c>
      <c r="N554" s="66"/>
      <c r="O554" s="67"/>
      <c r="P554" s="299"/>
      <c r="Q554" s="299"/>
      <c r="R554" s="299"/>
      <c r="S554" s="299"/>
      <c r="T554" s="299"/>
      <c r="U554" s="299"/>
    </row>
    <row r="555" spans="2:21" s="59" customFormat="1" ht="17.100000000000001" customHeight="1" x14ac:dyDescent="0.35">
      <c r="B555" s="212" t="s">
        <v>30</v>
      </c>
      <c r="C555" s="324"/>
      <c r="D555" s="689"/>
      <c r="E555" s="689"/>
      <c r="F555" s="690"/>
      <c r="G555" s="325"/>
      <c r="H555" s="326"/>
      <c r="I555" s="343"/>
      <c r="J555" s="349" t="str">
        <f>IF((IF(ISNA(VLOOKUP(G555,Matériaux!C:G,4,FALSE)),"",VLOOKUP(G555,Matériaux!C:G,4,FALSE)))="mᶾ","mm",IF(ISNA(VLOOKUP(G555,Matériaux!C:G,4,FALSE)),"",VLOOKUP(G555,Matériaux!C:G,4,FALSE)))</f>
        <v/>
      </c>
      <c r="K555" s="351" t="str">
        <f>IF(ISNA(VLOOKUP(G555,Matériaux!C:G,5,FALSE)),"",VLOOKUP(G555,Matériaux!C:G,5,FALSE))</f>
        <v/>
      </c>
      <c r="L555" s="302" t="e">
        <f>IF(COUNTIF(J555,"mm"),IF(ISNA(VLOOKUP(G555,Matériaux!C:F,2,FALSE)*I555*(H555*10^-2)/1000),#N/A,VLOOKUP(G555,Matériaux!C:F,2,FALSE)*I555*(H555*10^-2)/1000),IF(ISNA(VLOOKUP(G555,Matériaux!C:F,2,FALSE)*I555*(H555*10^-2)),#N/A,VLOOKUP(G555,Matériaux!C:F,2,FALSE)*I555*(H555*10^-2)))</f>
        <v>#N/A</v>
      </c>
      <c r="M555" s="303" t="e">
        <f>IF(COUNTIF(J555,"mm"),IF(ISNA(VLOOKUP(G555,Matériaux!C:F,3,FALSE)*I555*(H555*10^-2)/1000),#N/A,VLOOKUP(G555,Matériaux!C:F,3,FALSE)*I555*(H555*10^-2)/1000),IF(ISNA(VLOOKUP(G555,Matériaux!C:F,3,FALSE)*I555*(H555*10^-2)),#N/A,VLOOKUP(G555,Matériaux!C:F,3,FALSE)*I555*(H555*10^-2)))</f>
        <v>#N/A</v>
      </c>
      <c r="N555" s="66"/>
      <c r="O555" s="67"/>
      <c r="P555" s="299"/>
      <c r="Q555" s="299"/>
      <c r="R555" s="299"/>
      <c r="S555" s="299"/>
      <c r="T555" s="299"/>
      <c r="U555" s="299"/>
    </row>
    <row r="556" spans="2:21" s="59" customFormat="1" ht="17.100000000000001" customHeight="1" x14ac:dyDescent="0.35">
      <c r="B556" s="212" t="s">
        <v>31</v>
      </c>
      <c r="C556" s="324"/>
      <c r="D556" s="475"/>
      <c r="E556" s="475"/>
      <c r="F556" s="476"/>
      <c r="G556" s="325"/>
      <c r="H556" s="326"/>
      <c r="I556" s="343"/>
      <c r="J556" s="349" t="str">
        <f>IF((IF(ISNA(VLOOKUP(G556,Matériaux!C:G,4,FALSE)),"",VLOOKUP(G556,Matériaux!C:G,4,FALSE)))="mᶾ","mm",IF(ISNA(VLOOKUP(G556,Matériaux!C:G,4,FALSE)),"",VLOOKUP(G556,Matériaux!C:G,4,FALSE)))</f>
        <v/>
      </c>
      <c r="K556" s="351" t="str">
        <f>IF(ISNA(VLOOKUP(G556,Matériaux!C:G,5,FALSE)),"",VLOOKUP(G556,Matériaux!C:G,5,FALSE))</f>
        <v/>
      </c>
      <c r="L556" s="302" t="e">
        <f>IF(COUNTIF(J556,"mm"),IF(ISNA(VLOOKUP(G556,Matériaux!C:F,2,FALSE)*I556*(H556*10^-2)/1000),#N/A,VLOOKUP(G556,Matériaux!C:F,2,FALSE)*I556*(H556*10^-2)/1000),IF(ISNA(VLOOKUP(G556,Matériaux!C:F,2,FALSE)*I556*(H556*10^-2)),#N/A,VLOOKUP(G556,Matériaux!C:F,2,FALSE)*I556*(H556*10^-2)))</f>
        <v>#N/A</v>
      </c>
      <c r="M556" s="303" t="e">
        <f>IF(COUNTIF(J556,"mm"),IF(ISNA(VLOOKUP(G556,Matériaux!C:F,3,FALSE)*I556*(H556*10^-2)/1000),#N/A,VLOOKUP(G556,Matériaux!C:F,3,FALSE)*I556*(H556*10^-2)/1000),IF(ISNA(VLOOKUP(G556,Matériaux!C:F,3,FALSE)*I556*(H556*10^-2)),#N/A,VLOOKUP(G556,Matériaux!C:F,3,FALSE)*I556*(H556*10^-2)))</f>
        <v>#N/A</v>
      </c>
      <c r="N556" s="66"/>
      <c r="O556" s="67"/>
      <c r="P556" s="299"/>
      <c r="Q556" s="299"/>
      <c r="R556" s="299"/>
      <c r="S556" s="299"/>
      <c r="T556" s="299"/>
      <c r="U556" s="299"/>
    </row>
    <row r="557" spans="2:21" s="59" customFormat="1" ht="17.100000000000001" customHeight="1" x14ac:dyDescent="0.35">
      <c r="B557" s="212" t="s">
        <v>58</v>
      </c>
      <c r="C557" s="324"/>
      <c r="D557" s="475"/>
      <c r="E557" s="475"/>
      <c r="F557" s="476"/>
      <c r="G557" s="325"/>
      <c r="H557" s="326"/>
      <c r="I557" s="343"/>
      <c r="J557" s="349" t="str">
        <f>IF((IF(ISNA(VLOOKUP(G557,Matériaux!C:G,4,FALSE)),"",VLOOKUP(G557,Matériaux!C:G,4,FALSE)))="mᶾ","mm",IF(ISNA(VLOOKUP(G557,Matériaux!C:G,4,FALSE)),"",VLOOKUP(G557,Matériaux!C:G,4,FALSE)))</f>
        <v/>
      </c>
      <c r="K557" s="351" t="str">
        <f>IF(ISNA(VLOOKUP(G557,Matériaux!C:G,5,FALSE)),"",VLOOKUP(G557,Matériaux!C:G,5,FALSE))</f>
        <v/>
      </c>
      <c r="L557" s="302" t="e">
        <f>IF(COUNTIF(J557,"mm"),IF(ISNA(VLOOKUP(G557,Matériaux!C:F,2,FALSE)*I557*(H557*10^-2)/1000),#N/A,VLOOKUP(G557,Matériaux!C:F,2,FALSE)*I557*(H557*10^-2)/1000),IF(ISNA(VLOOKUP(G557,Matériaux!C:F,2,FALSE)*I557*(H557*10^-2)),#N/A,VLOOKUP(G557,Matériaux!C:F,2,FALSE)*I557*(H557*10^-2)))</f>
        <v>#N/A</v>
      </c>
      <c r="M557" s="303" t="e">
        <f>IF(COUNTIF(J557,"mm"),IF(ISNA(VLOOKUP(G557,Matériaux!C:F,3,FALSE)*I557*(H557*10^-2)/1000),#N/A,VLOOKUP(G557,Matériaux!C:F,3,FALSE)*I557*(H557*10^-2)/1000),IF(ISNA(VLOOKUP(G557,Matériaux!C:F,3,FALSE)*I557*(H557*10^-2)),#N/A,VLOOKUP(G557,Matériaux!C:F,3,FALSE)*I557*(H557*10^-2)))</f>
        <v>#N/A</v>
      </c>
      <c r="N557" s="66"/>
      <c r="O557" s="67"/>
      <c r="P557" s="299"/>
      <c r="Q557" s="299"/>
      <c r="R557" s="299"/>
      <c r="S557" s="299"/>
      <c r="T557" s="299"/>
      <c r="U557" s="299"/>
    </row>
    <row r="558" spans="2:21" s="59" customFormat="1" ht="17.100000000000001" customHeight="1" x14ac:dyDescent="0.35">
      <c r="B558" s="212" t="s">
        <v>62</v>
      </c>
      <c r="C558" s="324"/>
      <c r="D558" s="475"/>
      <c r="E558" s="475"/>
      <c r="F558" s="476"/>
      <c r="G558" s="325"/>
      <c r="H558" s="326"/>
      <c r="I558" s="343"/>
      <c r="J558" s="349" t="str">
        <f>IF((IF(ISNA(VLOOKUP(G558,Matériaux!C:G,4,FALSE)),"",VLOOKUP(G558,Matériaux!C:G,4,FALSE)))="mᶾ","mm",IF(ISNA(VLOOKUP(G558,Matériaux!C:G,4,FALSE)),"",VLOOKUP(G558,Matériaux!C:G,4,FALSE)))</f>
        <v/>
      </c>
      <c r="K558" s="351" t="str">
        <f>IF(ISNA(VLOOKUP(G558,Matériaux!C:G,5,FALSE)),"",VLOOKUP(G558,Matériaux!C:G,5,FALSE))</f>
        <v/>
      </c>
      <c r="L558" s="302" t="e">
        <f>IF(COUNTIF(J558,"mm"),IF(ISNA(VLOOKUP(G558,Matériaux!C:F,2,FALSE)*I558*(H558*10^-2)/1000),#N/A,VLOOKUP(G558,Matériaux!C:F,2,FALSE)*I558*(H558*10^-2)/1000),IF(ISNA(VLOOKUP(G558,Matériaux!C:F,2,FALSE)*I558*(H558*10^-2)),#N/A,VLOOKUP(G558,Matériaux!C:F,2,FALSE)*I558*(H558*10^-2)))</f>
        <v>#N/A</v>
      </c>
      <c r="M558" s="303" t="e">
        <f>IF(COUNTIF(J558,"mm"),IF(ISNA(VLOOKUP(G558,Matériaux!C:F,3,FALSE)*I558*(H558*10^-2)/1000),#N/A,VLOOKUP(G558,Matériaux!C:F,3,FALSE)*I558*(H558*10^-2)/1000),IF(ISNA(VLOOKUP(G558,Matériaux!C:F,3,FALSE)*I558*(H558*10^-2)),#N/A,VLOOKUP(G558,Matériaux!C:F,3,FALSE)*I558*(H558*10^-2)))</f>
        <v>#N/A</v>
      </c>
      <c r="N558" s="66"/>
      <c r="O558" s="67"/>
      <c r="P558" s="299"/>
      <c r="Q558" s="299"/>
      <c r="R558" s="299"/>
      <c r="S558" s="299"/>
      <c r="T558" s="299"/>
      <c r="U558" s="299"/>
    </row>
    <row r="559" spans="2:21" s="59" customFormat="1" ht="17.100000000000001" customHeight="1" x14ac:dyDescent="0.35">
      <c r="B559" s="212" t="s">
        <v>63</v>
      </c>
      <c r="C559" s="324"/>
      <c r="D559" s="475"/>
      <c r="E559" s="475"/>
      <c r="F559" s="476"/>
      <c r="G559" s="325"/>
      <c r="H559" s="326"/>
      <c r="I559" s="343"/>
      <c r="J559" s="349" t="str">
        <f>IF((IF(ISNA(VLOOKUP(G559,Matériaux!C:G,4,FALSE)),"",VLOOKUP(G559,Matériaux!C:G,4,FALSE)))="mᶾ","mm",IF(ISNA(VLOOKUP(G559,Matériaux!C:G,4,FALSE)),"",VLOOKUP(G559,Matériaux!C:G,4,FALSE)))</f>
        <v/>
      </c>
      <c r="K559" s="351" t="str">
        <f>IF(ISNA(VLOOKUP(G559,Matériaux!C:G,5,FALSE)),"",VLOOKUP(G559,Matériaux!C:G,5,FALSE))</f>
        <v/>
      </c>
      <c r="L559" s="302" t="e">
        <f>IF(COUNTIF(J559,"mm"),IF(ISNA(VLOOKUP(G559,Matériaux!C:F,2,FALSE)*I559*(H559*10^-2)/1000),#N/A,VLOOKUP(G559,Matériaux!C:F,2,FALSE)*I559*(H559*10^-2)/1000),IF(ISNA(VLOOKUP(G559,Matériaux!C:F,2,FALSE)*I559*(H559*10^-2)),#N/A,VLOOKUP(G559,Matériaux!C:F,2,FALSE)*I559*(H559*10^-2)))</f>
        <v>#N/A</v>
      </c>
      <c r="M559" s="303" t="e">
        <f>IF(COUNTIF(J559,"mm"),IF(ISNA(VLOOKUP(G559,Matériaux!C:F,3,FALSE)*I559*(H559*10^-2)/1000),#N/A,VLOOKUP(G559,Matériaux!C:F,3,FALSE)*I559*(H559*10^-2)/1000),IF(ISNA(VLOOKUP(G559,Matériaux!C:F,3,FALSE)*I559*(H559*10^-2)),#N/A,VLOOKUP(G559,Matériaux!C:F,3,FALSE)*I559*(H559*10^-2)))</f>
        <v>#N/A</v>
      </c>
      <c r="N559" s="66"/>
      <c r="O559" s="67"/>
      <c r="P559" s="299"/>
      <c r="Q559" s="299"/>
      <c r="R559" s="299"/>
      <c r="S559" s="299"/>
      <c r="T559" s="299"/>
      <c r="U559" s="299"/>
    </row>
    <row r="560" spans="2:21" s="59" customFormat="1" ht="17.100000000000001" customHeight="1" x14ac:dyDescent="0.35">
      <c r="B560" s="212" t="s">
        <v>336</v>
      </c>
      <c r="C560" s="324"/>
      <c r="D560" s="689"/>
      <c r="E560" s="689"/>
      <c r="F560" s="690"/>
      <c r="G560" s="325"/>
      <c r="H560" s="326"/>
      <c r="I560" s="343"/>
      <c r="J560" s="349" t="str">
        <f>IF((IF(ISNA(VLOOKUP(G560,Matériaux!C:G,4,FALSE)),"",VLOOKUP(G560,Matériaux!C:G,4,FALSE)))="mᶾ","mm",IF(ISNA(VLOOKUP(G560,Matériaux!C:G,4,FALSE)),"",VLOOKUP(G560,Matériaux!C:G,4,FALSE)))</f>
        <v/>
      </c>
      <c r="K560" s="351" t="str">
        <f>IF(ISNA(VLOOKUP(G560,Matériaux!C:G,5,FALSE)),"",VLOOKUP(G560,Matériaux!C:G,5,FALSE))</f>
        <v/>
      </c>
      <c r="L560" s="302" t="e">
        <f>IF(COUNTIF(J560,"mm"),IF(ISNA(VLOOKUP(G560,Matériaux!C:F,2,FALSE)*I560*(H560*10^-2)/1000),#N/A,VLOOKUP(G560,Matériaux!C:F,2,FALSE)*I560*(H560*10^-2)/1000),IF(ISNA(VLOOKUP(G560,Matériaux!C:F,2,FALSE)*I560*(H560*10^-2)),#N/A,VLOOKUP(G560,Matériaux!C:F,2,FALSE)*I560*(H560*10^-2)))</f>
        <v>#N/A</v>
      </c>
      <c r="M560" s="303" t="e">
        <f>IF(COUNTIF(J560,"mm"),IF(ISNA(VLOOKUP(G560,Matériaux!C:F,3,FALSE)*I560*(H560*10^-2)/1000),#N/A,VLOOKUP(G560,Matériaux!C:F,3,FALSE)*I560*(H560*10^-2)/1000),IF(ISNA(VLOOKUP(G560,Matériaux!C:F,3,FALSE)*I560*(H560*10^-2)),#N/A,VLOOKUP(G560,Matériaux!C:F,3,FALSE)*I560*(H560*10^-2)))</f>
        <v>#N/A</v>
      </c>
      <c r="N560" s="66"/>
      <c r="O560" s="67"/>
      <c r="P560" s="299"/>
      <c r="Q560" s="299"/>
      <c r="R560" s="299"/>
      <c r="S560" s="299"/>
      <c r="T560" s="299"/>
      <c r="U560" s="299"/>
    </row>
    <row r="561" spans="1:21" s="59" customFormat="1" ht="17.100000000000001" customHeight="1" x14ac:dyDescent="0.35">
      <c r="B561" s="212" t="s">
        <v>337</v>
      </c>
      <c r="C561" s="324"/>
      <c r="D561" s="691"/>
      <c r="E561" s="691"/>
      <c r="F561" s="692"/>
      <c r="G561" s="328"/>
      <c r="H561" s="329"/>
      <c r="I561" s="344"/>
      <c r="J561" s="349" t="str">
        <f>IF((IF(ISNA(VLOOKUP(G561,Matériaux!C:G,4,FALSE)),"",VLOOKUP(G561,Matériaux!C:G,4,FALSE)))="mᶾ","mm",IF(ISNA(VLOOKUP(G561,Matériaux!C:G,4,FALSE)),"",VLOOKUP(G561,Matériaux!C:G,4,FALSE)))</f>
        <v/>
      </c>
      <c r="K561" s="351" t="str">
        <f>IF(ISNA(VLOOKUP(G561,Matériaux!C:G,5,FALSE)),"",VLOOKUP(G561,Matériaux!C:G,5,FALSE))</f>
        <v/>
      </c>
      <c r="L561" s="302" t="e">
        <f>IF(COUNTIF(J561,"mm"),IF(ISNA(VLOOKUP(G561,Matériaux!C:F,2,FALSE)*I561*(H561*10^-2)/1000),#N/A,VLOOKUP(G561,Matériaux!C:F,2,FALSE)*I561*(H561*10^-2)/1000),IF(ISNA(VLOOKUP(G561,Matériaux!C:F,2,FALSE)*I561*(H561*10^-2)),#N/A,VLOOKUP(G561,Matériaux!C:F,2,FALSE)*I561*(H561*10^-2)))</f>
        <v>#N/A</v>
      </c>
      <c r="M561" s="303" t="e">
        <f>IF(COUNTIF(J561,"mm"),IF(ISNA(VLOOKUP(G561,Matériaux!C:F,3,FALSE)*I561*(H561*10^-2)/1000),#N/A,VLOOKUP(G561,Matériaux!C:F,3,FALSE)*I561*(H561*10^-2)/1000),IF(ISNA(VLOOKUP(G561,Matériaux!C:F,3,FALSE)*I561*(H561*10^-2)),#N/A,VLOOKUP(G561,Matériaux!C:F,3,FALSE)*I561*(H561*10^-2)))</f>
        <v>#N/A</v>
      </c>
      <c r="N561" s="66"/>
      <c r="O561" s="67"/>
      <c r="P561" s="299"/>
      <c r="Q561" s="299"/>
      <c r="R561" s="299"/>
      <c r="S561" s="299"/>
      <c r="T561" s="299"/>
      <c r="U561" s="299"/>
    </row>
    <row r="562" spans="1:21" s="59" customFormat="1" ht="17.100000000000001" customHeight="1" x14ac:dyDescent="0.35">
      <c r="B562" s="212" t="s">
        <v>338</v>
      </c>
      <c r="C562" s="324"/>
      <c r="D562" s="683"/>
      <c r="E562" s="683"/>
      <c r="F562" s="684"/>
      <c r="G562" s="331"/>
      <c r="H562" s="332"/>
      <c r="I562" s="345"/>
      <c r="J562" s="349" t="str">
        <f>IF((IF(ISNA(VLOOKUP(G562,Matériaux!C:G,4,FALSE)),"",VLOOKUP(G562,Matériaux!C:G,4,FALSE)))="mᶾ","mm",IF(ISNA(VLOOKUP(G562,Matériaux!C:G,4,FALSE)),"",VLOOKUP(G562,Matériaux!C:G,4,FALSE)))</f>
        <v/>
      </c>
      <c r="K562" s="351" t="str">
        <f>IF(ISNA(VLOOKUP(G562,Matériaux!C:G,5,FALSE)),"",VLOOKUP(G562,Matériaux!C:G,5,FALSE))</f>
        <v/>
      </c>
      <c r="L562" s="302" t="e">
        <f>IF(COUNTIF(J562,"mm"),IF(ISNA(VLOOKUP(G562,Matériaux!C:F,2,FALSE)*I562*(H562*10^-2)/1000),#N/A,VLOOKUP(G562,Matériaux!C:F,2,FALSE)*I562*(H562*10^-2)/1000),IF(ISNA(VLOOKUP(G562,Matériaux!C:F,2,FALSE)*I562*(H562*10^-2)),#N/A,VLOOKUP(G562,Matériaux!C:F,2,FALSE)*I562*(H562*10^-2)))</f>
        <v>#N/A</v>
      </c>
      <c r="M562" s="303" t="e">
        <f>IF(COUNTIF(J562,"mm"),IF(ISNA(VLOOKUP(G562,Matériaux!C:F,3,FALSE)*I562*(H562*10^-2)/1000),#N/A,VLOOKUP(G562,Matériaux!C:F,3,FALSE)*I562*(H562*10^-2)/1000),IF(ISNA(VLOOKUP(G562,Matériaux!C:F,3,FALSE)*I562*(H562*10^-2)),#N/A,VLOOKUP(G562,Matériaux!C:F,3,FALSE)*I562*(H562*10^-2)))</f>
        <v>#N/A</v>
      </c>
      <c r="N562" s="66"/>
      <c r="O562" s="67"/>
      <c r="P562" s="299"/>
      <c r="Q562" s="299"/>
      <c r="R562" s="299"/>
      <c r="S562" s="299"/>
      <c r="T562" s="299"/>
      <c r="U562" s="299"/>
    </row>
    <row r="563" spans="1:21" s="59" customFormat="1" ht="17.100000000000001" customHeight="1" x14ac:dyDescent="0.35">
      <c r="B563" s="212" t="s">
        <v>339</v>
      </c>
      <c r="C563" s="324"/>
      <c r="D563" s="683"/>
      <c r="E563" s="683"/>
      <c r="F563" s="684"/>
      <c r="G563" s="331"/>
      <c r="H563" s="332"/>
      <c r="I563" s="345"/>
      <c r="J563" s="349" t="str">
        <f>IF((IF(ISNA(VLOOKUP(G563,Matériaux!C:G,4,FALSE)),"",VLOOKUP(G563,Matériaux!C:G,4,FALSE)))="mᶾ","mm",IF(ISNA(VLOOKUP(G563,Matériaux!C:G,4,FALSE)),"",VLOOKUP(G563,Matériaux!C:G,4,FALSE)))</f>
        <v/>
      </c>
      <c r="K563" s="351" t="str">
        <f>IF(ISNA(VLOOKUP(G563,Matériaux!C:G,5,FALSE)),"",VLOOKUP(G563,Matériaux!C:G,5,FALSE))</f>
        <v/>
      </c>
      <c r="L563" s="302" t="e">
        <f>IF(COUNTIF(J563,"mm"),IF(ISNA(VLOOKUP(G563,Matériaux!C:F,2,FALSE)*I563*(H563*10^-2)/1000),#N/A,VLOOKUP(G563,Matériaux!C:F,2,FALSE)*I563*(H563*10^-2)/1000),IF(ISNA(VLOOKUP(G563,Matériaux!C:F,2,FALSE)*I563*(H563*10^-2)),#N/A,VLOOKUP(G563,Matériaux!C:F,2,FALSE)*I563*(H563*10^-2)))</f>
        <v>#N/A</v>
      </c>
      <c r="M563" s="303" t="e">
        <f>IF(COUNTIF(J563,"mm"),IF(ISNA(VLOOKUP(G563,Matériaux!C:F,3,FALSE)*I563*(H563*10^-2)/1000),#N/A,VLOOKUP(G563,Matériaux!C:F,3,FALSE)*I563*(H563*10^-2)/1000),IF(ISNA(VLOOKUP(G563,Matériaux!C:F,3,FALSE)*I563*(H563*10^-2)),#N/A,VLOOKUP(G563,Matériaux!C:F,3,FALSE)*I563*(H563*10^-2)))</f>
        <v>#N/A</v>
      </c>
      <c r="N563" s="66"/>
      <c r="O563" s="67"/>
      <c r="P563" s="299"/>
      <c r="Q563" s="299"/>
      <c r="R563" s="299"/>
      <c r="S563" s="299"/>
      <c r="T563" s="299"/>
      <c r="U563" s="299"/>
    </row>
    <row r="564" spans="1:21" s="59" customFormat="1" ht="21.75" customHeight="1" thickBot="1" x14ac:dyDescent="0.4">
      <c r="B564" s="207"/>
      <c r="C564" s="208"/>
      <c r="D564" s="213"/>
      <c r="E564" s="208"/>
      <c r="F564" s="208"/>
      <c r="G564" s="214"/>
      <c r="H564" s="215"/>
      <c r="I564" s="216"/>
      <c r="J564" s="214"/>
      <c r="K564" s="214"/>
      <c r="L564" s="217" t="s">
        <v>146</v>
      </c>
      <c r="M564" s="218" t="s">
        <v>147</v>
      </c>
      <c r="N564" s="66"/>
      <c r="O564" s="67"/>
      <c r="P564" s="299"/>
      <c r="Q564" s="299"/>
      <c r="R564" s="299"/>
      <c r="S564" s="299"/>
      <c r="T564" s="299"/>
      <c r="U564" s="299"/>
    </row>
    <row r="565" spans="1:21" s="59" customFormat="1" ht="22.5" customHeight="1" thickTop="1" thickBot="1" x14ac:dyDescent="0.4">
      <c r="B565" s="207"/>
      <c r="C565" s="208"/>
      <c r="D565" s="213"/>
      <c r="E565" s="213"/>
      <c r="F565" s="213"/>
      <c r="G565" s="213"/>
      <c r="H565" s="219"/>
      <c r="I565" s="219"/>
      <c r="J565" s="213"/>
      <c r="K565" s="213"/>
      <c r="L565" s="572">
        <f>IF(ISNA(SUMIF(L549:L563,"&lt;&gt;#N/A")),"",SUMIF(L549:L563,"&lt;&gt;#N/A"))</f>
        <v>0</v>
      </c>
      <c r="M565" s="573">
        <f>IF(ISNA(SUMIF(M549:M563,"&lt;&gt;#N/A")),"",SUMIF(M549:M563,"&lt;&gt;#N/A"))</f>
        <v>0</v>
      </c>
      <c r="N565" s="66"/>
      <c r="O565" s="67"/>
      <c r="P565" s="299"/>
      <c r="Q565" s="299"/>
      <c r="R565" s="299"/>
      <c r="S565" s="299"/>
      <c r="T565" s="299"/>
      <c r="U565" s="299"/>
    </row>
    <row r="566" spans="1:21" ht="12" customHeight="1" thickTop="1" thickBot="1" x14ac:dyDescent="0.3">
      <c r="B566" s="220"/>
      <c r="C566" s="221"/>
      <c r="D566" s="222"/>
      <c r="E566" s="222"/>
      <c r="F566" s="222"/>
      <c r="G566" s="222"/>
      <c r="H566" s="223"/>
      <c r="I566" s="223"/>
      <c r="J566" s="222"/>
      <c r="K566" s="222"/>
      <c r="L566" s="574">
        <f>IF(ISNA(SUMIF(L549:L563,"&lt;&gt;#N/A")),"",SUMIF(L549:L563,"&lt;&gt;#N/A"))</f>
        <v>0</v>
      </c>
      <c r="M566" s="574">
        <f>IF(ISNA(SUMIF(M549:M563,"&lt;&gt;#N/A")),"",SUMIF(M549:M563,"&lt;&gt;#N/A"))</f>
        <v>0</v>
      </c>
      <c r="N566" s="79"/>
      <c r="O566" s="34"/>
      <c r="P566" s="301"/>
      <c r="Q566" s="301"/>
      <c r="R566" s="301"/>
      <c r="S566" s="301"/>
      <c r="T566" s="301"/>
      <c r="U566" s="301"/>
    </row>
    <row r="567" spans="1:21" x14ac:dyDescent="0.25">
      <c r="A567" s="9"/>
      <c r="B567" s="24"/>
      <c r="C567" s="24"/>
      <c r="D567" s="24"/>
      <c r="E567" s="24"/>
      <c r="F567" s="24"/>
      <c r="G567" s="24"/>
      <c r="H567" s="24"/>
      <c r="I567" s="24"/>
      <c r="J567" s="24"/>
      <c r="K567" s="24"/>
      <c r="L567" s="24"/>
      <c r="M567" s="24"/>
      <c r="N567" s="24"/>
      <c r="O567" s="24"/>
    </row>
    <row r="568" spans="1:21" x14ac:dyDescent="0.25">
      <c r="A568" s="9"/>
      <c r="B568" s="9"/>
      <c r="C568" s="9"/>
      <c r="D568" s="9"/>
      <c r="E568" s="9"/>
      <c r="F568" s="9"/>
      <c r="G568" s="9"/>
      <c r="H568" s="9"/>
      <c r="I568" s="9"/>
      <c r="J568" s="9"/>
      <c r="K568" s="9"/>
      <c r="L568" s="9"/>
      <c r="M568" s="9"/>
      <c r="N568" s="9"/>
      <c r="O568" s="9"/>
    </row>
    <row r="569" spans="1:21" x14ac:dyDescent="0.25">
      <c r="A569" s="9"/>
      <c r="B569" s="9"/>
      <c r="C569" s="9"/>
      <c r="D569" s="9"/>
      <c r="E569" s="9"/>
      <c r="F569" s="9"/>
      <c r="G569" s="9"/>
      <c r="H569" s="9"/>
      <c r="I569" s="9"/>
      <c r="J569" s="9"/>
      <c r="K569" s="9"/>
      <c r="L569" s="9"/>
      <c r="M569" s="9"/>
      <c r="N569" s="9"/>
      <c r="O569" s="9"/>
    </row>
    <row r="570" spans="1:21" x14ac:dyDescent="0.25">
      <c r="A570" s="9"/>
      <c r="B570" s="9"/>
      <c r="C570" s="438"/>
      <c r="D570" s="438"/>
      <c r="E570" s="9"/>
      <c r="F570" s="9"/>
      <c r="G570" s="9"/>
      <c r="H570" s="9"/>
      <c r="I570" s="9"/>
      <c r="J570" s="9"/>
      <c r="K570" s="9"/>
      <c r="L570" s="9"/>
      <c r="M570" s="9"/>
      <c r="N570" s="9"/>
      <c r="O570" s="9"/>
    </row>
    <row r="571" spans="1:21" x14ac:dyDescent="0.25">
      <c r="A571" s="9"/>
      <c r="B571" s="9"/>
      <c r="C571" s="438"/>
      <c r="D571" s="438"/>
      <c r="E571" s="9"/>
      <c r="F571" s="9"/>
      <c r="G571" s="9"/>
      <c r="H571" s="9"/>
      <c r="I571" s="9"/>
      <c r="J571" s="9"/>
      <c r="K571" s="9"/>
      <c r="L571" s="9"/>
      <c r="M571" s="9"/>
      <c r="N571" s="9"/>
      <c r="O571" s="9"/>
    </row>
    <row r="572" spans="1:21" x14ac:dyDescent="0.25">
      <c r="A572" s="9"/>
      <c r="B572" s="9"/>
      <c r="C572" s="438"/>
      <c r="D572" s="438"/>
      <c r="E572" s="9"/>
      <c r="F572" s="9"/>
      <c r="G572" s="9"/>
      <c r="H572" s="9"/>
      <c r="I572" s="9"/>
      <c r="J572" s="9"/>
      <c r="K572" s="9"/>
      <c r="L572" s="9"/>
      <c r="M572" s="9"/>
      <c r="N572" s="9"/>
      <c r="O572" s="9"/>
    </row>
    <row r="573" spans="1:21" x14ac:dyDescent="0.25">
      <c r="A573" s="9"/>
      <c r="B573" s="9"/>
      <c r="C573" s="438"/>
      <c r="D573" s="438"/>
      <c r="E573" s="9"/>
      <c r="F573" s="9"/>
      <c r="G573" s="9"/>
      <c r="H573" s="9"/>
      <c r="I573" s="9"/>
      <c r="J573" s="9"/>
      <c r="K573" s="9"/>
      <c r="L573" s="9"/>
      <c r="M573" s="9"/>
      <c r="N573" s="9"/>
      <c r="O573" s="9"/>
    </row>
    <row r="574" spans="1:21" x14ac:dyDescent="0.25">
      <c r="A574" s="9"/>
      <c r="B574" s="9"/>
      <c r="C574" s="438"/>
      <c r="D574" s="438"/>
      <c r="E574" s="9"/>
      <c r="F574" s="9"/>
      <c r="G574" s="9"/>
      <c r="H574" s="9"/>
      <c r="I574" s="9"/>
      <c r="J574" s="9"/>
      <c r="K574" s="9"/>
      <c r="L574" s="9"/>
      <c r="M574" s="9"/>
      <c r="N574" s="9"/>
      <c r="O574" s="9"/>
    </row>
    <row r="575" spans="1:21" x14ac:dyDescent="0.25">
      <c r="A575" s="9"/>
      <c r="B575" s="9"/>
      <c r="C575" s="438"/>
      <c r="D575" s="438"/>
      <c r="E575" s="9"/>
      <c r="F575" s="9"/>
      <c r="G575" s="9"/>
      <c r="H575" s="9"/>
      <c r="I575" s="9"/>
      <c r="J575" s="9"/>
      <c r="K575" s="9"/>
      <c r="L575" s="9"/>
      <c r="M575" s="9"/>
      <c r="N575" s="9"/>
      <c r="O575" s="9"/>
    </row>
    <row r="576" spans="1:21" x14ac:dyDescent="0.25">
      <c r="A576" s="9"/>
      <c r="B576" s="9"/>
      <c r="C576" s="438"/>
      <c r="D576" s="438"/>
      <c r="E576" s="9"/>
      <c r="F576" s="9"/>
      <c r="G576" s="9"/>
      <c r="H576" s="9"/>
      <c r="I576" s="9"/>
      <c r="J576" s="9"/>
      <c r="K576" s="9"/>
      <c r="L576" s="9"/>
      <c r="M576" s="9"/>
      <c r="N576" s="9"/>
      <c r="O576" s="9"/>
    </row>
    <row r="577" spans="1:18" x14ac:dyDescent="0.25">
      <c r="A577" s="9"/>
      <c r="B577" s="9"/>
      <c r="C577" s="438"/>
      <c r="D577" s="438"/>
      <c r="E577" s="9"/>
      <c r="F577" s="9"/>
      <c r="G577" s="9"/>
      <c r="H577" s="9"/>
      <c r="I577" s="9"/>
      <c r="J577" s="9"/>
      <c r="K577" s="9"/>
      <c r="L577" s="9"/>
      <c r="M577" s="9"/>
      <c r="N577" s="9"/>
      <c r="O577" s="9"/>
    </row>
    <row r="578" spans="1:18" x14ac:dyDescent="0.25">
      <c r="A578" s="9"/>
      <c r="B578" s="9"/>
      <c r="C578" s="438"/>
      <c r="D578" s="438"/>
      <c r="E578" s="9"/>
      <c r="F578" s="9"/>
      <c r="G578" s="9"/>
      <c r="H578" s="9"/>
      <c r="I578" s="9"/>
      <c r="J578" s="9"/>
      <c r="K578" s="9"/>
      <c r="L578" s="9"/>
      <c r="M578" s="9"/>
      <c r="N578" s="9"/>
      <c r="O578" s="9"/>
    </row>
    <row r="579" spans="1:18" x14ac:dyDescent="0.25">
      <c r="A579" s="9"/>
      <c r="B579" s="9"/>
      <c r="C579" s="438"/>
      <c r="D579" s="438"/>
      <c r="E579" s="9"/>
      <c r="F579" s="9"/>
      <c r="G579" s="9"/>
      <c r="H579" s="9"/>
      <c r="I579" s="9"/>
      <c r="J579" s="9"/>
      <c r="K579" s="9"/>
      <c r="L579" s="9"/>
      <c r="M579" s="9"/>
      <c r="N579" s="9"/>
      <c r="O579" s="9"/>
    </row>
    <row r="580" spans="1:18" x14ac:dyDescent="0.25">
      <c r="A580" s="9"/>
      <c r="B580" s="9"/>
      <c r="C580" s="438"/>
      <c r="D580" s="438"/>
      <c r="E580" s="9"/>
      <c r="F580" s="9"/>
      <c r="G580" s="9"/>
      <c r="H580" s="9"/>
      <c r="I580" s="9"/>
      <c r="J580" s="9"/>
      <c r="K580" s="9"/>
      <c r="L580" s="9"/>
      <c r="M580" s="9"/>
      <c r="N580" s="9"/>
      <c r="O580" s="9"/>
    </row>
    <row r="581" spans="1:18" x14ac:dyDescent="0.25">
      <c r="A581" s="9"/>
      <c r="B581" s="9"/>
      <c r="C581" s="438"/>
      <c r="D581" s="438"/>
      <c r="E581" s="9"/>
      <c r="F581" s="9"/>
      <c r="G581" s="9"/>
      <c r="H581" s="9"/>
      <c r="I581" s="9"/>
      <c r="J581" s="9"/>
      <c r="K581" s="9"/>
      <c r="L581" s="9"/>
      <c r="M581" s="9"/>
      <c r="N581" s="9"/>
      <c r="O581" s="9"/>
    </row>
    <row r="582" spans="1:18" x14ac:dyDescent="0.25">
      <c r="A582" s="9"/>
      <c r="B582" s="9"/>
      <c r="C582" s="438"/>
      <c r="D582" s="438"/>
      <c r="E582" s="9"/>
      <c r="F582" s="9"/>
      <c r="G582" s="9"/>
      <c r="H582" s="9"/>
      <c r="I582" s="9"/>
      <c r="J582" s="9"/>
      <c r="K582" s="9"/>
      <c r="L582" s="9"/>
      <c r="M582" s="9"/>
      <c r="N582" s="9"/>
      <c r="O582" s="9"/>
    </row>
    <row r="583" spans="1:18" x14ac:dyDescent="0.25">
      <c r="A583" s="9"/>
      <c r="B583" s="9"/>
      <c r="C583" s="438"/>
      <c r="D583" s="438"/>
      <c r="E583" s="9"/>
      <c r="F583" s="9"/>
      <c r="G583" s="9"/>
      <c r="H583" s="9"/>
      <c r="I583" s="9"/>
      <c r="J583" s="9"/>
      <c r="K583" s="9"/>
      <c r="L583" s="9"/>
      <c r="M583" s="9"/>
      <c r="N583" s="9"/>
      <c r="O583" s="9"/>
    </row>
    <row r="584" spans="1:18" x14ac:dyDescent="0.25">
      <c r="A584" s="9"/>
      <c r="B584" s="9"/>
      <c r="C584" s="438"/>
      <c r="D584" s="438"/>
      <c r="E584" s="9"/>
      <c r="F584" s="9"/>
      <c r="G584" s="9"/>
      <c r="H584" s="9"/>
      <c r="I584" s="9"/>
      <c r="J584" s="9"/>
      <c r="K584" s="9"/>
      <c r="L584" s="9"/>
      <c r="M584" s="9"/>
      <c r="N584" s="9"/>
      <c r="O584" s="9"/>
    </row>
    <row r="585" spans="1:18" x14ac:dyDescent="0.25">
      <c r="A585" s="9"/>
      <c r="B585" s="9"/>
      <c r="C585" s="438"/>
      <c r="D585" s="438"/>
      <c r="E585" s="9"/>
      <c r="F585" s="9"/>
      <c r="G585" s="9"/>
      <c r="H585" s="9"/>
      <c r="I585" s="9"/>
      <c r="J585" s="9"/>
      <c r="K585" s="9"/>
      <c r="L585" s="9"/>
      <c r="M585" s="9"/>
      <c r="N585" s="9"/>
      <c r="O585" s="9"/>
    </row>
    <row r="586" spans="1:18" x14ac:dyDescent="0.25">
      <c r="A586" s="9"/>
      <c r="B586" s="9"/>
      <c r="C586" s="438"/>
      <c r="D586" s="438"/>
      <c r="E586" s="9"/>
      <c r="F586" s="9"/>
      <c r="G586" s="9"/>
      <c r="H586" s="9"/>
      <c r="I586" s="9"/>
      <c r="J586" s="9"/>
      <c r="K586" s="9"/>
      <c r="L586" s="9"/>
      <c r="M586" s="9"/>
      <c r="N586" s="9"/>
      <c r="O586" s="9"/>
    </row>
    <row r="587" spans="1:18" x14ac:dyDescent="0.25">
      <c r="A587" s="9"/>
      <c r="B587" s="9"/>
      <c r="C587" s="438"/>
      <c r="D587" s="438"/>
      <c r="E587" s="9"/>
      <c r="F587" s="9"/>
      <c r="G587" s="9"/>
      <c r="H587" s="9"/>
      <c r="I587" s="9"/>
      <c r="J587" s="9"/>
      <c r="K587" s="9"/>
      <c r="L587" s="9"/>
      <c r="M587" s="9"/>
      <c r="N587" s="9"/>
      <c r="O587" s="9"/>
    </row>
    <row r="588" spans="1:18" x14ac:dyDescent="0.25">
      <c r="A588" s="9"/>
      <c r="B588" s="9"/>
      <c r="C588" s="438"/>
      <c r="D588" s="438"/>
      <c r="E588" s="9"/>
      <c r="F588" s="9"/>
      <c r="G588" s="9"/>
      <c r="H588" s="9"/>
      <c r="I588" s="9"/>
      <c r="J588" s="9"/>
      <c r="K588" s="9"/>
      <c r="L588" s="9"/>
      <c r="M588" s="9"/>
      <c r="N588" s="9"/>
      <c r="O588" s="9"/>
    </row>
    <row r="589" spans="1:18" ht="15.75" thickBot="1" x14ac:dyDescent="0.3">
      <c r="A589" s="9"/>
      <c r="B589" s="9"/>
      <c r="C589" s="9"/>
      <c r="D589" s="9"/>
      <c r="E589" s="9"/>
      <c r="F589" s="9"/>
      <c r="G589" s="9"/>
      <c r="H589" s="9"/>
      <c r="I589" s="9"/>
      <c r="J589" s="9"/>
      <c r="K589" s="9"/>
      <c r="L589" s="9"/>
      <c r="M589" s="9"/>
      <c r="N589" s="9"/>
      <c r="O589" s="9"/>
    </row>
    <row r="590" spans="1:18" s="340" customFormat="1" ht="21" customHeight="1" x14ac:dyDescent="0.25">
      <c r="B590" s="336"/>
      <c r="C590" s="337"/>
      <c r="D590" s="319" t="s">
        <v>198</v>
      </c>
      <c r="E590" s="320" t="s">
        <v>340</v>
      </c>
      <c r="F590" s="321"/>
      <c r="G590" s="321"/>
      <c r="H590" s="321"/>
      <c r="I590" s="321"/>
      <c r="J590" s="321"/>
      <c r="K590" s="321"/>
      <c r="L590" s="321"/>
      <c r="M590" s="321"/>
      <c r="N590" s="338"/>
      <c r="O590" s="339"/>
    </row>
    <row r="591" spans="1:18" s="84" customFormat="1" ht="33.75" customHeight="1" x14ac:dyDescent="0.55000000000000004">
      <c r="B591" s="234"/>
      <c r="C591" s="335" t="s">
        <v>134</v>
      </c>
      <c r="D591" s="356">
        <f>1+D546</f>
        <v>14</v>
      </c>
      <c r="E591" s="693"/>
      <c r="F591" s="694"/>
      <c r="G591" s="694"/>
      <c r="H591" s="694"/>
      <c r="I591" s="694"/>
      <c r="J591" s="694"/>
      <c r="K591" s="694"/>
      <c r="L591" s="694"/>
      <c r="M591" s="695"/>
      <c r="N591" s="235"/>
      <c r="O591" s="86"/>
    </row>
    <row r="592" spans="1:18" ht="7.5" customHeight="1" x14ac:dyDescent="0.25">
      <c r="B592" s="207"/>
      <c r="C592" s="208"/>
      <c r="D592" s="232"/>
      <c r="E592" s="233"/>
      <c r="F592" s="219"/>
      <c r="G592" s="219"/>
      <c r="H592" s="236"/>
      <c r="I592" s="219"/>
      <c r="J592" s="214"/>
      <c r="K592" s="214"/>
      <c r="L592" s="214"/>
      <c r="M592" s="214"/>
      <c r="N592" s="305"/>
      <c r="O592" s="439"/>
      <c r="P592" s="301"/>
      <c r="Q592" s="301"/>
      <c r="R592" s="301"/>
    </row>
    <row r="593" spans="2:18" s="59" customFormat="1" ht="48" customHeight="1" x14ac:dyDescent="0.35">
      <c r="B593" s="207"/>
      <c r="C593" s="208" t="s">
        <v>59</v>
      </c>
      <c r="D593" s="688" t="s">
        <v>61</v>
      </c>
      <c r="E593" s="688"/>
      <c r="F593" s="688"/>
      <c r="G593" s="209" t="s">
        <v>117</v>
      </c>
      <c r="H593" s="210" t="s">
        <v>48</v>
      </c>
      <c r="I593" s="210" t="s">
        <v>144</v>
      </c>
      <c r="J593" s="298" t="s">
        <v>19</v>
      </c>
      <c r="K593" s="313" t="s">
        <v>126</v>
      </c>
      <c r="L593" s="210" t="s">
        <v>32</v>
      </c>
      <c r="M593" s="210" t="s">
        <v>33</v>
      </c>
      <c r="N593" s="211"/>
      <c r="O593" s="67"/>
      <c r="P593" s="299"/>
      <c r="Q593" s="299"/>
      <c r="R593" s="299"/>
    </row>
    <row r="594" spans="2:18" s="59" customFormat="1" ht="17.100000000000001" customHeight="1" x14ac:dyDescent="0.35">
      <c r="B594" s="212" t="s">
        <v>24</v>
      </c>
      <c r="C594" s="324"/>
      <c r="D594" s="689"/>
      <c r="E594" s="689"/>
      <c r="F594" s="690"/>
      <c r="G594" s="325"/>
      <c r="H594" s="326"/>
      <c r="I594" s="343"/>
      <c r="J594" s="349" t="str">
        <f>IF((IF(ISNA(VLOOKUP(G594,Matériaux!C:G,4,FALSE)),"",VLOOKUP(G594,Matériaux!C:G,4,FALSE)))="mᶾ","mm",IF(ISNA(VLOOKUP(G594,Matériaux!C:G,4,FALSE)),"",VLOOKUP(G594,Matériaux!C:G,4,FALSE)))</f>
        <v/>
      </c>
      <c r="K594" s="351" t="str">
        <f>IF(ISNA(VLOOKUP(G594,Matériaux!C:G,5,FALSE)),"",VLOOKUP(G594,Matériaux!C:G,5,FALSE))</f>
        <v/>
      </c>
      <c r="L594" s="302" t="e">
        <f>IF(COUNTIF(J594,"mm"),IF(ISNA(VLOOKUP(G594,Matériaux!C:F,2,FALSE)*I594*(H594*10^-2)/1000),#N/A,VLOOKUP(G594,Matériaux!C:F,2,FALSE)*I594*(H594*10^-2)/1000),IF(ISNA(VLOOKUP(G594,Matériaux!C:F,2,FALSE)*I594*(H594*10^-2)),#N/A,VLOOKUP(G594,Matériaux!C:F,2,FALSE)*I594*(H594*10^-2)))</f>
        <v>#N/A</v>
      </c>
      <c r="M594" s="303" t="e">
        <f>IF(COUNTIF(J594,"mm"),IF(ISNA(VLOOKUP(G594,Matériaux!C:F,3,FALSE)*I594*(H594*10^-2)/1000),#N/A,VLOOKUP(G594,Matériaux!C:F,3,FALSE)*I594*(H594*10^-2)/1000),IF(ISNA(VLOOKUP(G594,Matériaux!C:F,3,FALSE)*I594*(H594*10^-2)),#N/A,VLOOKUP(G594,Matériaux!C:F,3,FALSE)*I594*(H594*10^-2)))</f>
        <v>#N/A</v>
      </c>
      <c r="N594" s="211"/>
      <c r="O594" s="67"/>
      <c r="P594" s="299"/>
      <c r="Q594" s="299"/>
      <c r="R594" s="299"/>
    </row>
    <row r="595" spans="2:18" s="59" customFormat="1" ht="17.100000000000001" customHeight="1" x14ac:dyDescent="0.35">
      <c r="B595" s="212" t="s">
        <v>25</v>
      </c>
      <c r="C595" s="324"/>
      <c r="D595" s="689"/>
      <c r="E595" s="689"/>
      <c r="F595" s="690"/>
      <c r="G595" s="325"/>
      <c r="H595" s="326"/>
      <c r="I595" s="343"/>
      <c r="J595" s="349" t="str">
        <f>IF((IF(ISNA(VLOOKUP(G595,Matériaux!C:G,4,FALSE)),"",VLOOKUP(G595,Matériaux!C:G,4,FALSE)))="mᶾ","mm",IF(ISNA(VLOOKUP(G595,Matériaux!C:G,4,FALSE)),"",VLOOKUP(G595,Matériaux!C:G,4,FALSE)))</f>
        <v/>
      </c>
      <c r="K595" s="351" t="str">
        <f>IF(ISNA(VLOOKUP(G595,Matériaux!C:G,5,FALSE)),"",VLOOKUP(G595,Matériaux!C:G,5,FALSE))</f>
        <v/>
      </c>
      <c r="L595" s="302" t="e">
        <f>IF(COUNTIF(J595,"mm"),IF(ISNA(VLOOKUP(G595,Matériaux!C:F,2,FALSE)*I595*(H595*10^-2)/1000),#N/A,VLOOKUP(G595,Matériaux!C:F,2,FALSE)*I595*(H595*10^-2)/1000),IF(ISNA(VLOOKUP(G595,Matériaux!C:F,2,FALSE)*I595*(H595*10^-2)),#N/A,VLOOKUP(G595,Matériaux!C:F,2,FALSE)*I595*(H595*10^-2)))</f>
        <v>#N/A</v>
      </c>
      <c r="M595" s="303" t="e">
        <f>IF(COUNTIF(J595,"mm"),IF(ISNA(VLOOKUP(G595,Matériaux!C:F,3,FALSE)*I595*(H595*10^-2)/1000),#N/A,VLOOKUP(G595,Matériaux!C:F,3,FALSE)*I595*(H595*10^-2)/1000),IF(ISNA(VLOOKUP(G595,Matériaux!C:F,3,FALSE)*I595*(H595*10^-2)),#N/A,VLOOKUP(G595,Matériaux!C:F,3,FALSE)*I595*(H595*10^-2)))</f>
        <v>#N/A</v>
      </c>
      <c r="N595" s="211"/>
      <c r="O595" s="67"/>
      <c r="P595" s="299"/>
      <c r="Q595" s="299"/>
      <c r="R595" s="299"/>
    </row>
    <row r="596" spans="2:18" s="59" customFormat="1" ht="17.100000000000001" customHeight="1" x14ac:dyDescent="0.35">
      <c r="B596" s="212" t="s">
        <v>26</v>
      </c>
      <c r="C596" s="324"/>
      <c r="D596" s="689"/>
      <c r="E596" s="689"/>
      <c r="F596" s="690"/>
      <c r="G596" s="325"/>
      <c r="H596" s="326"/>
      <c r="I596" s="343"/>
      <c r="J596" s="349" t="str">
        <f>IF((IF(ISNA(VLOOKUP(G596,Matériaux!C:G,4,FALSE)),"",VLOOKUP(G596,Matériaux!C:G,4,FALSE)))="mᶾ","mm",IF(ISNA(VLOOKUP(G596,Matériaux!C:G,4,FALSE)),"",VLOOKUP(G596,Matériaux!C:G,4,FALSE)))</f>
        <v/>
      </c>
      <c r="K596" s="351" t="str">
        <f>IF(ISNA(VLOOKUP(G596,Matériaux!C:G,5,FALSE)),"",VLOOKUP(G596,Matériaux!C:G,5,FALSE))</f>
        <v/>
      </c>
      <c r="L596" s="302" t="e">
        <f>IF(COUNTIF(J596,"mm"),IF(ISNA(VLOOKUP(G596,Matériaux!C:F,2,FALSE)*I596*(H596*10^-2)/1000),#N/A,VLOOKUP(G596,Matériaux!C:F,2,FALSE)*I596*(H596*10^-2)/1000),IF(ISNA(VLOOKUP(G596,Matériaux!C:F,2,FALSE)*I596*(H596*10^-2)),#N/A,VLOOKUP(G596,Matériaux!C:F,2,FALSE)*I596*(H596*10^-2)))</f>
        <v>#N/A</v>
      </c>
      <c r="M596" s="303" t="e">
        <f>IF(COUNTIF(J596,"mm"),IF(ISNA(VLOOKUP(G596,Matériaux!C:F,3,FALSE)*I596*(H596*10^-2)/1000),#N/A,VLOOKUP(G596,Matériaux!C:F,3,FALSE)*I596*(H596*10^-2)/1000),IF(ISNA(VLOOKUP(G596,Matériaux!C:F,3,FALSE)*I596*(H596*10^-2)),#N/A,VLOOKUP(G596,Matériaux!C:F,3,FALSE)*I596*(H596*10^-2)))</f>
        <v>#N/A</v>
      </c>
      <c r="N596" s="66"/>
      <c r="O596" s="67"/>
      <c r="P596" s="299"/>
      <c r="Q596" s="299"/>
      <c r="R596" s="299"/>
    </row>
    <row r="597" spans="2:18" s="59" customFormat="1" ht="17.100000000000001" customHeight="1" x14ac:dyDescent="0.35">
      <c r="B597" s="212" t="s">
        <v>27</v>
      </c>
      <c r="C597" s="324"/>
      <c r="D597" s="689"/>
      <c r="E597" s="689"/>
      <c r="F597" s="690"/>
      <c r="G597" s="325"/>
      <c r="H597" s="326"/>
      <c r="I597" s="343"/>
      <c r="J597" s="349" t="str">
        <f>IF((IF(ISNA(VLOOKUP(G597,Matériaux!C:G,4,FALSE)),"",VLOOKUP(G597,Matériaux!C:G,4,FALSE)))="mᶾ","mm",IF(ISNA(VLOOKUP(G597,Matériaux!C:G,4,FALSE)),"",VLOOKUP(G597,Matériaux!C:G,4,FALSE)))</f>
        <v/>
      </c>
      <c r="K597" s="351" t="str">
        <f>IF(ISNA(VLOOKUP(G597,Matériaux!C:G,5,FALSE)),"",VLOOKUP(G597,Matériaux!C:G,5,FALSE))</f>
        <v/>
      </c>
      <c r="L597" s="302" t="e">
        <f>IF(COUNTIF(J597,"mm"),IF(ISNA(VLOOKUP(G597,Matériaux!C:F,2,FALSE)*I597*(H597*10^-2)/1000),#N/A,VLOOKUP(G597,Matériaux!C:F,2,FALSE)*I597*(H597*10^-2)/1000),IF(ISNA(VLOOKUP(G597,Matériaux!C:F,2,FALSE)*I597*(H597*10^-2)),#N/A,VLOOKUP(G597,Matériaux!C:F,2,FALSE)*I597*(H597*10^-2)))</f>
        <v>#N/A</v>
      </c>
      <c r="M597" s="303" t="e">
        <f>IF(COUNTIF(J597,"mm"),IF(ISNA(VLOOKUP(G597,Matériaux!C:F,3,FALSE)*I597*(H597*10^-2)/1000),#N/A,VLOOKUP(G597,Matériaux!C:F,3,FALSE)*I597*(H597*10^-2)/1000),IF(ISNA(VLOOKUP(G597,Matériaux!C:F,3,FALSE)*I597*(H597*10^-2)),#N/A,VLOOKUP(G597,Matériaux!C:F,3,FALSE)*I597*(H597*10^-2)))</f>
        <v>#N/A</v>
      </c>
      <c r="N597" s="66"/>
      <c r="O597" s="67"/>
      <c r="P597" s="299"/>
      <c r="Q597" s="299"/>
      <c r="R597" s="299"/>
    </row>
    <row r="598" spans="2:18" s="59" customFormat="1" ht="17.100000000000001" customHeight="1" x14ac:dyDescent="0.35">
      <c r="B598" s="212" t="s">
        <v>28</v>
      </c>
      <c r="C598" s="324"/>
      <c r="D598" s="689"/>
      <c r="E598" s="689"/>
      <c r="F598" s="690"/>
      <c r="G598" s="325"/>
      <c r="H598" s="326"/>
      <c r="I598" s="343"/>
      <c r="J598" s="349" t="str">
        <f>IF((IF(ISNA(VLOOKUP(G598,Matériaux!C:G,4,FALSE)),"",VLOOKUP(G598,Matériaux!C:G,4,FALSE)))="mᶾ","mm",IF(ISNA(VLOOKUP(G598,Matériaux!C:G,4,FALSE)),"",VLOOKUP(G598,Matériaux!C:G,4,FALSE)))</f>
        <v/>
      </c>
      <c r="K598" s="351" t="str">
        <f>IF(ISNA(VLOOKUP(G598,Matériaux!C:G,5,FALSE)),"",VLOOKUP(G598,Matériaux!C:G,5,FALSE))</f>
        <v/>
      </c>
      <c r="L598" s="302" t="e">
        <f>IF(COUNTIF(J598,"mm"),IF(ISNA(VLOOKUP(G598,Matériaux!C:F,2,FALSE)*I598*(H598*10^-2)/1000),#N/A,VLOOKUP(G598,Matériaux!C:F,2,FALSE)*I598*(H598*10^-2)/1000),IF(ISNA(VLOOKUP(G598,Matériaux!C:F,2,FALSE)*I598*(H598*10^-2)),#N/A,VLOOKUP(G598,Matériaux!C:F,2,FALSE)*I598*(H598*10^-2)))</f>
        <v>#N/A</v>
      </c>
      <c r="M598" s="303" t="e">
        <f>IF(COUNTIF(J598,"mm"),IF(ISNA(VLOOKUP(G598,Matériaux!C:F,3,FALSE)*I598*(H598*10^-2)/1000),#N/A,VLOOKUP(G598,Matériaux!C:F,3,FALSE)*I598*(H598*10^-2)/1000),IF(ISNA(VLOOKUP(G598,Matériaux!C:F,3,FALSE)*I598*(H598*10^-2)),#N/A,VLOOKUP(G598,Matériaux!C:F,3,FALSE)*I598*(H598*10^-2)))</f>
        <v>#N/A</v>
      </c>
      <c r="N598" s="66"/>
      <c r="O598" s="67"/>
      <c r="P598" s="299"/>
      <c r="Q598" s="299"/>
      <c r="R598" s="299"/>
    </row>
    <row r="599" spans="2:18" s="59" customFormat="1" ht="17.100000000000001" customHeight="1" x14ac:dyDescent="0.35">
      <c r="B599" s="212" t="s">
        <v>29</v>
      </c>
      <c r="C599" s="324"/>
      <c r="D599" s="689"/>
      <c r="E599" s="689"/>
      <c r="F599" s="690"/>
      <c r="G599" s="325"/>
      <c r="H599" s="326"/>
      <c r="I599" s="343"/>
      <c r="J599" s="349" t="str">
        <f>IF((IF(ISNA(VLOOKUP(G599,Matériaux!C:G,4,FALSE)),"",VLOOKUP(G599,Matériaux!C:G,4,FALSE)))="mᶾ","mm",IF(ISNA(VLOOKUP(G599,Matériaux!C:G,4,FALSE)),"",VLOOKUP(G599,Matériaux!C:G,4,FALSE)))</f>
        <v/>
      </c>
      <c r="K599" s="351" t="str">
        <f>IF(ISNA(VLOOKUP(G599,Matériaux!C:G,5,FALSE)),"",VLOOKUP(G599,Matériaux!C:G,5,FALSE))</f>
        <v/>
      </c>
      <c r="L599" s="302" t="e">
        <f>IF(COUNTIF(J599,"mm"),IF(ISNA(VLOOKUP(G599,Matériaux!C:F,2,FALSE)*I599*(H599*10^-2)/1000),#N/A,VLOOKUP(G599,Matériaux!C:F,2,FALSE)*I599*(H599*10^-2)/1000),IF(ISNA(VLOOKUP(G599,Matériaux!C:F,2,FALSE)*I599*(H599*10^-2)),#N/A,VLOOKUP(G599,Matériaux!C:F,2,FALSE)*I599*(H599*10^-2)))</f>
        <v>#N/A</v>
      </c>
      <c r="M599" s="303" t="e">
        <f>IF(COUNTIF(J599,"mm"),IF(ISNA(VLOOKUP(G599,Matériaux!C:F,3,FALSE)*I599*(H599*10^-2)/1000),#N/A,VLOOKUP(G599,Matériaux!C:F,3,FALSE)*I599*(H599*10^-2)/1000),IF(ISNA(VLOOKUP(G599,Matériaux!C:F,3,FALSE)*I599*(H599*10^-2)),#N/A,VLOOKUP(G599,Matériaux!C:F,3,FALSE)*I599*(H599*10^-2)))</f>
        <v>#N/A</v>
      </c>
      <c r="N599" s="66"/>
      <c r="O599" s="67"/>
      <c r="P599" s="299"/>
      <c r="Q599" s="299"/>
      <c r="R599" s="299"/>
    </row>
    <row r="600" spans="2:18" s="59" customFormat="1" ht="17.100000000000001" customHeight="1" x14ac:dyDescent="0.35">
      <c r="B600" s="212" t="s">
        <v>30</v>
      </c>
      <c r="C600" s="324"/>
      <c r="D600" s="689"/>
      <c r="E600" s="689"/>
      <c r="F600" s="690"/>
      <c r="G600" s="325"/>
      <c r="H600" s="326"/>
      <c r="I600" s="343"/>
      <c r="J600" s="349" t="str">
        <f>IF((IF(ISNA(VLOOKUP(G600,Matériaux!C:G,4,FALSE)),"",VLOOKUP(G600,Matériaux!C:G,4,FALSE)))="mᶾ","mm",IF(ISNA(VLOOKUP(G600,Matériaux!C:G,4,FALSE)),"",VLOOKUP(G600,Matériaux!C:G,4,FALSE)))</f>
        <v/>
      </c>
      <c r="K600" s="351" t="str">
        <f>IF(ISNA(VLOOKUP(G600,Matériaux!C:G,5,FALSE)),"",VLOOKUP(G600,Matériaux!C:G,5,FALSE))</f>
        <v/>
      </c>
      <c r="L600" s="302" t="e">
        <f>IF(COUNTIF(J600,"mm"),IF(ISNA(VLOOKUP(G600,Matériaux!C:F,2,FALSE)*I600*(H600*10^-2)/1000),#N/A,VLOOKUP(G600,Matériaux!C:F,2,FALSE)*I600*(H600*10^-2)/1000),IF(ISNA(VLOOKUP(G600,Matériaux!C:F,2,FALSE)*I600*(H600*10^-2)),#N/A,VLOOKUP(G600,Matériaux!C:F,2,FALSE)*I600*(H600*10^-2)))</f>
        <v>#N/A</v>
      </c>
      <c r="M600" s="303" t="e">
        <f>IF(COUNTIF(J600,"mm"),IF(ISNA(VLOOKUP(G600,Matériaux!C:F,3,FALSE)*I600*(H600*10^-2)/1000),#N/A,VLOOKUP(G600,Matériaux!C:F,3,FALSE)*I600*(H600*10^-2)/1000),IF(ISNA(VLOOKUP(G600,Matériaux!C:F,3,FALSE)*I600*(H600*10^-2)),#N/A,VLOOKUP(G600,Matériaux!C:F,3,FALSE)*I600*(H600*10^-2)))</f>
        <v>#N/A</v>
      </c>
      <c r="N600" s="66"/>
      <c r="O600" s="67"/>
      <c r="P600" s="299"/>
      <c r="Q600" s="299"/>
      <c r="R600" s="299"/>
    </row>
    <row r="601" spans="2:18" s="59" customFormat="1" ht="17.100000000000001" customHeight="1" x14ac:dyDescent="0.35">
      <c r="B601" s="212" t="s">
        <v>31</v>
      </c>
      <c r="C601" s="324"/>
      <c r="D601" s="475"/>
      <c r="E601" s="475"/>
      <c r="F601" s="476"/>
      <c r="G601" s="325"/>
      <c r="H601" s="326"/>
      <c r="I601" s="343"/>
      <c r="J601" s="349" t="str">
        <f>IF((IF(ISNA(VLOOKUP(G601,Matériaux!C:G,4,FALSE)),"",VLOOKUP(G601,Matériaux!C:G,4,FALSE)))="mᶾ","mm",IF(ISNA(VLOOKUP(G601,Matériaux!C:G,4,FALSE)),"",VLOOKUP(G601,Matériaux!C:G,4,FALSE)))</f>
        <v/>
      </c>
      <c r="K601" s="351" t="str">
        <f>IF(ISNA(VLOOKUP(G601,Matériaux!C:G,5,FALSE)),"",VLOOKUP(G601,Matériaux!C:G,5,FALSE))</f>
        <v/>
      </c>
      <c r="L601" s="302" t="e">
        <f>IF(COUNTIF(J601,"mm"),IF(ISNA(VLOOKUP(G601,Matériaux!C:F,2,FALSE)*I601*(H601*10^-2)/1000),#N/A,VLOOKUP(G601,Matériaux!C:F,2,FALSE)*I601*(H601*10^-2)/1000),IF(ISNA(VLOOKUP(G601,Matériaux!C:F,2,FALSE)*I601*(H601*10^-2)),#N/A,VLOOKUP(G601,Matériaux!C:F,2,FALSE)*I601*(H601*10^-2)))</f>
        <v>#N/A</v>
      </c>
      <c r="M601" s="303" t="e">
        <f>IF(COUNTIF(J601,"mm"),IF(ISNA(VLOOKUP(G601,Matériaux!C:F,3,FALSE)*I601*(H601*10^-2)/1000),#N/A,VLOOKUP(G601,Matériaux!C:F,3,FALSE)*I601*(H601*10^-2)/1000),IF(ISNA(VLOOKUP(G601,Matériaux!C:F,3,FALSE)*I601*(H601*10^-2)),#N/A,VLOOKUP(G601,Matériaux!C:F,3,FALSE)*I601*(H601*10^-2)))</f>
        <v>#N/A</v>
      </c>
      <c r="N601" s="66"/>
      <c r="O601" s="67"/>
      <c r="P601" s="299"/>
      <c r="Q601" s="299"/>
      <c r="R601" s="299"/>
    </row>
    <row r="602" spans="2:18" s="59" customFormat="1" ht="17.100000000000001" customHeight="1" x14ac:dyDescent="0.35">
      <c r="B602" s="212" t="s">
        <v>58</v>
      </c>
      <c r="C602" s="324"/>
      <c r="D602" s="475"/>
      <c r="E602" s="475"/>
      <c r="F602" s="476"/>
      <c r="G602" s="325"/>
      <c r="H602" s="326"/>
      <c r="I602" s="343"/>
      <c r="J602" s="349" t="str">
        <f>IF((IF(ISNA(VLOOKUP(G602,Matériaux!C:G,4,FALSE)),"",VLOOKUP(G602,Matériaux!C:G,4,FALSE)))="mᶾ","mm",IF(ISNA(VLOOKUP(G602,Matériaux!C:G,4,FALSE)),"",VLOOKUP(G602,Matériaux!C:G,4,FALSE)))</f>
        <v/>
      </c>
      <c r="K602" s="351" t="str">
        <f>IF(ISNA(VLOOKUP(G602,Matériaux!C:G,5,FALSE)),"",VLOOKUP(G602,Matériaux!C:G,5,FALSE))</f>
        <v/>
      </c>
      <c r="L602" s="302" t="e">
        <f>IF(COUNTIF(J602,"mm"),IF(ISNA(VLOOKUP(G602,Matériaux!C:F,2,FALSE)*I602*(H602*10^-2)/1000),#N/A,VLOOKUP(G602,Matériaux!C:F,2,FALSE)*I602*(H602*10^-2)/1000),IF(ISNA(VLOOKUP(G602,Matériaux!C:F,2,FALSE)*I602*(H602*10^-2)),#N/A,VLOOKUP(G602,Matériaux!C:F,2,FALSE)*I602*(H602*10^-2)))</f>
        <v>#N/A</v>
      </c>
      <c r="M602" s="303" t="e">
        <f>IF(COUNTIF(J602,"mm"),IF(ISNA(VLOOKUP(G602,Matériaux!C:F,3,FALSE)*I602*(H602*10^-2)/1000),#N/A,VLOOKUP(G602,Matériaux!C:F,3,FALSE)*I602*(H602*10^-2)/1000),IF(ISNA(VLOOKUP(G602,Matériaux!C:F,3,FALSE)*I602*(H602*10^-2)),#N/A,VLOOKUP(G602,Matériaux!C:F,3,FALSE)*I602*(H602*10^-2)))</f>
        <v>#N/A</v>
      </c>
      <c r="N602" s="66"/>
      <c r="O602" s="67"/>
      <c r="P602" s="299"/>
      <c r="Q602" s="299"/>
      <c r="R602" s="299"/>
    </row>
    <row r="603" spans="2:18" s="59" customFormat="1" ht="17.100000000000001" customHeight="1" x14ac:dyDescent="0.35">
      <c r="B603" s="212" t="s">
        <v>62</v>
      </c>
      <c r="C603" s="324"/>
      <c r="D603" s="475"/>
      <c r="E603" s="475"/>
      <c r="F603" s="476"/>
      <c r="G603" s="325"/>
      <c r="H603" s="326"/>
      <c r="I603" s="343"/>
      <c r="J603" s="349" t="str">
        <f>IF((IF(ISNA(VLOOKUP(G603,Matériaux!C:G,4,FALSE)),"",VLOOKUP(G603,Matériaux!C:G,4,FALSE)))="mᶾ","mm",IF(ISNA(VLOOKUP(G603,Matériaux!C:G,4,FALSE)),"",VLOOKUP(G603,Matériaux!C:G,4,FALSE)))</f>
        <v/>
      </c>
      <c r="K603" s="351" t="str">
        <f>IF(ISNA(VLOOKUP(G603,Matériaux!C:G,5,FALSE)),"",VLOOKUP(G603,Matériaux!C:G,5,FALSE))</f>
        <v/>
      </c>
      <c r="L603" s="302" t="e">
        <f>IF(COUNTIF(J603,"mm"),IF(ISNA(VLOOKUP(G603,Matériaux!C:F,2,FALSE)*I603*(H603*10^-2)/1000),#N/A,VLOOKUP(G603,Matériaux!C:F,2,FALSE)*I603*(H603*10^-2)/1000),IF(ISNA(VLOOKUP(G603,Matériaux!C:F,2,FALSE)*I603*(H603*10^-2)),#N/A,VLOOKUP(G603,Matériaux!C:F,2,FALSE)*I603*(H603*10^-2)))</f>
        <v>#N/A</v>
      </c>
      <c r="M603" s="303" t="e">
        <f>IF(COUNTIF(J603,"mm"),IF(ISNA(VLOOKUP(G603,Matériaux!C:F,3,FALSE)*I603*(H603*10^-2)/1000),#N/A,VLOOKUP(G603,Matériaux!C:F,3,FALSE)*I603*(H603*10^-2)/1000),IF(ISNA(VLOOKUP(G603,Matériaux!C:F,3,FALSE)*I603*(H603*10^-2)),#N/A,VLOOKUP(G603,Matériaux!C:F,3,FALSE)*I603*(H603*10^-2)))</f>
        <v>#N/A</v>
      </c>
      <c r="N603" s="66"/>
      <c r="O603" s="67"/>
      <c r="P603" s="299"/>
      <c r="Q603" s="299"/>
      <c r="R603" s="299"/>
    </row>
    <row r="604" spans="2:18" s="59" customFormat="1" ht="17.100000000000001" customHeight="1" x14ac:dyDescent="0.35">
      <c r="B604" s="212" t="s">
        <v>63</v>
      </c>
      <c r="C604" s="324"/>
      <c r="D604" s="475"/>
      <c r="E604" s="475"/>
      <c r="F604" s="476"/>
      <c r="G604" s="325"/>
      <c r="H604" s="326"/>
      <c r="I604" s="343"/>
      <c r="J604" s="349" t="str">
        <f>IF((IF(ISNA(VLOOKUP(G604,Matériaux!C:G,4,FALSE)),"",VLOOKUP(G604,Matériaux!C:G,4,FALSE)))="mᶾ","mm",IF(ISNA(VLOOKUP(G604,Matériaux!C:G,4,FALSE)),"",VLOOKUP(G604,Matériaux!C:G,4,FALSE)))</f>
        <v/>
      </c>
      <c r="K604" s="351" t="str">
        <f>IF(ISNA(VLOOKUP(G604,Matériaux!C:G,5,FALSE)),"",VLOOKUP(G604,Matériaux!C:G,5,FALSE))</f>
        <v/>
      </c>
      <c r="L604" s="302" t="e">
        <f>IF(COUNTIF(J604,"mm"),IF(ISNA(VLOOKUP(G604,Matériaux!C:F,2,FALSE)*I604*(H604*10^-2)/1000),#N/A,VLOOKUP(G604,Matériaux!C:F,2,FALSE)*I604*(H604*10^-2)/1000),IF(ISNA(VLOOKUP(G604,Matériaux!C:F,2,FALSE)*I604*(H604*10^-2)),#N/A,VLOOKUP(G604,Matériaux!C:F,2,FALSE)*I604*(H604*10^-2)))</f>
        <v>#N/A</v>
      </c>
      <c r="M604" s="303" t="e">
        <f>IF(COUNTIF(J604,"mm"),IF(ISNA(VLOOKUP(G604,Matériaux!C:F,3,FALSE)*I604*(H604*10^-2)/1000),#N/A,VLOOKUP(G604,Matériaux!C:F,3,FALSE)*I604*(H604*10^-2)/1000),IF(ISNA(VLOOKUP(G604,Matériaux!C:F,3,FALSE)*I604*(H604*10^-2)),#N/A,VLOOKUP(G604,Matériaux!C:F,3,FALSE)*I604*(H604*10^-2)))</f>
        <v>#N/A</v>
      </c>
      <c r="N604" s="66"/>
      <c r="O604" s="67"/>
      <c r="P604" s="299"/>
      <c r="Q604" s="299"/>
      <c r="R604" s="299"/>
    </row>
    <row r="605" spans="2:18" s="59" customFormat="1" ht="17.100000000000001" customHeight="1" x14ac:dyDescent="0.35">
      <c r="B605" s="212" t="s">
        <v>336</v>
      </c>
      <c r="C605" s="324"/>
      <c r="D605" s="689"/>
      <c r="E605" s="689"/>
      <c r="F605" s="690"/>
      <c r="G605" s="325"/>
      <c r="H605" s="326"/>
      <c r="I605" s="343"/>
      <c r="J605" s="349" t="str">
        <f>IF((IF(ISNA(VLOOKUP(G605,Matériaux!C:G,4,FALSE)),"",VLOOKUP(G605,Matériaux!C:G,4,FALSE)))="mᶾ","mm",IF(ISNA(VLOOKUP(G605,Matériaux!C:G,4,FALSE)),"",VLOOKUP(G605,Matériaux!C:G,4,FALSE)))</f>
        <v/>
      </c>
      <c r="K605" s="351" t="str">
        <f>IF(ISNA(VLOOKUP(G605,Matériaux!C:G,5,FALSE)),"",VLOOKUP(G605,Matériaux!C:G,5,FALSE))</f>
        <v/>
      </c>
      <c r="L605" s="302" t="e">
        <f>IF(COUNTIF(J605,"mm"),IF(ISNA(VLOOKUP(G605,Matériaux!C:F,2,FALSE)*I605*(H605*10^-2)/1000),#N/A,VLOOKUP(G605,Matériaux!C:F,2,FALSE)*I605*(H605*10^-2)/1000),IF(ISNA(VLOOKUP(G605,Matériaux!C:F,2,FALSE)*I605*(H605*10^-2)),#N/A,VLOOKUP(G605,Matériaux!C:F,2,FALSE)*I605*(H605*10^-2)))</f>
        <v>#N/A</v>
      </c>
      <c r="M605" s="303" t="e">
        <f>IF(COUNTIF(J605,"mm"),IF(ISNA(VLOOKUP(G605,Matériaux!C:F,3,FALSE)*I605*(H605*10^-2)/1000),#N/A,VLOOKUP(G605,Matériaux!C:F,3,FALSE)*I605*(H605*10^-2)/1000),IF(ISNA(VLOOKUP(G605,Matériaux!C:F,3,FALSE)*I605*(H605*10^-2)),#N/A,VLOOKUP(G605,Matériaux!C:F,3,FALSE)*I605*(H605*10^-2)))</f>
        <v>#N/A</v>
      </c>
      <c r="N605" s="66"/>
      <c r="O605" s="67"/>
      <c r="P605" s="299"/>
      <c r="Q605" s="299"/>
      <c r="R605" s="299"/>
    </row>
    <row r="606" spans="2:18" s="59" customFormat="1" ht="17.100000000000001" customHeight="1" x14ac:dyDescent="0.35">
      <c r="B606" s="212" t="s">
        <v>337</v>
      </c>
      <c r="C606" s="324"/>
      <c r="D606" s="691"/>
      <c r="E606" s="691"/>
      <c r="F606" s="692"/>
      <c r="G606" s="328"/>
      <c r="H606" s="329"/>
      <c r="I606" s="344"/>
      <c r="J606" s="349" t="str">
        <f>IF((IF(ISNA(VLOOKUP(G606,Matériaux!C:G,4,FALSE)),"",VLOOKUP(G606,Matériaux!C:G,4,FALSE)))="mᶾ","mm",IF(ISNA(VLOOKUP(G606,Matériaux!C:G,4,FALSE)),"",VLOOKUP(G606,Matériaux!C:G,4,FALSE)))</f>
        <v/>
      </c>
      <c r="K606" s="351" t="str">
        <f>IF(ISNA(VLOOKUP(G606,Matériaux!C:G,5,FALSE)),"",VLOOKUP(G606,Matériaux!C:G,5,FALSE))</f>
        <v/>
      </c>
      <c r="L606" s="302" t="e">
        <f>IF(COUNTIF(J606,"mm"),IF(ISNA(VLOOKUP(G606,Matériaux!C:F,2,FALSE)*I606*(H606*10^-2)/1000),#N/A,VLOOKUP(G606,Matériaux!C:F,2,FALSE)*I606*(H606*10^-2)/1000),IF(ISNA(VLOOKUP(G606,Matériaux!C:F,2,FALSE)*I606*(H606*10^-2)),#N/A,VLOOKUP(G606,Matériaux!C:F,2,FALSE)*I606*(H606*10^-2)))</f>
        <v>#N/A</v>
      </c>
      <c r="M606" s="303" t="e">
        <f>IF(COUNTIF(J606,"mm"),IF(ISNA(VLOOKUP(G606,Matériaux!C:F,3,FALSE)*I606*(H606*10^-2)/1000),#N/A,VLOOKUP(G606,Matériaux!C:F,3,FALSE)*I606*(H606*10^-2)/1000),IF(ISNA(VLOOKUP(G606,Matériaux!C:F,3,FALSE)*I606*(H606*10^-2)),#N/A,VLOOKUP(G606,Matériaux!C:F,3,FALSE)*I606*(H606*10^-2)))</f>
        <v>#N/A</v>
      </c>
      <c r="N606" s="66"/>
      <c r="O606" s="67"/>
      <c r="P606" s="299"/>
      <c r="Q606" s="299"/>
      <c r="R606" s="299"/>
    </row>
    <row r="607" spans="2:18" s="59" customFormat="1" ht="17.100000000000001" customHeight="1" x14ac:dyDescent="0.35">
      <c r="B607" s="212" t="s">
        <v>338</v>
      </c>
      <c r="C607" s="324"/>
      <c r="D607" s="683"/>
      <c r="E607" s="683"/>
      <c r="F607" s="684"/>
      <c r="G607" s="331"/>
      <c r="H607" s="332"/>
      <c r="I607" s="345"/>
      <c r="J607" s="349" t="str">
        <f>IF((IF(ISNA(VLOOKUP(G607,Matériaux!C:G,4,FALSE)),"",VLOOKUP(G607,Matériaux!C:G,4,FALSE)))="mᶾ","mm",IF(ISNA(VLOOKUP(G607,Matériaux!C:G,4,FALSE)),"",VLOOKUP(G607,Matériaux!C:G,4,FALSE)))</f>
        <v/>
      </c>
      <c r="K607" s="351" t="str">
        <f>IF(ISNA(VLOOKUP(G607,Matériaux!C:G,5,FALSE)),"",VLOOKUP(G607,Matériaux!C:G,5,FALSE))</f>
        <v/>
      </c>
      <c r="L607" s="302" t="e">
        <f>IF(COUNTIF(J607,"mm"),IF(ISNA(VLOOKUP(G607,Matériaux!C:F,2,FALSE)*I607*(H607*10^-2)/1000),#N/A,VLOOKUP(G607,Matériaux!C:F,2,FALSE)*I607*(H607*10^-2)/1000),IF(ISNA(VLOOKUP(G607,Matériaux!C:F,2,FALSE)*I607*(H607*10^-2)),#N/A,VLOOKUP(G607,Matériaux!C:F,2,FALSE)*I607*(H607*10^-2)))</f>
        <v>#N/A</v>
      </c>
      <c r="M607" s="303" t="e">
        <f>IF(COUNTIF(J607,"mm"),IF(ISNA(VLOOKUP(G607,Matériaux!C:F,3,FALSE)*I607*(H607*10^-2)/1000),#N/A,VLOOKUP(G607,Matériaux!C:F,3,FALSE)*I607*(H607*10^-2)/1000),IF(ISNA(VLOOKUP(G607,Matériaux!C:F,3,FALSE)*I607*(H607*10^-2)),#N/A,VLOOKUP(G607,Matériaux!C:F,3,FALSE)*I607*(H607*10^-2)))</f>
        <v>#N/A</v>
      </c>
      <c r="N607" s="66"/>
      <c r="O607" s="67"/>
      <c r="P607" s="299"/>
      <c r="Q607" s="299"/>
      <c r="R607" s="299"/>
    </row>
    <row r="608" spans="2:18" s="59" customFormat="1" ht="17.100000000000001" customHeight="1" x14ac:dyDescent="0.35">
      <c r="B608" s="212" t="s">
        <v>339</v>
      </c>
      <c r="C608" s="324"/>
      <c r="D608" s="683"/>
      <c r="E608" s="683"/>
      <c r="F608" s="684"/>
      <c r="G608" s="331" t="s">
        <v>139</v>
      </c>
      <c r="H608" s="332"/>
      <c r="I608" s="345"/>
      <c r="J608" s="349" t="str">
        <f>IF((IF(ISNA(VLOOKUP(G608,Matériaux!C:G,4,FALSE)),"",VLOOKUP(G608,Matériaux!C:G,4,FALSE)))="mᶾ","mm",IF(ISNA(VLOOKUP(G608,Matériaux!C:G,4,FALSE)),"",VLOOKUP(G608,Matériaux!C:G,4,FALSE)))</f>
        <v/>
      </c>
      <c r="K608" s="351" t="str">
        <f>IF(ISNA(VLOOKUP(G608,Matériaux!C:G,5,FALSE)),"",VLOOKUP(G608,Matériaux!C:G,5,FALSE))</f>
        <v/>
      </c>
      <c r="L608" s="302" t="e">
        <f>IF(COUNTIF(J608,"mm"),IF(ISNA(VLOOKUP(G608,Matériaux!C:F,2,FALSE)*I608*(H608*10^-2)/1000),#N/A,VLOOKUP(G608,Matériaux!C:F,2,FALSE)*I608*(H608*10^-2)/1000),IF(ISNA(VLOOKUP(G608,Matériaux!C:F,2,FALSE)*I608*(H608*10^-2)),#N/A,VLOOKUP(G608,Matériaux!C:F,2,FALSE)*I608*(H608*10^-2)))</f>
        <v>#N/A</v>
      </c>
      <c r="M608" s="303" t="e">
        <f>IF(COUNTIF(J608,"mm"),IF(ISNA(VLOOKUP(G608,Matériaux!C:F,3,FALSE)*I608*(H608*10^-2)/1000),#N/A,VLOOKUP(G608,Matériaux!C:F,3,FALSE)*I608*(H608*10^-2)/1000),IF(ISNA(VLOOKUP(G608,Matériaux!C:F,3,FALSE)*I608*(H608*10^-2)),#N/A,VLOOKUP(G608,Matériaux!C:F,3,FALSE)*I608*(H608*10^-2)))</f>
        <v>#N/A</v>
      </c>
      <c r="N608" s="66"/>
      <c r="O608" s="67"/>
      <c r="P608" s="299"/>
      <c r="Q608" s="299"/>
      <c r="R608" s="299"/>
    </row>
    <row r="609" spans="1:18" s="59" customFormat="1" ht="21.75" customHeight="1" thickBot="1" x14ac:dyDescent="0.4">
      <c r="B609" s="207"/>
      <c r="C609" s="208"/>
      <c r="D609" s="213"/>
      <c r="E609" s="208"/>
      <c r="F609" s="208"/>
      <c r="G609" s="214"/>
      <c r="H609" s="215"/>
      <c r="I609" s="216"/>
      <c r="J609" s="214"/>
      <c r="K609" s="214"/>
      <c r="L609" s="217" t="s">
        <v>146</v>
      </c>
      <c r="M609" s="218" t="s">
        <v>147</v>
      </c>
      <c r="N609" s="66"/>
      <c r="O609" s="67"/>
      <c r="P609" s="299"/>
      <c r="Q609" s="299"/>
      <c r="R609" s="299"/>
    </row>
    <row r="610" spans="1:18" s="59" customFormat="1" ht="22.5" customHeight="1" thickTop="1" thickBot="1" x14ac:dyDescent="0.4">
      <c r="B610" s="207"/>
      <c r="C610" s="208"/>
      <c r="D610" s="213"/>
      <c r="E610" s="213"/>
      <c r="F610" s="213"/>
      <c r="G610" s="213"/>
      <c r="H610" s="219"/>
      <c r="I610" s="219"/>
      <c r="J610" s="213"/>
      <c r="K610" s="213"/>
      <c r="L610" s="572">
        <f>IF(ISNA(SUMIF(L594:L608,"&lt;&gt;#N/A")),"",SUMIF(L594:L608,"&lt;&gt;#N/A"))</f>
        <v>0</v>
      </c>
      <c r="M610" s="573">
        <f>IF(ISNA(SUMIF(M594:M608,"&lt;&gt;#N/A")),"",SUMIF(M594:M608,"&lt;&gt;#N/A"))</f>
        <v>0</v>
      </c>
      <c r="N610" s="66"/>
      <c r="O610" s="67"/>
      <c r="P610" s="299"/>
      <c r="Q610" s="299"/>
      <c r="R610" s="299"/>
    </row>
    <row r="611" spans="1:18" ht="12" customHeight="1" thickTop="1" thickBot="1" x14ac:dyDescent="0.3">
      <c r="B611" s="220"/>
      <c r="C611" s="221"/>
      <c r="D611" s="222"/>
      <c r="E611" s="222"/>
      <c r="F611" s="222"/>
      <c r="G611" s="222"/>
      <c r="H611" s="223"/>
      <c r="I611" s="223"/>
      <c r="J611" s="222"/>
      <c r="K611" s="222"/>
      <c r="L611" s="574">
        <f>IF(ISNA(SUMIF(L594:L608,"&lt;&gt;#N/A")),"",SUMIF(L594:L608,"&lt;&gt;#N/A"))</f>
        <v>0</v>
      </c>
      <c r="M611" s="574">
        <f>IF(ISNA(SUMIF(M594:M608,"&lt;&gt;#N/A")),"",SUMIF(M594:M608,"&lt;&gt;#N/A"))</f>
        <v>0</v>
      </c>
      <c r="N611" s="79"/>
      <c r="O611" s="34"/>
      <c r="P611" s="301"/>
      <c r="Q611" s="301"/>
      <c r="R611" s="301"/>
    </row>
    <row r="612" spans="1:18" x14ac:dyDescent="0.25">
      <c r="A612" s="9"/>
      <c r="B612" s="24"/>
      <c r="C612" s="24"/>
      <c r="D612" s="24"/>
      <c r="E612" s="24"/>
      <c r="F612" s="24"/>
      <c r="G612" s="24"/>
      <c r="H612" s="24"/>
      <c r="I612" s="24"/>
      <c r="J612" s="24"/>
      <c r="K612" s="24"/>
      <c r="L612" s="24"/>
      <c r="M612" s="24"/>
      <c r="N612" s="24"/>
      <c r="O612" s="24"/>
    </row>
    <row r="613" spans="1:18" x14ac:dyDescent="0.25">
      <c r="A613" s="9"/>
      <c r="B613" s="9"/>
      <c r="C613" s="9"/>
      <c r="D613" s="9"/>
      <c r="E613" s="9"/>
      <c r="F613" s="9"/>
      <c r="G613" s="9"/>
      <c r="H613" s="9"/>
      <c r="I613" s="9"/>
      <c r="J613" s="9"/>
      <c r="K613" s="9"/>
      <c r="L613" s="9"/>
      <c r="M613" s="9"/>
      <c r="N613" s="9"/>
      <c r="O613" s="9"/>
    </row>
    <row r="614" spans="1:18" x14ac:dyDescent="0.25">
      <c r="A614" s="9"/>
      <c r="B614" s="9"/>
      <c r="C614" s="9"/>
      <c r="D614" s="9"/>
      <c r="E614" s="9"/>
      <c r="F614" s="9"/>
      <c r="G614" s="9"/>
      <c r="H614" s="9"/>
      <c r="I614" s="9"/>
      <c r="J614" s="9"/>
      <c r="K614" s="9"/>
      <c r="L614" s="9"/>
      <c r="M614" s="9"/>
      <c r="N614" s="9"/>
      <c r="O614" s="9"/>
    </row>
    <row r="615" spans="1:18" x14ac:dyDescent="0.25">
      <c r="A615" s="9"/>
      <c r="B615" s="9"/>
      <c r="C615" s="438"/>
      <c r="D615" s="438"/>
      <c r="E615" s="9"/>
      <c r="F615" s="9"/>
      <c r="G615" s="9"/>
      <c r="H615" s="9"/>
      <c r="I615" s="9"/>
      <c r="J615" s="9"/>
      <c r="K615" s="9"/>
      <c r="L615" s="9"/>
      <c r="M615" s="9"/>
      <c r="N615" s="9"/>
      <c r="O615" s="9"/>
    </row>
    <row r="616" spans="1:18" x14ac:dyDescent="0.25">
      <c r="A616" s="9"/>
      <c r="B616" s="9"/>
      <c r="C616" s="438"/>
      <c r="D616" s="438"/>
      <c r="E616" s="9"/>
      <c r="F616" s="9"/>
      <c r="G616" s="9"/>
      <c r="H616" s="9"/>
      <c r="I616" s="9"/>
      <c r="J616" s="9"/>
      <c r="K616" s="9"/>
      <c r="L616" s="9"/>
      <c r="M616" s="9"/>
      <c r="N616" s="9"/>
      <c r="O616" s="9"/>
    </row>
    <row r="617" spans="1:18" x14ac:dyDescent="0.25">
      <c r="A617" s="9"/>
      <c r="B617" s="9"/>
      <c r="C617" s="438"/>
      <c r="D617" s="438"/>
      <c r="E617" s="9"/>
      <c r="F617" s="9"/>
      <c r="G617" s="9"/>
      <c r="H617" s="9"/>
      <c r="I617" s="9"/>
      <c r="J617" s="9"/>
      <c r="K617" s="9"/>
      <c r="L617" s="9"/>
      <c r="M617" s="9"/>
      <c r="N617" s="9"/>
      <c r="O617" s="9"/>
    </row>
    <row r="618" spans="1:18" x14ac:dyDescent="0.25">
      <c r="A618" s="9"/>
      <c r="B618" s="9"/>
      <c r="C618" s="438"/>
      <c r="D618" s="438"/>
      <c r="E618" s="9"/>
      <c r="F618" s="9"/>
      <c r="G618" s="9"/>
      <c r="H618" s="9"/>
      <c r="I618" s="9"/>
      <c r="J618" s="9"/>
      <c r="K618" s="9"/>
      <c r="L618" s="9"/>
      <c r="M618" s="9"/>
      <c r="N618" s="9"/>
      <c r="O618" s="9"/>
    </row>
    <row r="619" spans="1:18" x14ac:dyDescent="0.25">
      <c r="A619" s="9"/>
      <c r="B619" s="9"/>
      <c r="C619" s="438"/>
      <c r="D619" s="438"/>
      <c r="E619" s="9"/>
      <c r="F619" s="9"/>
      <c r="G619" s="9"/>
      <c r="H619" s="9"/>
      <c r="I619" s="9"/>
      <c r="J619" s="9"/>
      <c r="K619" s="9"/>
      <c r="L619" s="9"/>
      <c r="M619" s="9"/>
      <c r="N619" s="9"/>
      <c r="O619" s="9"/>
    </row>
    <row r="620" spans="1:18" x14ac:dyDescent="0.25">
      <c r="A620" s="9"/>
      <c r="B620" s="9"/>
      <c r="C620" s="438"/>
      <c r="D620" s="438"/>
      <c r="E620" s="9"/>
      <c r="F620" s="9"/>
      <c r="G620" s="9"/>
      <c r="H620" s="9"/>
      <c r="I620" s="9"/>
      <c r="J620" s="9"/>
      <c r="K620" s="9"/>
      <c r="L620" s="9"/>
      <c r="M620" s="9"/>
      <c r="N620" s="9"/>
      <c r="O620" s="9"/>
    </row>
    <row r="621" spans="1:18" x14ac:dyDescent="0.25">
      <c r="A621" s="9"/>
      <c r="B621" s="9"/>
      <c r="C621" s="438"/>
      <c r="D621" s="438"/>
      <c r="E621" s="9"/>
      <c r="F621" s="9"/>
      <c r="G621" s="9"/>
      <c r="H621" s="9"/>
      <c r="I621" s="9"/>
      <c r="J621" s="9"/>
      <c r="K621" s="9"/>
      <c r="L621" s="9"/>
      <c r="M621" s="9"/>
      <c r="N621" s="9"/>
      <c r="O621" s="9"/>
    </row>
    <row r="622" spans="1:18" x14ac:dyDescent="0.25">
      <c r="A622" s="9"/>
      <c r="B622" s="9"/>
      <c r="C622" s="438"/>
      <c r="D622" s="438"/>
      <c r="E622" s="9"/>
      <c r="F622" s="9"/>
      <c r="G622" s="9"/>
      <c r="H622" s="9"/>
      <c r="I622" s="9"/>
      <c r="J622" s="9"/>
      <c r="K622" s="9"/>
      <c r="L622" s="9"/>
      <c r="M622" s="9"/>
      <c r="N622" s="9"/>
      <c r="O622" s="9"/>
    </row>
    <row r="623" spans="1:18" x14ac:dyDescent="0.25">
      <c r="A623" s="9"/>
      <c r="B623" s="9"/>
      <c r="C623" s="438"/>
      <c r="D623" s="438"/>
      <c r="E623" s="9"/>
      <c r="F623" s="9"/>
      <c r="G623" s="9"/>
      <c r="H623" s="9"/>
      <c r="I623" s="9"/>
      <c r="J623" s="9"/>
      <c r="K623" s="9"/>
      <c r="L623" s="9"/>
      <c r="M623" s="9"/>
      <c r="N623" s="9"/>
      <c r="O623" s="9"/>
    </row>
    <row r="624" spans="1:18" x14ac:dyDescent="0.25">
      <c r="A624" s="9"/>
      <c r="B624" s="9"/>
      <c r="C624" s="438"/>
      <c r="D624" s="438"/>
      <c r="E624" s="9"/>
      <c r="F624" s="9"/>
      <c r="G624" s="9"/>
      <c r="H624" s="9"/>
      <c r="I624" s="9"/>
      <c r="J624" s="9"/>
      <c r="K624" s="9"/>
      <c r="L624" s="9"/>
      <c r="M624" s="9"/>
      <c r="N624" s="9"/>
      <c r="O624" s="9"/>
    </row>
    <row r="625" spans="1:20" x14ac:dyDescent="0.25">
      <c r="A625" s="9"/>
      <c r="B625" s="9"/>
      <c r="C625" s="438"/>
      <c r="D625" s="438"/>
      <c r="E625" s="9"/>
      <c r="F625" s="9"/>
      <c r="G625" s="9"/>
      <c r="H625" s="9"/>
      <c r="I625" s="9"/>
      <c r="J625" s="9"/>
      <c r="K625" s="9"/>
      <c r="L625" s="9"/>
      <c r="M625" s="9"/>
      <c r="N625" s="9"/>
      <c r="O625" s="9"/>
    </row>
    <row r="626" spans="1:20" x14ac:dyDescent="0.25">
      <c r="A626" s="9"/>
      <c r="B626" s="9"/>
      <c r="C626" s="438"/>
      <c r="D626" s="438"/>
      <c r="E626" s="9"/>
      <c r="F626" s="9"/>
      <c r="G626" s="9"/>
      <c r="H626" s="9"/>
      <c r="I626" s="9"/>
      <c r="J626" s="9"/>
      <c r="K626" s="9"/>
      <c r="L626" s="9"/>
      <c r="M626" s="9"/>
      <c r="N626" s="9"/>
      <c r="O626" s="9"/>
    </row>
    <row r="627" spans="1:20" x14ac:dyDescent="0.25">
      <c r="A627" s="9"/>
      <c r="B627" s="9"/>
      <c r="C627" s="438"/>
      <c r="D627" s="438"/>
      <c r="E627" s="9"/>
      <c r="F627" s="9"/>
      <c r="G627" s="9"/>
      <c r="H627" s="9"/>
      <c r="I627" s="9"/>
      <c r="J627" s="9"/>
      <c r="K627" s="9"/>
      <c r="L627" s="9"/>
      <c r="M627" s="9"/>
      <c r="N627" s="9"/>
      <c r="O627" s="9"/>
    </row>
    <row r="628" spans="1:20" x14ac:dyDescent="0.25">
      <c r="A628" s="9"/>
      <c r="B628" s="9"/>
      <c r="C628" s="438"/>
      <c r="D628" s="438"/>
      <c r="E628" s="9"/>
      <c r="F628" s="9"/>
      <c r="G628" s="9"/>
      <c r="H628" s="9"/>
      <c r="I628" s="9"/>
      <c r="J628" s="9"/>
      <c r="K628" s="9"/>
      <c r="L628" s="9"/>
      <c r="M628" s="9"/>
      <c r="N628" s="9"/>
      <c r="O628" s="9"/>
    </row>
    <row r="629" spans="1:20" x14ac:dyDescent="0.25">
      <c r="A629" s="9"/>
      <c r="B629" s="9"/>
      <c r="C629" s="438"/>
      <c r="D629" s="438"/>
      <c r="E629" s="9"/>
      <c r="F629" s="9"/>
      <c r="G629" s="9"/>
      <c r="H629" s="9"/>
      <c r="I629" s="9"/>
      <c r="J629" s="9"/>
      <c r="K629" s="9"/>
      <c r="L629" s="9"/>
      <c r="M629" s="9"/>
      <c r="N629" s="9"/>
      <c r="O629" s="9"/>
    </row>
    <row r="630" spans="1:20" x14ac:dyDescent="0.25">
      <c r="A630" s="9"/>
      <c r="B630" s="9"/>
      <c r="C630" s="438"/>
      <c r="D630" s="438"/>
      <c r="E630" s="9"/>
      <c r="F630" s="9"/>
      <c r="G630" s="9"/>
      <c r="H630" s="9"/>
      <c r="I630" s="9"/>
      <c r="J630" s="9"/>
      <c r="K630" s="9"/>
      <c r="L630" s="9"/>
      <c r="M630" s="9"/>
      <c r="N630" s="9"/>
      <c r="O630" s="9"/>
    </row>
    <row r="631" spans="1:20" x14ac:dyDescent="0.25">
      <c r="A631" s="9"/>
      <c r="B631" s="9"/>
      <c r="C631" s="438"/>
      <c r="D631" s="438"/>
      <c r="E631" s="9"/>
      <c r="F631" s="9"/>
      <c r="G631" s="9"/>
      <c r="H631" s="9"/>
      <c r="I631" s="9"/>
      <c r="J631" s="9"/>
      <c r="K631" s="9"/>
      <c r="L631" s="9"/>
      <c r="M631" s="9"/>
      <c r="N631" s="9"/>
      <c r="O631" s="9"/>
    </row>
    <row r="632" spans="1:20" x14ac:dyDescent="0.25">
      <c r="A632" s="9"/>
      <c r="B632" s="9"/>
      <c r="C632" s="438"/>
      <c r="D632" s="438"/>
      <c r="E632" s="9"/>
      <c r="F632" s="9"/>
      <c r="G632" s="9"/>
      <c r="H632" s="9"/>
      <c r="I632" s="9"/>
      <c r="J632" s="9"/>
      <c r="K632" s="9"/>
      <c r="L632" s="9"/>
      <c r="M632" s="9"/>
      <c r="N632" s="9"/>
      <c r="O632" s="9"/>
    </row>
    <row r="633" spans="1:20" x14ac:dyDescent="0.25">
      <c r="A633" s="9"/>
      <c r="B633" s="9"/>
      <c r="C633" s="438"/>
      <c r="D633" s="438"/>
      <c r="E633" s="9"/>
      <c r="F633" s="9"/>
      <c r="G633" s="9"/>
      <c r="H633" s="9"/>
      <c r="I633" s="9"/>
      <c r="J633" s="9"/>
      <c r="K633" s="9"/>
      <c r="L633" s="9"/>
      <c r="M633" s="9"/>
      <c r="N633" s="9"/>
      <c r="O633" s="9"/>
    </row>
    <row r="634" spans="1:20" ht="15.75" thickBot="1" x14ac:dyDescent="0.3">
      <c r="A634" s="9"/>
      <c r="B634" s="9"/>
      <c r="C634" s="438"/>
      <c r="D634" s="438"/>
      <c r="E634" s="9"/>
      <c r="F634" s="9"/>
      <c r="G634" s="9"/>
      <c r="H634" s="9"/>
      <c r="I634" s="9"/>
      <c r="J634" s="9"/>
      <c r="K634" s="9"/>
      <c r="L634" s="9"/>
      <c r="M634" s="9"/>
      <c r="N634" s="9"/>
      <c r="O634" s="9"/>
    </row>
    <row r="635" spans="1:20" s="340" customFormat="1" ht="21" customHeight="1" x14ac:dyDescent="0.25">
      <c r="B635" s="336"/>
      <c r="C635" s="337"/>
      <c r="D635" s="319" t="s">
        <v>198</v>
      </c>
      <c r="E635" s="320" t="s">
        <v>340</v>
      </c>
      <c r="F635" s="321"/>
      <c r="G635" s="321"/>
      <c r="H635" s="321"/>
      <c r="I635" s="321"/>
      <c r="J635" s="321"/>
      <c r="K635" s="321"/>
      <c r="L635" s="321"/>
      <c r="M635" s="321"/>
      <c r="N635" s="338"/>
      <c r="O635" s="339"/>
    </row>
    <row r="636" spans="1:20" s="84" customFormat="1" ht="33.75" customHeight="1" x14ac:dyDescent="0.55000000000000004">
      <c r="B636" s="234"/>
      <c r="C636" s="335" t="s">
        <v>134</v>
      </c>
      <c r="D636" s="356">
        <f>1+D591</f>
        <v>15</v>
      </c>
      <c r="E636" s="699"/>
      <c r="F636" s="700"/>
      <c r="G636" s="700"/>
      <c r="H636" s="700"/>
      <c r="I636" s="700"/>
      <c r="J636" s="700"/>
      <c r="K636" s="700"/>
      <c r="L636" s="700"/>
      <c r="M636" s="701"/>
      <c r="N636" s="235"/>
      <c r="O636" s="86"/>
    </row>
    <row r="637" spans="1:20" ht="7.5" customHeight="1" x14ac:dyDescent="0.25">
      <c r="B637" s="207"/>
      <c r="C637" s="208"/>
      <c r="D637" s="232"/>
      <c r="E637" s="233"/>
      <c r="F637" s="219"/>
      <c r="G637" s="219"/>
      <c r="H637" s="236"/>
      <c r="I637" s="219"/>
      <c r="J637" s="214"/>
      <c r="K637" s="214"/>
      <c r="L637" s="214"/>
      <c r="M637" s="214"/>
      <c r="N637" s="305"/>
      <c r="O637" s="439"/>
      <c r="P637" s="301"/>
      <c r="Q637" s="301"/>
      <c r="R637" s="301"/>
      <c r="S637" s="301"/>
      <c r="T637" s="301"/>
    </row>
    <row r="638" spans="1:20" s="59" customFormat="1" ht="48" customHeight="1" x14ac:dyDescent="0.35">
      <c r="B638" s="207"/>
      <c r="C638" s="208" t="s">
        <v>59</v>
      </c>
      <c r="D638" s="688" t="s">
        <v>61</v>
      </c>
      <c r="E638" s="688"/>
      <c r="F638" s="688"/>
      <c r="G638" s="209" t="s">
        <v>117</v>
      </c>
      <c r="H638" s="210" t="s">
        <v>48</v>
      </c>
      <c r="I638" s="210" t="s">
        <v>144</v>
      </c>
      <c r="J638" s="298" t="s">
        <v>19</v>
      </c>
      <c r="K638" s="313" t="s">
        <v>126</v>
      </c>
      <c r="L638" s="210" t="s">
        <v>32</v>
      </c>
      <c r="M638" s="210" t="s">
        <v>33</v>
      </c>
      <c r="N638" s="211"/>
      <c r="O638" s="67"/>
      <c r="P638" s="299"/>
      <c r="Q638" s="299"/>
      <c r="R638" s="299"/>
      <c r="S638" s="299"/>
      <c r="T638" s="299"/>
    </row>
    <row r="639" spans="1:20" s="59" customFormat="1" ht="17.100000000000001" customHeight="1" x14ac:dyDescent="0.35">
      <c r="B639" s="212" t="s">
        <v>24</v>
      </c>
      <c r="C639" s="324"/>
      <c r="D639" s="689"/>
      <c r="E639" s="689"/>
      <c r="F639" s="690"/>
      <c r="G639" s="325"/>
      <c r="H639" s="326"/>
      <c r="I639" s="343"/>
      <c r="J639" s="349" t="str">
        <f>IF((IF(ISNA(VLOOKUP(G639,Matériaux!C:G,4,FALSE)),"",VLOOKUP(G639,Matériaux!C:G,4,FALSE)))="mᶾ","mm",IF(ISNA(VLOOKUP(G639,Matériaux!C:G,4,FALSE)),"",VLOOKUP(G639,Matériaux!C:G,4,FALSE)))</f>
        <v/>
      </c>
      <c r="K639" s="351" t="str">
        <f>IF(ISNA(VLOOKUP(G639,Matériaux!C:G,5,FALSE)),"",VLOOKUP(G639,Matériaux!C:G,5,FALSE))</f>
        <v/>
      </c>
      <c r="L639" s="302" t="e">
        <f>IF(COUNTIF(J639,"mm"),IF(ISNA(VLOOKUP(G639,Matériaux!C:F,2,FALSE)*I639*(H639*10^-2)/1000),#N/A,VLOOKUP(G639,Matériaux!C:F,2,FALSE)*I639*(H639*10^-2)/1000),IF(ISNA(VLOOKUP(G639,Matériaux!C:F,2,FALSE)*I639*(H639*10^-2)),#N/A,VLOOKUP(G639,Matériaux!C:F,2,FALSE)*I639*(H639*10^-2)))</f>
        <v>#N/A</v>
      </c>
      <c r="M639" s="303" t="e">
        <f>IF(COUNTIF(J639,"mm"),IF(ISNA(VLOOKUP(G639,Matériaux!C:F,3,FALSE)*I639*(H639*10^-2)/1000),#N/A,VLOOKUP(G639,Matériaux!C:F,3,FALSE)*I639*(H639*10^-2)/1000),IF(ISNA(VLOOKUP(G639,Matériaux!C:F,3,FALSE)*I639*(H639*10^-2)),#N/A,VLOOKUP(G639,Matériaux!C:F,3,FALSE)*I639*(H639*10^-2)))</f>
        <v>#N/A</v>
      </c>
      <c r="N639" s="211"/>
      <c r="O639" s="67"/>
      <c r="P639" s="299"/>
      <c r="Q639" s="299"/>
      <c r="R639" s="299"/>
      <c r="S639" s="299"/>
      <c r="T639" s="299"/>
    </row>
    <row r="640" spans="1:20" s="59" customFormat="1" ht="17.100000000000001" customHeight="1" x14ac:dyDescent="0.35">
      <c r="B640" s="212" t="s">
        <v>25</v>
      </c>
      <c r="C640" s="324"/>
      <c r="D640" s="689"/>
      <c r="E640" s="689"/>
      <c r="F640" s="690"/>
      <c r="G640" s="325"/>
      <c r="H640" s="326"/>
      <c r="I640" s="343"/>
      <c r="J640" s="349" t="str">
        <f>IF((IF(ISNA(VLOOKUP(G640,Matériaux!C:G,4,FALSE)),"",VLOOKUP(G640,Matériaux!C:G,4,FALSE)))="mᶾ","mm",IF(ISNA(VLOOKUP(G640,Matériaux!C:G,4,FALSE)),"",VLOOKUP(G640,Matériaux!C:G,4,FALSE)))</f>
        <v/>
      </c>
      <c r="K640" s="351" t="str">
        <f>IF(ISNA(VLOOKUP(G640,Matériaux!C:G,5,FALSE)),"",VLOOKUP(G640,Matériaux!C:G,5,FALSE))</f>
        <v/>
      </c>
      <c r="L640" s="302" t="e">
        <f>IF(COUNTIF(J640,"mm"),IF(ISNA(VLOOKUP(G640,Matériaux!C:F,2,FALSE)*I640*(H640*10^-2)/1000),#N/A,VLOOKUP(G640,Matériaux!C:F,2,FALSE)*I640*(H640*10^-2)/1000),IF(ISNA(VLOOKUP(G640,Matériaux!C:F,2,FALSE)*I640*(H640*10^-2)),#N/A,VLOOKUP(G640,Matériaux!C:F,2,FALSE)*I640*(H640*10^-2)))</f>
        <v>#N/A</v>
      </c>
      <c r="M640" s="303" t="e">
        <f>IF(COUNTIF(J640,"mm"),IF(ISNA(VLOOKUP(G640,Matériaux!C:F,3,FALSE)*I640*(H640*10^-2)/1000),#N/A,VLOOKUP(G640,Matériaux!C:F,3,FALSE)*I640*(H640*10^-2)/1000),IF(ISNA(VLOOKUP(G640,Matériaux!C:F,3,FALSE)*I640*(H640*10^-2)),#N/A,VLOOKUP(G640,Matériaux!C:F,3,FALSE)*I640*(H640*10^-2)))</f>
        <v>#N/A</v>
      </c>
      <c r="N640" s="211"/>
      <c r="O640" s="67"/>
      <c r="P640" s="299"/>
      <c r="Q640" s="299"/>
      <c r="R640" s="299"/>
      <c r="S640" s="299"/>
      <c r="T640" s="299"/>
    </row>
    <row r="641" spans="2:20" s="59" customFormat="1" ht="17.100000000000001" customHeight="1" x14ac:dyDescent="0.35">
      <c r="B641" s="212" t="s">
        <v>26</v>
      </c>
      <c r="C641" s="324"/>
      <c r="D641" s="689"/>
      <c r="E641" s="689"/>
      <c r="F641" s="690"/>
      <c r="G641" s="325"/>
      <c r="H641" s="326"/>
      <c r="I641" s="343"/>
      <c r="J641" s="349" t="str">
        <f>IF((IF(ISNA(VLOOKUP(G641,Matériaux!C:G,4,FALSE)),"",VLOOKUP(G641,Matériaux!C:G,4,FALSE)))="mᶾ","mm",IF(ISNA(VLOOKUP(G641,Matériaux!C:G,4,FALSE)),"",VLOOKUP(G641,Matériaux!C:G,4,FALSE)))</f>
        <v/>
      </c>
      <c r="K641" s="351" t="str">
        <f>IF(ISNA(VLOOKUP(G641,Matériaux!C:G,5,FALSE)),"",VLOOKUP(G641,Matériaux!C:G,5,FALSE))</f>
        <v/>
      </c>
      <c r="L641" s="302" t="e">
        <f>IF(COUNTIF(J641,"mm"),IF(ISNA(VLOOKUP(G641,Matériaux!C:F,2,FALSE)*I641*(H641*10^-2)/1000),#N/A,VLOOKUP(G641,Matériaux!C:F,2,FALSE)*I641*(H641*10^-2)/1000),IF(ISNA(VLOOKUP(G641,Matériaux!C:F,2,FALSE)*I641*(H641*10^-2)),#N/A,VLOOKUP(G641,Matériaux!C:F,2,FALSE)*I641*(H641*10^-2)))</f>
        <v>#N/A</v>
      </c>
      <c r="M641" s="303" t="e">
        <f>IF(COUNTIF(J641,"mm"),IF(ISNA(VLOOKUP(G641,Matériaux!C:F,3,FALSE)*I641*(H641*10^-2)/1000),#N/A,VLOOKUP(G641,Matériaux!C:F,3,FALSE)*I641*(H641*10^-2)/1000),IF(ISNA(VLOOKUP(G641,Matériaux!C:F,3,FALSE)*I641*(H641*10^-2)),#N/A,VLOOKUP(G641,Matériaux!C:F,3,FALSE)*I641*(H641*10^-2)))</f>
        <v>#N/A</v>
      </c>
      <c r="N641" s="211"/>
      <c r="O641" s="67"/>
      <c r="P641" s="299"/>
      <c r="Q641" s="299"/>
      <c r="R641" s="299"/>
      <c r="S641" s="299"/>
      <c r="T641" s="299"/>
    </row>
    <row r="642" spans="2:20" s="59" customFormat="1" ht="17.100000000000001" customHeight="1" x14ac:dyDescent="0.35">
      <c r="B642" s="212" t="s">
        <v>27</v>
      </c>
      <c r="C642" s="324"/>
      <c r="D642" s="689"/>
      <c r="E642" s="689"/>
      <c r="F642" s="690"/>
      <c r="G642" s="325"/>
      <c r="H642" s="326"/>
      <c r="I642" s="343"/>
      <c r="J642" s="349" t="str">
        <f>IF((IF(ISNA(VLOOKUP(G642,Matériaux!C:G,4,FALSE)),"",VLOOKUP(G642,Matériaux!C:G,4,FALSE)))="mᶾ","mm",IF(ISNA(VLOOKUP(G642,Matériaux!C:G,4,FALSE)),"",VLOOKUP(G642,Matériaux!C:G,4,FALSE)))</f>
        <v/>
      </c>
      <c r="K642" s="351" t="str">
        <f>IF(ISNA(VLOOKUP(G642,Matériaux!C:G,5,FALSE)),"",VLOOKUP(G642,Matériaux!C:G,5,FALSE))</f>
        <v/>
      </c>
      <c r="L642" s="302" t="e">
        <f>IF(COUNTIF(J642,"mm"),IF(ISNA(VLOOKUP(G642,Matériaux!C:F,2,FALSE)*I642*(H642*10^-2)/1000),#N/A,VLOOKUP(G642,Matériaux!C:F,2,FALSE)*I642*(H642*10^-2)/1000),IF(ISNA(VLOOKUP(G642,Matériaux!C:F,2,FALSE)*I642*(H642*10^-2)),#N/A,VLOOKUP(G642,Matériaux!C:F,2,FALSE)*I642*(H642*10^-2)))</f>
        <v>#N/A</v>
      </c>
      <c r="M642" s="303" t="e">
        <f>IF(COUNTIF(J642,"mm"),IF(ISNA(VLOOKUP(G642,Matériaux!C:F,3,FALSE)*I642*(H642*10^-2)/1000),#N/A,VLOOKUP(G642,Matériaux!C:F,3,FALSE)*I642*(H642*10^-2)/1000),IF(ISNA(VLOOKUP(G642,Matériaux!C:F,3,FALSE)*I642*(H642*10^-2)),#N/A,VLOOKUP(G642,Matériaux!C:F,3,FALSE)*I642*(H642*10^-2)))</f>
        <v>#N/A</v>
      </c>
      <c r="N642" s="211"/>
      <c r="O642" s="67"/>
      <c r="P642" s="299"/>
      <c r="Q642" s="299"/>
      <c r="R642" s="299"/>
      <c r="S642" s="299"/>
      <c r="T642" s="299"/>
    </row>
    <row r="643" spans="2:20" s="59" customFormat="1" ht="17.100000000000001" customHeight="1" x14ac:dyDescent="0.35">
      <c r="B643" s="212" t="s">
        <v>28</v>
      </c>
      <c r="C643" s="324"/>
      <c r="D643" s="689"/>
      <c r="E643" s="689"/>
      <c r="F643" s="690"/>
      <c r="G643" s="325"/>
      <c r="H643" s="326"/>
      <c r="I643" s="343"/>
      <c r="J643" s="349" t="str">
        <f>IF((IF(ISNA(VLOOKUP(G643,Matériaux!C:G,4,FALSE)),"",VLOOKUP(G643,Matériaux!C:G,4,FALSE)))="mᶾ","mm",IF(ISNA(VLOOKUP(G643,Matériaux!C:G,4,FALSE)),"",VLOOKUP(G643,Matériaux!C:G,4,FALSE)))</f>
        <v/>
      </c>
      <c r="K643" s="351" t="str">
        <f>IF(ISNA(VLOOKUP(G643,Matériaux!C:G,5,FALSE)),"",VLOOKUP(G643,Matériaux!C:G,5,FALSE))</f>
        <v/>
      </c>
      <c r="L643" s="302" t="e">
        <f>IF(COUNTIF(J643,"mm"),IF(ISNA(VLOOKUP(G643,Matériaux!C:F,2,FALSE)*I643*(H643*10^-2)/1000),#N/A,VLOOKUP(G643,Matériaux!C:F,2,FALSE)*I643*(H643*10^-2)/1000),IF(ISNA(VLOOKUP(G643,Matériaux!C:F,2,FALSE)*I643*(H643*10^-2)),#N/A,VLOOKUP(G643,Matériaux!C:F,2,FALSE)*I643*(H643*10^-2)))</f>
        <v>#N/A</v>
      </c>
      <c r="M643" s="303" t="e">
        <f>IF(COUNTIF(J643,"mm"),IF(ISNA(VLOOKUP(G643,Matériaux!C:F,3,FALSE)*I643*(H643*10^-2)/1000),#N/A,VLOOKUP(G643,Matériaux!C:F,3,FALSE)*I643*(H643*10^-2)/1000),IF(ISNA(VLOOKUP(G643,Matériaux!C:F,3,FALSE)*I643*(H643*10^-2)),#N/A,VLOOKUP(G643,Matériaux!C:F,3,FALSE)*I643*(H643*10^-2)))</f>
        <v>#N/A</v>
      </c>
      <c r="N643" s="211"/>
      <c r="O643" s="67"/>
      <c r="P643" s="299"/>
      <c r="Q643" s="299"/>
      <c r="R643" s="299"/>
      <c r="S643" s="299"/>
      <c r="T643" s="299"/>
    </row>
    <row r="644" spans="2:20" s="59" customFormat="1" ht="17.100000000000001" customHeight="1" x14ac:dyDescent="0.35">
      <c r="B644" s="212" t="s">
        <v>29</v>
      </c>
      <c r="C644" s="324"/>
      <c r="D644" s="689"/>
      <c r="E644" s="689"/>
      <c r="F644" s="690"/>
      <c r="G644" s="325"/>
      <c r="H644" s="326"/>
      <c r="I644" s="343"/>
      <c r="J644" s="349" t="str">
        <f>IF((IF(ISNA(VLOOKUP(G644,Matériaux!C:G,4,FALSE)),"",VLOOKUP(G644,Matériaux!C:G,4,FALSE)))="mᶾ","mm",IF(ISNA(VLOOKUP(G644,Matériaux!C:G,4,FALSE)),"",VLOOKUP(G644,Matériaux!C:G,4,FALSE)))</f>
        <v/>
      </c>
      <c r="K644" s="351" t="str">
        <f>IF(ISNA(VLOOKUP(G644,Matériaux!C:G,5,FALSE)),"",VLOOKUP(G644,Matériaux!C:G,5,FALSE))</f>
        <v/>
      </c>
      <c r="L644" s="302" t="e">
        <f>IF(COUNTIF(J644,"mm"),IF(ISNA(VLOOKUP(G644,Matériaux!C:F,2,FALSE)*I644*(H644*10^-2)/1000),#N/A,VLOOKUP(G644,Matériaux!C:F,2,FALSE)*I644*(H644*10^-2)/1000),IF(ISNA(VLOOKUP(G644,Matériaux!C:F,2,FALSE)*I644*(H644*10^-2)),#N/A,VLOOKUP(G644,Matériaux!C:F,2,FALSE)*I644*(H644*10^-2)))</f>
        <v>#N/A</v>
      </c>
      <c r="M644" s="303" t="e">
        <f>IF(COUNTIF(J644,"mm"),IF(ISNA(VLOOKUP(G644,Matériaux!C:F,3,FALSE)*I644*(H644*10^-2)/1000),#N/A,VLOOKUP(G644,Matériaux!C:F,3,FALSE)*I644*(H644*10^-2)/1000),IF(ISNA(VLOOKUP(G644,Matériaux!C:F,3,FALSE)*I644*(H644*10^-2)),#N/A,VLOOKUP(G644,Matériaux!C:F,3,FALSE)*I644*(H644*10^-2)))</f>
        <v>#N/A</v>
      </c>
      <c r="N644" s="211"/>
      <c r="O644" s="67"/>
      <c r="P644" s="299"/>
      <c r="Q644" s="299"/>
      <c r="R644" s="299"/>
      <c r="S644" s="299"/>
      <c r="T644" s="299"/>
    </row>
    <row r="645" spans="2:20" s="59" customFormat="1" ht="17.100000000000001" customHeight="1" x14ac:dyDescent="0.35">
      <c r="B645" s="212" t="s">
        <v>30</v>
      </c>
      <c r="C645" s="324"/>
      <c r="D645" s="689"/>
      <c r="E645" s="689"/>
      <c r="F645" s="690"/>
      <c r="G645" s="325"/>
      <c r="H645" s="326"/>
      <c r="I645" s="343"/>
      <c r="J645" s="349" t="str">
        <f>IF((IF(ISNA(VLOOKUP(G645,Matériaux!C:G,4,FALSE)),"",VLOOKUP(G645,Matériaux!C:G,4,FALSE)))="mᶾ","mm",IF(ISNA(VLOOKUP(G645,Matériaux!C:G,4,FALSE)),"",VLOOKUP(G645,Matériaux!C:G,4,FALSE)))</f>
        <v/>
      </c>
      <c r="K645" s="351" t="str">
        <f>IF(ISNA(VLOOKUP(G645,Matériaux!C:G,5,FALSE)),"",VLOOKUP(G645,Matériaux!C:G,5,FALSE))</f>
        <v/>
      </c>
      <c r="L645" s="302" t="e">
        <f>IF(COUNTIF(J645,"mm"),IF(ISNA(VLOOKUP(G645,Matériaux!C:F,2,FALSE)*I645*(H645*10^-2)/1000),#N/A,VLOOKUP(G645,Matériaux!C:F,2,FALSE)*I645*(H645*10^-2)/1000),IF(ISNA(VLOOKUP(G645,Matériaux!C:F,2,FALSE)*I645*(H645*10^-2)),#N/A,VLOOKUP(G645,Matériaux!C:F,2,FALSE)*I645*(H645*10^-2)))</f>
        <v>#N/A</v>
      </c>
      <c r="M645" s="303" t="e">
        <f>IF(COUNTIF(J645,"mm"),IF(ISNA(VLOOKUP(G645,Matériaux!C:F,3,FALSE)*I645*(H645*10^-2)/1000),#N/A,VLOOKUP(G645,Matériaux!C:F,3,FALSE)*I645*(H645*10^-2)/1000),IF(ISNA(VLOOKUP(G645,Matériaux!C:F,3,FALSE)*I645*(H645*10^-2)),#N/A,VLOOKUP(G645,Matériaux!C:F,3,FALSE)*I645*(H645*10^-2)))</f>
        <v>#N/A</v>
      </c>
      <c r="N645" s="66"/>
      <c r="O645" s="67"/>
      <c r="P645" s="299"/>
      <c r="Q645" s="299"/>
      <c r="R645" s="299"/>
      <c r="S645" s="299"/>
      <c r="T645" s="299"/>
    </row>
    <row r="646" spans="2:20" s="59" customFormat="1" ht="17.100000000000001" customHeight="1" x14ac:dyDescent="0.35">
      <c r="B646" s="212" t="s">
        <v>31</v>
      </c>
      <c r="C646" s="324"/>
      <c r="D646" s="475"/>
      <c r="E646" s="475"/>
      <c r="F646" s="476"/>
      <c r="G646" s="325"/>
      <c r="H646" s="326"/>
      <c r="I646" s="343"/>
      <c r="J646" s="349" t="str">
        <f>IF((IF(ISNA(VLOOKUP(G646,Matériaux!C:G,4,FALSE)),"",VLOOKUP(G646,Matériaux!C:G,4,FALSE)))="mᶾ","mm",IF(ISNA(VLOOKUP(G646,Matériaux!C:G,4,FALSE)),"",VLOOKUP(G646,Matériaux!C:G,4,FALSE)))</f>
        <v/>
      </c>
      <c r="K646" s="351" t="str">
        <f>IF(ISNA(VLOOKUP(G646,Matériaux!C:G,5,FALSE)),"",VLOOKUP(G646,Matériaux!C:G,5,FALSE))</f>
        <v/>
      </c>
      <c r="L646" s="302" t="e">
        <f>IF(COUNTIF(J646,"mm"),IF(ISNA(VLOOKUP(G646,Matériaux!C:F,2,FALSE)*I646*(H646*10^-2)/1000),#N/A,VLOOKUP(G646,Matériaux!C:F,2,FALSE)*I646*(H646*10^-2)/1000),IF(ISNA(VLOOKUP(G646,Matériaux!C:F,2,FALSE)*I646*(H646*10^-2)),#N/A,VLOOKUP(G646,Matériaux!C:F,2,FALSE)*I646*(H646*10^-2)))</f>
        <v>#N/A</v>
      </c>
      <c r="M646" s="303" t="e">
        <f>IF(COUNTIF(J646,"mm"),IF(ISNA(VLOOKUP(G646,Matériaux!C:F,3,FALSE)*I646*(H646*10^-2)/1000),#N/A,VLOOKUP(G646,Matériaux!C:F,3,FALSE)*I646*(H646*10^-2)/1000),IF(ISNA(VLOOKUP(G646,Matériaux!C:F,3,FALSE)*I646*(H646*10^-2)),#N/A,VLOOKUP(G646,Matériaux!C:F,3,FALSE)*I646*(H646*10^-2)))</f>
        <v>#N/A</v>
      </c>
      <c r="N646" s="66"/>
      <c r="O646" s="67"/>
      <c r="P646" s="299"/>
      <c r="Q646" s="299"/>
      <c r="R646" s="299"/>
      <c r="S646" s="299"/>
      <c r="T646" s="299"/>
    </row>
    <row r="647" spans="2:20" s="59" customFormat="1" ht="17.100000000000001" customHeight="1" x14ac:dyDescent="0.35">
      <c r="B647" s="212" t="s">
        <v>58</v>
      </c>
      <c r="C647" s="324"/>
      <c r="D647" s="475"/>
      <c r="E647" s="475"/>
      <c r="F647" s="476"/>
      <c r="G647" s="325"/>
      <c r="H647" s="326"/>
      <c r="I647" s="343"/>
      <c r="J647" s="349" t="str">
        <f>IF((IF(ISNA(VLOOKUP(G647,Matériaux!C:G,4,FALSE)),"",VLOOKUP(G647,Matériaux!C:G,4,FALSE)))="mᶾ","mm",IF(ISNA(VLOOKUP(G647,Matériaux!C:G,4,FALSE)),"",VLOOKUP(G647,Matériaux!C:G,4,FALSE)))</f>
        <v/>
      </c>
      <c r="K647" s="351" t="str">
        <f>IF(ISNA(VLOOKUP(G647,Matériaux!C:G,5,FALSE)),"",VLOOKUP(G647,Matériaux!C:G,5,FALSE))</f>
        <v/>
      </c>
      <c r="L647" s="302" t="e">
        <f>IF(COUNTIF(J647,"mm"),IF(ISNA(VLOOKUP(G647,Matériaux!C:F,2,FALSE)*I647*(H647*10^-2)/1000),#N/A,VLOOKUP(G647,Matériaux!C:F,2,FALSE)*I647*(H647*10^-2)/1000),IF(ISNA(VLOOKUP(G647,Matériaux!C:F,2,FALSE)*I647*(H647*10^-2)),#N/A,VLOOKUP(G647,Matériaux!C:F,2,FALSE)*I647*(H647*10^-2)))</f>
        <v>#N/A</v>
      </c>
      <c r="M647" s="303" t="e">
        <f>IF(COUNTIF(J647,"mm"),IF(ISNA(VLOOKUP(G647,Matériaux!C:F,3,FALSE)*I647*(H647*10^-2)/1000),#N/A,VLOOKUP(G647,Matériaux!C:F,3,FALSE)*I647*(H647*10^-2)/1000),IF(ISNA(VLOOKUP(G647,Matériaux!C:F,3,FALSE)*I647*(H647*10^-2)),#N/A,VLOOKUP(G647,Matériaux!C:F,3,FALSE)*I647*(H647*10^-2)))</f>
        <v>#N/A</v>
      </c>
      <c r="N647" s="66"/>
      <c r="O647" s="67"/>
      <c r="P647" s="299"/>
      <c r="Q647" s="299"/>
      <c r="R647" s="299"/>
      <c r="S647" s="299"/>
      <c r="T647" s="299"/>
    </row>
    <row r="648" spans="2:20" s="59" customFormat="1" ht="17.100000000000001" customHeight="1" x14ac:dyDescent="0.35">
      <c r="B648" s="212" t="s">
        <v>62</v>
      </c>
      <c r="C648" s="324"/>
      <c r="D648" s="475"/>
      <c r="E648" s="475"/>
      <c r="F648" s="476"/>
      <c r="G648" s="325"/>
      <c r="H648" s="326"/>
      <c r="I648" s="343"/>
      <c r="J648" s="349" t="str">
        <f>IF((IF(ISNA(VLOOKUP(G648,Matériaux!C:G,4,FALSE)),"",VLOOKUP(G648,Matériaux!C:G,4,FALSE)))="mᶾ","mm",IF(ISNA(VLOOKUP(G648,Matériaux!C:G,4,FALSE)),"",VLOOKUP(G648,Matériaux!C:G,4,FALSE)))</f>
        <v/>
      </c>
      <c r="K648" s="351" t="str">
        <f>IF(ISNA(VLOOKUP(G648,Matériaux!C:G,5,FALSE)),"",VLOOKUP(G648,Matériaux!C:G,5,FALSE))</f>
        <v/>
      </c>
      <c r="L648" s="302" t="e">
        <f>IF(COUNTIF(J648,"mm"),IF(ISNA(VLOOKUP(G648,Matériaux!C:F,2,FALSE)*I648*(H648*10^-2)/1000),#N/A,VLOOKUP(G648,Matériaux!C:F,2,FALSE)*I648*(H648*10^-2)/1000),IF(ISNA(VLOOKUP(G648,Matériaux!C:F,2,FALSE)*I648*(H648*10^-2)),#N/A,VLOOKUP(G648,Matériaux!C:F,2,FALSE)*I648*(H648*10^-2)))</f>
        <v>#N/A</v>
      </c>
      <c r="M648" s="303" t="e">
        <f>IF(COUNTIF(J648,"mm"),IF(ISNA(VLOOKUP(G648,Matériaux!C:F,3,FALSE)*I648*(H648*10^-2)/1000),#N/A,VLOOKUP(G648,Matériaux!C:F,3,FALSE)*I648*(H648*10^-2)/1000),IF(ISNA(VLOOKUP(G648,Matériaux!C:F,3,FALSE)*I648*(H648*10^-2)),#N/A,VLOOKUP(G648,Matériaux!C:F,3,FALSE)*I648*(H648*10^-2)))</f>
        <v>#N/A</v>
      </c>
      <c r="N648" s="66"/>
      <c r="O648" s="67"/>
      <c r="P648" s="299"/>
      <c r="Q648" s="299"/>
      <c r="R648" s="299"/>
      <c r="S648" s="299"/>
      <c r="T648" s="299"/>
    </row>
    <row r="649" spans="2:20" s="59" customFormat="1" ht="17.100000000000001" customHeight="1" x14ac:dyDescent="0.35">
      <c r="B649" s="212" t="s">
        <v>63</v>
      </c>
      <c r="C649" s="324"/>
      <c r="D649" s="475"/>
      <c r="E649" s="475"/>
      <c r="F649" s="476"/>
      <c r="G649" s="325"/>
      <c r="H649" s="326"/>
      <c r="I649" s="343"/>
      <c r="J649" s="349" t="str">
        <f>IF((IF(ISNA(VLOOKUP(G649,Matériaux!C:G,4,FALSE)),"",VLOOKUP(G649,Matériaux!C:G,4,FALSE)))="mᶾ","mm",IF(ISNA(VLOOKUP(G649,Matériaux!C:G,4,FALSE)),"",VLOOKUP(G649,Matériaux!C:G,4,FALSE)))</f>
        <v/>
      </c>
      <c r="K649" s="351" t="str">
        <f>IF(ISNA(VLOOKUP(G649,Matériaux!C:G,5,FALSE)),"",VLOOKUP(G649,Matériaux!C:G,5,FALSE))</f>
        <v/>
      </c>
      <c r="L649" s="302" t="e">
        <f>IF(COUNTIF(J649,"mm"),IF(ISNA(VLOOKUP(G649,Matériaux!C:F,2,FALSE)*I649*(H649*10^-2)/1000),#N/A,VLOOKUP(G649,Matériaux!C:F,2,FALSE)*I649*(H649*10^-2)/1000),IF(ISNA(VLOOKUP(G649,Matériaux!C:F,2,FALSE)*I649*(H649*10^-2)),#N/A,VLOOKUP(G649,Matériaux!C:F,2,FALSE)*I649*(H649*10^-2)))</f>
        <v>#N/A</v>
      </c>
      <c r="M649" s="303" t="e">
        <f>IF(COUNTIF(J649,"mm"),IF(ISNA(VLOOKUP(G649,Matériaux!C:F,3,FALSE)*I649*(H649*10^-2)/1000),#N/A,VLOOKUP(G649,Matériaux!C:F,3,FALSE)*I649*(H649*10^-2)/1000),IF(ISNA(VLOOKUP(G649,Matériaux!C:F,3,FALSE)*I649*(H649*10^-2)),#N/A,VLOOKUP(G649,Matériaux!C:F,3,FALSE)*I649*(H649*10^-2)))</f>
        <v>#N/A</v>
      </c>
      <c r="N649" s="66"/>
      <c r="O649" s="67"/>
      <c r="P649" s="299"/>
      <c r="Q649" s="299"/>
      <c r="R649" s="299"/>
      <c r="S649" s="299"/>
      <c r="T649" s="299"/>
    </row>
    <row r="650" spans="2:20" s="59" customFormat="1" ht="17.100000000000001" customHeight="1" x14ac:dyDescent="0.35">
      <c r="B650" s="212" t="s">
        <v>336</v>
      </c>
      <c r="C650" s="324"/>
      <c r="D650" s="689"/>
      <c r="E650" s="689"/>
      <c r="F650" s="690"/>
      <c r="G650" s="325"/>
      <c r="H650" s="326"/>
      <c r="I650" s="343"/>
      <c r="J650" s="349" t="str">
        <f>IF((IF(ISNA(VLOOKUP(G650,Matériaux!C:G,4,FALSE)),"",VLOOKUP(G650,Matériaux!C:G,4,FALSE)))="mᶾ","mm",IF(ISNA(VLOOKUP(G650,Matériaux!C:G,4,FALSE)),"",VLOOKUP(G650,Matériaux!C:G,4,FALSE)))</f>
        <v/>
      </c>
      <c r="K650" s="351" t="str">
        <f>IF(ISNA(VLOOKUP(G650,Matériaux!C:G,5,FALSE)),"",VLOOKUP(G650,Matériaux!C:G,5,FALSE))</f>
        <v/>
      </c>
      <c r="L650" s="302" t="e">
        <f>IF(COUNTIF(J650,"mm"),IF(ISNA(VLOOKUP(G650,Matériaux!C:F,2,FALSE)*I650*(H650*10^-2)/1000),#N/A,VLOOKUP(G650,Matériaux!C:F,2,FALSE)*I650*(H650*10^-2)/1000),IF(ISNA(VLOOKUP(G650,Matériaux!C:F,2,FALSE)*I650*(H650*10^-2)),#N/A,VLOOKUP(G650,Matériaux!C:F,2,FALSE)*I650*(H650*10^-2)))</f>
        <v>#N/A</v>
      </c>
      <c r="M650" s="303" t="e">
        <f>IF(COUNTIF(J650,"mm"),IF(ISNA(VLOOKUP(G650,Matériaux!C:F,3,FALSE)*I650*(H650*10^-2)/1000),#N/A,VLOOKUP(G650,Matériaux!C:F,3,FALSE)*I650*(H650*10^-2)/1000),IF(ISNA(VLOOKUP(G650,Matériaux!C:F,3,FALSE)*I650*(H650*10^-2)),#N/A,VLOOKUP(G650,Matériaux!C:F,3,FALSE)*I650*(H650*10^-2)))</f>
        <v>#N/A</v>
      </c>
      <c r="N650" s="66"/>
      <c r="O650" s="67"/>
      <c r="P650" s="299"/>
      <c r="Q650" s="299"/>
      <c r="R650" s="299"/>
      <c r="S650" s="299"/>
      <c r="T650" s="299"/>
    </row>
    <row r="651" spans="2:20" s="59" customFormat="1" ht="17.100000000000001" customHeight="1" x14ac:dyDescent="0.35">
      <c r="B651" s="212" t="s">
        <v>337</v>
      </c>
      <c r="C651" s="324"/>
      <c r="D651" s="691"/>
      <c r="E651" s="691"/>
      <c r="F651" s="692"/>
      <c r="G651" s="328"/>
      <c r="H651" s="329"/>
      <c r="I651" s="344"/>
      <c r="J651" s="349" t="str">
        <f>IF((IF(ISNA(VLOOKUP(G651,Matériaux!C:G,4,FALSE)),"",VLOOKUP(G651,Matériaux!C:G,4,FALSE)))="mᶾ","mm",IF(ISNA(VLOOKUP(G651,Matériaux!C:G,4,FALSE)),"",VLOOKUP(G651,Matériaux!C:G,4,FALSE)))</f>
        <v/>
      </c>
      <c r="K651" s="351" t="str">
        <f>IF(ISNA(VLOOKUP(G651,Matériaux!C:G,5,FALSE)),"",VLOOKUP(G651,Matériaux!C:G,5,FALSE))</f>
        <v/>
      </c>
      <c r="L651" s="302" t="e">
        <f>IF(COUNTIF(J651,"mm"),IF(ISNA(VLOOKUP(G651,Matériaux!C:F,2,FALSE)*I651*(H651*10^-2)/1000),#N/A,VLOOKUP(G651,Matériaux!C:F,2,FALSE)*I651*(H651*10^-2)/1000),IF(ISNA(VLOOKUP(G651,Matériaux!C:F,2,FALSE)*I651*(H651*10^-2)),#N/A,VLOOKUP(G651,Matériaux!C:F,2,FALSE)*I651*(H651*10^-2)))</f>
        <v>#N/A</v>
      </c>
      <c r="M651" s="303" t="e">
        <f>IF(COUNTIF(J651,"mm"),IF(ISNA(VLOOKUP(G651,Matériaux!C:F,3,FALSE)*I651*(H651*10^-2)/1000),#N/A,VLOOKUP(G651,Matériaux!C:F,3,FALSE)*I651*(H651*10^-2)/1000),IF(ISNA(VLOOKUP(G651,Matériaux!C:F,3,FALSE)*I651*(H651*10^-2)),#N/A,VLOOKUP(G651,Matériaux!C:F,3,FALSE)*I651*(H651*10^-2)))</f>
        <v>#N/A</v>
      </c>
      <c r="N651" s="66"/>
      <c r="O651" s="67"/>
      <c r="P651" s="299"/>
      <c r="Q651" s="299"/>
      <c r="R651" s="299"/>
      <c r="S651" s="299"/>
      <c r="T651" s="299"/>
    </row>
    <row r="652" spans="2:20" s="59" customFormat="1" ht="17.100000000000001" customHeight="1" x14ac:dyDescent="0.35">
      <c r="B652" s="212" t="s">
        <v>338</v>
      </c>
      <c r="C652" s="324"/>
      <c r="D652" s="683"/>
      <c r="E652" s="683"/>
      <c r="F652" s="684"/>
      <c r="G652" s="331"/>
      <c r="H652" s="332"/>
      <c r="I652" s="345"/>
      <c r="J652" s="349" t="str">
        <f>IF((IF(ISNA(VLOOKUP(G652,Matériaux!C:G,4,FALSE)),"",VLOOKUP(G652,Matériaux!C:G,4,FALSE)))="mᶾ","mm",IF(ISNA(VLOOKUP(G652,Matériaux!C:G,4,FALSE)),"",VLOOKUP(G652,Matériaux!C:G,4,FALSE)))</f>
        <v/>
      </c>
      <c r="K652" s="351" t="str">
        <f>IF(ISNA(VLOOKUP(G652,Matériaux!C:G,5,FALSE)),"",VLOOKUP(G652,Matériaux!C:G,5,FALSE))</f>
        <v/>
      </c>
      <c r="L652" s="302" t="e">
        <f>IF(COUNTIF(J652,"mm"),IF(ISNA(VLOOKUP(G652,Matériaux!C:F,2,FALSE)*I652*(H652*10^-2)/1000),#N/A,VLOOKUP(G652,Matériaux!C:F,2,FALSE)*I652*(H652*10^-2)/1000),IF(ISNA(VLOOKUP(G652,Matériaux!C:F,2,FALSE)*I652*(H652*10^-2)),#N/A,VLOOKUP(G652,Matériaux!C:F,2,FALSE)*I652*(H652*10^-2)))</f>
        <v>#N/A</v>
      </c>
      <c r="M652" s="303" t="e">
        <f>IF(COUNTIF(J652,"mm"),IF(ISNA(VLOOKUP(G652,Matériaux!C:F,3,FALSE)*I652*(H652*10^-2)/1000),#N/A,VLOOKUP(G652,Matériaux!C:F,3,FALSE)*I652*(H652*10^-2)/1000),IF(ISNA(VLOOKUP(G652,Matériaux!C:F,3,FALSE)*I652*(H652*10^-2)),#N/A,VLOOKUP(G652,Matériaux!C:F,3,FALSE)*I652*(H652*10^-2)))</f>
        <v>#N/A</v>
      </c>
      <c r="N652" s="66"/>
      <c r="O652" s="67"/>
      <c r="P652" s="299"/>
      <c r="Q652" s="299"/>
      <c r="R652" s="299"/>
      <c r="S652" s="299"/>
      <c r="T652" s="299"/>
    </row>
    <row r="653" spans="2:20" s="59" customFormat="1" ht="17.100000000000001" customHeight="1" x14ac:dyDescent="0.35">
      <c r="B653" s="212" t="s">
        <v>339</v>
      </c>
      <c r="C653" s="324"/>
      <c r="D653" s="683"/>
      <c r="E653" s="683"/>
      <c r="F653" s="684"/>
      <c r="G653" s="331" t="s">
        <v>139</v>
      </c>
      <c r="H653" s="332"/>
      <c r="I653" s="345"/>
      <c r="J653" s="349" t="str">
        <f>IF((IF(ISNA(VLOOKUP(G653,Matériaux!C:G,4,FALSE)),"",VLOOKUP(G653,Matériaux!C:G,4,FALSE)))="mᶾ","mm",IF(ISNA(VLOOKUP(G653,Matériaux!C:G,4,FALSE)),"",VLOOKUP(G653,Matériaux!C:G,4,FALSE)))</f>
        <v/>
      </c>
      <c r="K653" s="351" t="str">
        <f>IF(ISNA(VLOOKUP(G653,Matériaux!C:G,5,FALSE)),"",VLOOKUP(G653,Matériaux!C:G,5,FALSE))</f>
        <v/>
      </c>
      <c r="L653" s="302" t="e">
        <f>IF(COUNTIF(J653,"mm"),IF(ISNA(VLOOKUP(G653,Matériaux!C:F,2,FALSE)*I653*(H653*10^-2)/1000),#N/A,VLOOKUP(G653,Matériaux!C:F,2,FALSE)*I653*(H653*10^-2)/1000),IF(ISNA(VLOOKUP(G653,Matériaux!C:F,2,FALSE)*I653*(H653*10^-2)),#N/A,VLOOKUP(G653,Matériaux!C:F,2,FALSE)*I653*(H653*10^-2)))</f>
        <v>#N/A</v>
      </c>
      <c r="M653" s="303" t="e">
        <f>IF(COUNTIF(J653,"mm"),IF(ISNA(VLOOKUP(G653,Matériaux!C:F,3,FALSE)*I653*(H653*10^-2)/1000),#N/A,VLOOKUP(G653,Matériaux!C:F,3,FALSE)*I653*(H653*10^-2)/1000),IF(ISNA(VLOOKUP(G653,Matériaux!C:F,3,FALSE)*I653*(H653*10^-2)),#N/A,VLOOKUP(G653,Matériaux!C:F,3,FALSE)*I653*(H653*10^-2)))</f>
        <v>#N/A</v>
      </c>
      <c r="N653" s="66"/>
      <c r="O653" s="67"/>
      <c r="P653" s="299"/>
      <c r="Q653" s="299"/>
      <c r="R653" s="299"/>
      <c r="S653" s="299"/>
      <c r="T653" s="299"/>
    </row>
    <row r="654" spans="2:20" s="59" customFormat="1" ht="21.75" customHeight="1" thickBot="1" x14ac:dyDescent="0.4">
      <c r="B654" s="207"/>
      <c r="C654" s="208"/>
      <c r="D654" s="213"/>
      <c r="E654" s="208"/>
      <c r="F654" s="208"/>
      <c r="G654" s="214"/>
      <c r="H654" s="215"/>
      <c r="I654" s="216"/>
      <c r="J654" s="214"/>
      <c r="K654" s="214"/>
      <c r="L654" s="217" t="s">
        <v>146</v>
      </c>
      <c r="M654" s="218" t="s">
        <v>147</v>
      </c>
      <c r="N654" s="66"/>
      <c r="O654" s="67"/>
      <c r="P654" s="299"/>
      <c r="Q654" s="299"/>
      <c r="R654" s="299"/>
      <c r="S654" s="299"/>
      <c r="T654" s="299"/>
    </row>
    <row r="655" spans="2:20" s="59" customFormat="1" ht="22.5" customHeight="1" thickTop="1" thickBot="1" x14ac:dyDescent="0.4">
      <c r="B655" s="207"/>
      <c r="C655" s="208"/>
      <c r="D655" s="213"/>
      <c r="E655" s="213"/>
      <c r="F655" s="213"/>
      <c r="G655" s="213"/>
      <c r="H655" s="219"/>
      <c r="I655" s="219"/>
      <c r="J655" s="213"/>
      <c r="K655" s="213"/>
      <c r="L655" s="572">
        <f>IF(ISNA(SUMIF(L639:L653,"&lt;&gt;#N/A")),"",SUMIF(L639:L653,"&lt;&gt;#N/A"))</f>
        <v>0</v>
      </c>
      <c r="M655" s="573">
        <f>IF(ISNA(SUMIF(M639:M653,"&lt;&gt;#N/A")),"",SUMIF(M639:M653,"&lt;&gt;#N/A"))</f>
        <v>0</v>
      </c>
      <c r="N655" s="66"/>
      <c r="O655" s="67"/>
      <c r="P655" s="299"/>
      <c r="Q655" s="299"/>
      <c r="R655" s="299"/>
      <c r="S655" s="299"/>
      <c r="T655" s="299"/>
    </row>
    <row r="656" spans="2:20" ht="12" customHeight="1" thickTop="1" thickBot="1" x14ac:dyDescent="0.3">
      <c r="B656" s="220"/>
      <c r="C656" s="221"/>
      <c r="D656" s="222"/>
      <c r="E656" s="222"/>
      <c r="F656" s="222"/>
      <c r="G656" s="222"/>
      <c r="H656" s="223"/>
      <c r="I656" s="223"/>
      <c r="J656" s="222"/>
      <c r="K656" s="222"/>
      <c r="L656" s="574">
        <f>IF(ISNA(SUMIF(L639:L653,"&lt;&gt;#N/A")),"",SUMIF(L639:L653,"&lt;&gt;#N/A"))</f>
        <v>0</v>
      </c>
      <c r="M656" s="574">
        <f>IF(ISNA(SUMIF(M639:M653,"&lt;&gt;#N/A")),"",SUMIF(M639:M653,"&lt;&gt;#N/A"))</f>
        <v>0</v>
      </c>
      <c r="N656" s="79"/>
      <c r="O656" s="34"/>
      <c r="P656" s="301"/>
      <c r="Q656" s="301"/>
      <c r="R656" s="301"/>
      <c r="S656" s="301"/>
      <c r="T656" s="301"/>
    </row>
    <row r="657" spans="1:15" x14ac:dyDescent="0.25">
      <c r="A657" s="9"/>
      <c r="B657" s="24"/>
      <c r="C657" s="24"/>
      <c r="D657" s="24"/>
      <c r="E657" s="24"/>
      <c r="F657" s="24"/>
      <c r="G657" s="24"/>
      <c r="H657" s="24"/>
      <c r="I657" s="24"/>
      <c r="J657" s="24"/>
      <c r="K657" s="24"/>
      <c r="L657" s="24"/>
      <c r="M657" s="24"/>
      <c r="N657" s="24"/>
      <c r="O657" s="24"/>
    </row>
    <row r="658" spans="1:15" x14ac:dyDescent="0.25">
      <c r="A658" s="9"/>
      <c r="B658" s="9"/>
      <c r="C658" s="9"/>
      <c r="D658" s="9"/>
      <c r="E658" s="9"/>
      <c r="F658" s="9"/>
      <c r="G658" s="9"/>
      <c r="H658" s="9"/>
      <c r="I658" s="9"/>
      <c r="J658" s="9"/>
      <c r="K658" s="9"/>
      <c r="L658" s="9"/>
      <c r="M658" s="9"/>
      <c r="N658" s="9"/>
      <c r="O658" s="9"/>
    </row>
    <row r="659" spans="1:15" x14ac:dyDescent="0.25">
      <c r="A659" s="9"/>
      <c r="B659" s="9"/>
      <c r="C659" s="438"/>
      <c r="D659" s="438"/>
      <c r="E659" s="438"/>
      <c r="F659" s="9"/>
      <c r="G659" s="9"/>
      <c r="H659" s="9"/>
      <c r="I659" s="9"/>
      <c r="J659" s="9"/>
      <c r="K659" s="9"/>
      <c r="L659" s="9"/>
      <c r="M659" s="9"/>
      <c r="N659" s="9"/>
      <c r="O659" s="9"/>
    </row>
    <row r="660" spans="1:15" x14ac:dyDescent="0.25">
      <c r="A660" s="9"/>
      <c r="B660" s="9"/>
      <c r="C660" s="438"/>
      <c r="D660" s="438"/>
      <c r="E660" s="438"/>
      <c r="F660" s="9"/>
      <c r="G660" s="9"/>
      <c r="H660" s="9"/>
      <c r="I660" s="9"/>
      <c r="J660" s="9"/>
      <c r="K660" s="9"/>
      <c r="L660" s="9"/>
      <c r="M660" s="9"/>
      <c r="N660" s="9"/>
      <c r="O660" s="9"/>
    </row>
    <row r="661" spans="1:15" x14ac:dyDescent="0.25">
      <c r="A661" s="9"/>
      <c r="B661" s="9"/>
      <c r="C661" s="438"/>
      <c r="D661" s="438"/>
      <c r="E661" s="438"/>
      <c r="F661" s="9"/>
      <c r="G661" s="9"/>
      <c r="H661" s="9"/>
      <c r="I661" s="9"/>
      <c r="J661" s="9"/>
      <c r="K661" s="9"/>
      <c r="L661" s="9"/>
      <c r="M661" s="9"/>
      <c r="N661" s="9"/>
      <c r="O661" s="9"/>
    </row>
    <row r="662" spans="1:15" x14ac:dyDescent="0.25">
      <c r="A662" s="9"/>
      <c r="B662" s="9"/>
      <c r="C662" s="438"/>
      <c r="D662" s="438"/>
      <c r="E662" s="438"/>
      <c r="F662" s="9"/>
      <c r="G662" s="9"/>
      <c r="H662" s="9"/>
      <c r="I662" s="9"/>
      <c r="J662" s="9"/>
      <c r="K662" s="9"/>
      <c r="L662" s="9"/>
      <c r="M662" s="9"/>
      <c r="N662" s="9"/>
      <c r="O662" s="9"/>
    </row>
    <row r="663" spans="1:15" x14ac:dyDescent="0.25">
      <c r="A663" s="9"/>
      <c r="B663" s="9"/>
      <c r="C663" s="438"/>
      <c r="D663" s="438"/>
      <c r="E663" s="438"/>
      <c r="F663" s="9"/>
      <c r="G663" s="9"/>
      <c r="H663" s="9"/>
      <c r="I663" s="9"/>
      <c r="J663" s="9"/>
      <c r="K663" s="9"/>
      <c r="L663" s="9"/>
      <c r="M663" s="9"/>
      <c r="N663" s="9"/>
      <c r="O663" s="9"/>
    </row>
    <row r="664" spans="1:15" x14ac:dyDescent="0.25">
      <c r="A664" s="9"/>
      <c r="B664" s="9"/>
      <c r="C664" s="438"/>
      <c r="D664" s="438"/>
      <c r="E664" s="438"/>
      <c r="F664" s="9"/>
      <c r="G664" s="9"/>
      <c r="H664" s="9"/>
      <c r="I664" s="9"/>
      <c r="J664" s="9"/>
      <c r="K664" s="9"/>
      <c r="L664" s="9"/>
      <c r="M664" s="9"/>
      <c r="N664" s="9"/>
      <c r="O664" s="9"/>
    </row>
    <row r="665" spans="1:15" x14ac:dyDescent="0.25">
      <c r="A665" s="9"/>
      <c r="B665" s="9"/>
      <c r="C665" s="438"/>
      <c r="D665" s="438"/>
      <c r="E665" s="438"/>
      <c r="F665" s="9"/>
      <c r="G665" s="9"/>
      <c r="H665" s="9"/>
      <c r="I665" s="9"/>
      <c r="J665" s="9"/>
      <c r="K665" s="9"/>
      <c r="L665" s="9"/>
      <c r="M665" s="9"/>
      <c r="N665" s="9"/>
      <c r="O665" s="9"/>
    </row>
    <row r="666" spans="1:15" x14ac:dyDescent="0.25">
      <c r="A666" s="9"/>
      <c r="B666" s="9"/>
      <c r="C666" s="438"/>
      <c r="D666" s="438"/>
      <c r="E666" s="438"/>
      <c r="F666" s="9"/>
      <c r="G666" s="9"/>
      <c r="H666" s="9"/>
      <c r="I666" s="9"/>
      <c r="J666" s="9"/>
      <c r="K666" s="9"/>
      <c r="L666" s="9"/>
      <c r="M666" s="9"/>
      <c r="N666" s="9"/>
      <c r="O666" s="9"/>
    </row>
    <row r="667" spans="1:15" x14ac:dyDescent="0.25">
      <c r="A667" s="9"/>
      <c r="B667" s="9"/>
      <c r="C667" s="438"/>
      <c r="D667" s="438"/>
      <c r="E667" s="438"/>
      <c r="F667" s="9"/>
      <c r="G667" s="9"/>
      <c r="H667" s="9"/>
      <c r="I667" s="9"/>
      <c r="J667" s="9"/>
      <c r="K667" s="9"/>
      <c r="L667" s="9"/>
      <c r="M667" s="9"/>
      <c r="N667" s="9"/>
      <c r="O667" s="9"/>
    </row>
    <row r="668" spans="1:15" x14ac:dyDescent="0.25">
      <c r="A668" s="9"/>
      <c r="B668" s="9"/>
      <c r="C668" s="438"/>
      <c r="D668" s="438"/>
      <c r="E668" s="438"/>
      <c r="F668" s="9"/>
      <c r="G668" s="9"/>
      <c r="H668" s="9"/>
      <c r="I668" s="9"/>
      <c r="J668" s="9"/>
      <c r="K668" s="9"/>
      <c r="L668" s="9"/>
      <c r="M668" s="9"/>
      <c r="N668" s="9"/>
      <c r="O668" s="9"/>
    </row>
    <row r="669" spans="1:15" x14ac:dyDescent="0.25">
      <c r="A669" s="9"/>
      <c r="B669" s="9"/>
      <c r="C669" s="438"/>
      <c r="D669" s="438"/>
      <c r="E669" s="438"/>
      <c r="F669" s="9"/>
      <c r="G669" s="9"/>
      <c r="H669" s="9"/>
      <c r="I669" s="9"/>
      <c r="J669" s="9"/>
      <c r="K669" s="9"/>
      <c r="L669" s="9"/>
      <c r="M669" s="9"/>
      <c r="N669" s="9"/>
      <c r="O669" s="9"/>
    </row>
    <row r="670" spans="1:15" x14ac:dyDescent="0.25">
      <c r="A670" s="9"/>
      <c r="B670" s="9"/>
      <c r="C670" s="438"/>
      <c r="D670" s="438"/>
      <c r="E670" s="438"/>
      <c r="F670" s="9"/>
      <c r="G670" s="9"/>
      <c r="H670" s="9"/>
      <c r="I670" s="9"/>
      <c r="J670" s="9"/>
      <c r="K670" s="9"/>
      <c r="L670" s="9"/>
      <c r="M670" s="9"/>
      <c r="N670" s="9"/>
      <c r="O670" s="9"/>
    </row>
    <row r="671" spans="1:15" x14ac:dyDescent="0.25">
      <c r="A671" s="9"/>
      <c r="B671" s="9"/>
      <c r="C671" s="438"/>
      <c r="D671" s="438"/>
      <c r="E671" s="438"/>
      <c r="F671" s="9"/>
      <c r="G671" s="9"/>
      <c r="H671" s="9"/>
      <c r="I671" s="9"/>
      <c r="J671" s="9"/>
      <c r="K671" s="9"/>
      <c r="L671" s="9"/>
      <c r="M671" s="9"/>
      <c r="N671" s="9"/>
      <c r="O671" s="9"/>
    </row>
    <row r="672" spans="1:15" x14ac:dyDescent="0.25">
      <c r="A672" s="9"/>
      <c r="B672" s="9"/>
      <c r="C672" s="438"/>
      <c r="D672" s="438"/>
      <c r="E672" s="438"/>
      <c r="F672" s="9"/>
      <c r="G672" s="9"/>
      <c r="H672" s="9"/>
      <c r="I672" s="9"/>
      <c r="J672" s="9"/>
      <c r="K672" s="9"/>
      <c r="L672" s="9"/>
      <c r="M672" s="9"/>
      <c r="N672" s="9"/>
      <c r="O672" s="9"/>
    </row>
    <row r="673" spans="1:15" x14ac:dyDescent="0.25">
      <c r="A673" s="9"/>
      <c r="B673" s="9"/>
      <c r="C673" s="438"/>
      <c r="D673" s="438"/>
      <c r="E673" s="438"/>
      <c r="F673" s="9"/>
      <c r="G673" s="9"/>
      <c r="H673" s="9"/>
      <c r="I673" s="9"/>
      <c r="J673" s="9"/>
      <c r="K673" s="9"/>
      <c r="L673" s="9"/>
      <c r="M673" s="9"/>
      <c r="N673" s="9"/>
      <c r="O673" s="9"/>
    </row>
    <row r="674" spans="1:15" x14ac:dyDescent="0.25">
      <c r="A674" s="9"/>
      <c r="B674" s="9"/>
      <c r="C674" s="438"/>
      <c r="D674" s="438"/>
      <c r="E674" s="438"/>
      <c r="F674" s="9"/>
      <c r="G674" s="9"/>
      <c r="H674" s="9"/>
      <c r="I674" s="9"/>
      <c r="J674" s="9"/>
      <c r="K674" s="9"/>
      <c r="L674" s="9"/>
      <c r="M674" s="9"/>
      <c r="N674" s="9"/>
      <c r="O674" s="9"/>
    </row>
    <row r="675" spans="1:15" x14ac:dyDescent="0.25">
      <c r="A675" s="9"/>
      <c r="B675" s="9"/>
      <c r="C675" s="438"/>
      <c r="D675" s="438"/>
      <c r="E675" s="438"/>
      <c r="F675" s="9"/>
      <c r="G675" s="9"/>
      <c r="H675" s="9"/>
      <c r="I675" s="9"/>
      <c r="J675" s="9"/>
      <c r="K675" s="9"/>
      <c r="L675" s="9"/>
      <c r="M675" s="9"/>
      <c r="N675" s="9"/>
      <c r="O675" s="9"/>
    </row>
    <row r="676" spans="1:15" x14ac:dyDescent="0.25">
      <c r="A676" s="9"/>
      <c r="B676" s="9"/>
      <c r="C676" s="438"/>
      <c r="D676" s="438"/>
      <c r="E676" s="438"/>
      <c r="F676" s="9"/>
      <c r="G676" s="9"/>
      <c r="H676" s="9"/>
      <c r="I676" s="9"/>
      <c r="J676" s="9"/>
      <c r="K676" s="9"/>
      <c r="L676" s="9"/>
      <c r="M676" s="9"/>
      <c r="N676" s="9"/>
      <c r="O676" s="9"/>
    </row>
    <row r="677" spans="1:15" x14ac:dyDescent="0.25">
      <c r="A677" s="9"/>
      <c r="B677" s="9"/>
      <c r="C677" s="438"/>
      <c r="D677" s="438"/>
      <c r="E677" s="438"/>
      <c r="F677" s="9"/>
      <c r="G677" s="9"/>
      <c r="H677" s="9"/>
      <c r="I677" s="9"/>
      <c r="J677" s="9"/>
      <c r="K677" s="9"/>
      <c r="L677" s="9"/>
      <c r="M677" s="9"/>
      <c r="N677" s="9"/>
      <c r="O677" s="9"/>
    </row>
    <row r="678" spans="1:15" x14ac:dyDescent="0.25">
      <c r="A678" s="9"/>
      <c r="B678" s="9"/>
      <c r="C678" s="438"/>
      <c r="D678" s="438"/>
      <c r="E678" s="438"/>
      <c r="F678" s="9"/>
      <c r="G678" s="9"/>
      <c r="H678" s="9"/>
      <c r="I678" s="9"/>
      <c r="J678" s="9"/>
      <c r="K678" s="9"/>
      <c r="L678" s="9"/>
      <c r="M678" s="9"/>
      <c r="N678" s="9"/>
      <c r="O678" s="9"/>
    </row>
    <row r="679" spans="1:15" x14ac:dyDescent="0.25">
      <c r="A679" s="9"/>
      <c r="B679" s="9"/>
      <c r="C679" s="9"/>
      <c r="D679" s="9"/>
      <c r="E679" s="9"/>
      <c r="F679" s="9"/>
      <c r="G679" s="9"/>
      <c r="H679" s="9"/>
      <c r="I679" s="9"/>
      <c r="J679" s="9"/>
      <c r="K679" s="9"/>
      <c r="L679" s="9"/>
      <c r="M679" s="9"/>
      <c r="N679" s="9"/>
      <c r="O679" s="9"/>
    </row>
    <row r="682" spans="1:15" x14ac:dyDescent="0.25">
      <c r="B682" s="225"/>
      <c r="C682" s="225"/>
      <c r="D682" s="225"/>
      <c r="E682" s="225"/>
      <c r="F682" s="225"/>
      <c r="G682" s="225"/>
      <c r="H682" s="225"/>
      <c r="I682" s="225"/>
      <c r="J682" s="225"/>
      <c r="K682" s="225"/>
      <c r="L682" s="225"/>
      <c r="M682" s="225"/>
      <c r="N682" s="225"/>
    </row>
    <row r="683" spans="1:15" x14ac:dyDescent="0.25">
      <c r="B683" s="225"/>
      <c r="C683" s="225"/>
      <c r="D683" s="225"/>
      <c r="E683" s="225"/>
      <c r="F683" s="225"/>
      <c r="G683" s="225"/>
      <c r="H683" s="225"/>
      <c r="I683" s="225"/>
      <c r="J683" s="225"/>
      <c r="K683" s="225"/>
      <c r="L683" s="225"/>
      <c r="M683" s="225"/>
      <c r="N683" s="225"/>
    </row>
    <row r="684" spans="1:15" x14ac:dyDescent="0.25">
      <c r="B684" s="225"/>
      <c r="C684" s="225"/>
      <c r="D684" s="225"/>
      <c r="E684" s="225"/>
      <c r="F684" s="225"/>
      <c r="G684" s="225"/>
      <c r="H684" s="225"/>
      <c r="I684" s="225"/>
      <c r="J684" s="225"/>
      <c r="K684" s="225"/>
      <c r="L684" s="225"/>
      <c r="M684" s="225"/>
      <c r="N684" s="225"/>
    </row>
    <row r="685" spans="1:15" x14ac:dyDescent="0.25">
      <c r="B685" s="225"/>
      <c r="C685" s="225"/>
      <c r="D685" s="225"/>
      <c r="E685" s="225"/>
      <c r="F685" s="225"/>
      <c r="G685" s="225"/>
      <c r="H685" s="225"/>
      <c r="I685" s="225"/>
      <c r="J685" s="225"/>
      <c r="K685" s="225"/>
      <c r="L685" s="225"/>
      <c r="M685" s="225"/>
      <c r="N685" s="225"/>
    </row>
    <row r="686" spans="1:15" x14ac:dyDescent="0.25">
      <c r="B686" s="225"/>
      <c r="C686" s="225"/>
      <c r="D686" s="225"/>
      <c r="E686" s="225"/>
      <c r="F686" s="225"/>
      <c r="G686" s="225"/>
      <c r="H686" s="225"/>
      <c r="I686" s="225"/>
      <c r="J686" s="225"/>
      <c r="K686" s="225"/>
      <c r="L686" s="225"/>
      <c r="M686" s="225"/>
      <c r="N686" s="225"/>
    </row>
    <row r="687" spans="1:15" x14ac:dyDescent="0.25">
      <c r="B687" s="225"/>
      <c r="C687" s="225"/>
      <c r="D687" s="225"/>
      <c r="E687" s="225"/>
      <c r="F687" s="225"/>
      <c r="G687" s="225"/>
      <c r="H687" s="225"/>
      <c r="I687" s="225"/>
      <c r="J687" s="225"/>
      <c r="K687" s="225"/>
      <c r="L687" s="225"/>
      <c r="M687" s="225"/>
      <c r="N687" s="225"/>
    </row>
    <row r="688" spans="1:15" x14ac:dyDescent="0.25">
      <c r="B688" s="225"/>
      <c r="C688" s="225"/>
      <c r="D688" s="225"/>
      <c r="E688" s="225"/>
      <c r="F688" s="225"/>
      <c r="G688" s="225"/>
      <c r="H688" s="225"/>
      <c r="I688" s="225"/>
      <c r="J688" s="225"/>
      <c r="K688" s="225"/>
      <c r="L688" s="225"/>
      <c r="M688" s="225"/>
      <c r="N688" s="225"/>
    </row>
    <row r="689" spans="2:14" x14ac:dyDescent="0.25">
      <c r="B689" s="225"/>
      <c r="C689" s="225"/>
      <c r="D689" s="225"/>
      <c r="E689" s="225"/>
      <c r="F689" s="225"/>
      <c r="G689" s="225"/>
      <c r="H689" s="225"/>
      <c r="I689" s="225"/>
      <c r="J689" s="225"/>
      <c r="K689" s="225"/>
      <c r="L689" s="225"/>
      <c r="M689" s="225"/>
      <c r="N689" s="225"/>
    </row>
    <row r="690" spans="2:14" x14ac:dyDescent="0.25">
      <c r="B690" s="225"/>
      <c r="C690" s="225"/>
      <c r="D690" s="225"/>
      <c r="E690" s="225"/>
      <c r="F690" s="225"/>
      <c r="G690" s="225"/>
      <c r="H690" s="225"/>
      <c r="I690" s="225"/>
      <c r="J690" s="225"/>
      <c r="K690" s="225"/>
      <c r="L690" s="225"/>
      <c r="M690" s="225"/>
      <c r="N690" s="225"/>
    </row>
    <row r="691" spans="2:14" x14ac:dyDescent="0.25">
      <c r="B691" s="225"/>
      <c r="C691" s="225"/>
      <c r="D691" s="225"/>
      <c r="E691" s="225"/>
      <c r="F691" s="225"/>
      <c r="G691" s="225"/>
      <c r="H691" s="225"/>
      <c r="I691" s="225"/>
      <c r="J691" s="225"/>
      <c r="K691" s="225"/>
      <c r="L691" s="225"/>
      <c r="M691" s="225"/>
      <c r="N691" s="225"/>
    </row>
    <row r="692" spans="2:14" x14ac:dyDescent="0.25">
      <c r="B692" s="225"/>
      <c r="C692" s="225"/>
      <c r="D692" s="225"/>
      <c r="E692" s="225"/>
      <c r="F692" s="225"/>
      <c r="G692" s="225"/>
      <c r="H692" s="225"/>
      <c r="I692" s="225"/>
      <c r="J692" s="225"/>
      <c r="K692" s="225"/>
      <c r="L692" s="225"/>
      <c r="M692" s="225"/>
      <c r="N692" s="225"/>
    </row>
    <row r="693" spans="2:14" x14ac:dyDescent="0.25">
      <c r="B693" s="225"/>
      <c r="C693" s="225"/>
      <c r="D693" s="225"/>
      <c r="E693" s="225"/>
      <c r="F693" s="225"/>
      <c r="G693" s="225"/>
      <c r="H693" s="225"/>
      <c r="I693" s="225"/>
      <c r="J693" s="225"/>
      <c r="K693" s="225"/>
      <c r="L693" s="225"/>
      <c r="M693" s="225"/>
      <c r="N693" s="225"/>
    </row>
    <row r="694" spans="2:14" x14ac:dyDescent="0.25">
      <c r="B694" s="225"/>
      <c r="C694" s="225"/>
      <c r="D694" s="225"/>
      <c r="E694" s="225"/>
      <c r="F694" s="225"/>
      <c r="G694" s="225"/>
      <c r="H694" s="225"/>
      <c r="I694" s="225"/>
      <c r="J694" s="225"/>
      <c r="K694" s="225"/>
      <c r="L694" s="225"/>
      <c r="M694" s="225"/>
      <c r="N694" s="225"/>
    </row>
    <row r="695" spans="2:14" x14ac:dyDescent="0.25">
      <c r="B695" s="225"/>
      <c r="C695" s="225"/>
      <c r="D695" s="225"/>
      <c r="E695" s="225"/>
      <c r="F695" s="225"/>
      <c r="G695" s="225"/>
      <c r="H695" s="225"/>
      <c r="I695" s="225"/>
      <c r="J695" s="225"/>
      <c r="K695" s="225"/>
      <c r="L695" s="225"/>
      <c r="M695" s="225"/>
      <c r="N695" s="225"/>
    </row>
    <row r="696" spans="2:14" x14ac:dyDescent="0.25">
      <c r="B696" s="225"/>
      <c r="C696" s="225"/>
      <c r="D696" s="225"/>
      <c r="E696" s="225"/>
      <c r="F696" s="225"/>
      <c r="G696" s="225"/>
      <c r="H696" s="225"/>
      <c r="I696" s="225"/>
      <c r="J696" s="225"/>
      <c r="K696" s="225"/>
      <c r="L696" s="225"/>
      <c r="M696" s="225"/>
      <c r="N696" s="225"/>
    </row>
  </sheetData>
  <sheetProtection sheet="1" objects="1" scenarios="1"/>
  <mergeCells count="196">
    <mergeCell ref="D651:F651"/>
    <mergeCell ref="D652:F652"/>
    <mergeCell ref="D653:F653"/>
    <mergeCell ref="D642:F642"/>
    <mergeCell ref="D643:F643"/>
    <mergeCell ref="D644:F644"/>
    <mergeCell ref="D645:F645"/>
    <mergeCell ref="D650:F650"/>
    <mergeCell ref="D608:F608"/>
    <mergeCell ref="D638:F638"/>
    <mergeCell ref="D639:F639"/>
    <mergeCell ref="D640:F640"/>
    <mergeCell ref="D641:F641"/>
    <mergeCell ref="E636:M636"/>
    <mergeCell ref="D599:F599"/>
    <mergeCell ref="D600:F600"/>
    <mergeCell ref="D605:F605"/>
    <mergeCell ref="D606:F606"/>
    <mergeCell ref="D607:F607"/>
    <mergeCell ref="D594:F594"/>
    <mergeCell ref="D595:F595"/>
    <mergeCell ref="D596:F596"/>
    <mergeCell ref="D597:F597"/>
    <mergeCell ref="D598:F598"/>
    <mergeCell ref="D560:F560"/>
    <mergeCell ref="D561:F561"/>
    <mergeCell ref="D562:F562"/>
    <mergeCell ref="D563:F563"/>
    <mergeCell ref="D593:F593"/>
    <mergeCell ref="D551:F551"/>
    <mergeCell ref="D552:F552"/>
    <mergeCell ref="D553:F553"/>
    <mergeCell ref="D554:F554"/>
    <mergeCell ref="D555:F555"/>
    <mergeCell ref="E591:M591"/>
    <mergeCell ref="D517:F517"/>
    <mergeCell ref="D518:F518"/>
    <mergeCell ref="D548:F548"/>
    <mergeCell ref="D549:F549"/>
    <mergeCell ref="D550:F550"/>
    <mergeCell ref="D508:F508"/>
    <mergeCell ref="D509:F509"/>
    <mergeCell ref="D510:F510"/>
    <mergeCell ref="D515:F515"/>
    <mergeCell ref="D516:F516"/>
    <mergeCell ref="E546:M546"/>
    <mergeCell ref="D503:F503"/>
    <mergeCell ref="D504:F504"/>
    <mergeCell ref="D505:F505"/>
    <mergeCell ref="D506:F506"/>
    <mergeCell ref="D507:F507"/>
    <mergeCell ref="D465:F465"/>
    <mergeCell ref="D470:F470"/>
    <mergeCell ref="D471:F471"/>
    <mergeCell ref="D472:F472"/>
    <mergeCell ref="D473:F473"/>
    <mergeCell ref="E501:M501"/>
    <mergeCell ref="D460:F460"/>
    <mergeCell ref="D461:F461"/>
    <mergeCell ref="D462:F462"/>
    <mergeCell ref="D463:F463"/>
    <mergeCell ref="D464:F464"/>
    <mergeCell ref="D426:F426"/>
    <mergeCell ref="D427:F427"/>
    <mergeCell ref="D428:F428"/>
    <mergeCell ref="D458:F458"/>
    <mergeCell ref="D459:F459"/>
    <mergeCell ref="E456:M456"/>
    <mergeCell ref="D417:F417"/>
    <mergeCell ref="D418:F418"/>
    <mergeCell ref="D419:F419"/>
    <mergeCell ref="D420:F420"/>
    <mergeCell ref="D425:F425"/>
    <mergeCell ref="D383:F383"/>
    <mergeCell ref="D413:F413"/>
    <mergeCell ref="D414:F414"/>
    <mergeCell ref="D415:F415"/>
    <mergeCell ref="D416:F416"/>
    <mergeCell ref="E411:M411"/>
    <mergeCell ref="D374:F374"/>
    <mergeCell ref="D375:F375"/>
    <mergeCell ref="D380:F380"/>
    <mergeCell ref="D381:F381"/>
    <mergeCell ref="D382:F382"/>
    <mergeCell ref="D369:F369"/>
    <mergeCell ref="D370:F370"/>
    <mergeCell ref="D371:F371"/>
    <mergeCell ref="D372:F372"/>
    <mergeCell ref="D373:F373"/>
    <mergeCell ref="D335:F335"/>
    <mergeCell ref="D336:F336"/>
    <mergeCell ref="D337:F337"/>
    <mergeCell ref="D338:F338"/>
    <mergeCell ref="D368:F368"/>
    <mergeCell ref="D326:F326"/>
    <mergeCell ref="D327:F327"/>
    <mergeCell ref="D328:F328"/>
    <mergeCell ref="D329:F329"/>
    <mergeCell ref="D330:F330"/>
    <mergeCell ref="E366:M366"/>
    <mergeCell ref="D292:F292"/>
    <mergeCell ref="D293:F293"/>
    <mergeCell ref="D323:F323"/>
    <mergeCell ref="D324:F324"/>
    <mergeCell ref="D325:F325"/>
    <mergeCell ref="D283:F283"/>
    <mergeCell ref="D284:F284"/>
    <mergeCell ref="D285:F285"/>
    <mergeCell ref="D290:F290"/>
    <mergeCell ref="D291:F291"/>
    <mergeCell ref="E321:M321"/>
    <mergeCell ref="D278:F278"/>
    <mergeCell ref="D279:F279"/>
    <mergeCell ref="D280:F280"/>
    <mergeCell ref="D281:F281"/>
    <mergeCell ref="D282:F282"/>
    <mergeCell ref="D240:F240"/>
    <mergeCell ref="D245:F245"/>
    <mergeCell ref="D246:F246"/>
    <mergeCell ref="D247:F247"/>
    <mergeCell ref="D248:F248"/>
    <mergeCell ref="E276:M276"/>
    <mergeCell ref="D235:F235"/>
    <mergeCell ref="D236:F236"/>
    <mergeCell ref="D237:F237"/>
    <mergeCell ref="D238:F238"/>
    <mergeCell ref="D239:F239"/>
    <mergeCell ref="D201:F201"/>
    <mergeCell ref="D202:F202"/>
    <mergeCell ref="D203:F203"/>
    <mergeCell ref="D233:F233"/>
    <mergeCell ref="D234:F234"/>
    <mergeCell ref="E231:M231"/>
    <mergeCell ref="D192:F192"/>
    <mergeCell ref="D193:F193"/>
    <mergeCell ref="D194:F194"/>
    <mergeCell ref="D195:F195"/>
    <mergeCell ref="D200:F200"/>
    <mergeCell ref="D158:F158"/>
    <mergeCell ref="D188:F188"/>
    <mergeCell ref="D189:F189"/>
    <mergeCell ref="D190:F190"/>
    <mergeCell ref="D191:F191"/>
    <mergeCell ref="E186:M186"/>
    <mergeCell ref="D149:F149"/>
    <mergeCell ref="D150:F150"/>
    <mergeCell ref="D155:F155"/>
    <mergeCell ref="D156:F156"/>
    <mergeCell ref="D157:F157"/>
    <mergeCell ref="D144:F144"/>
    <mergeCell ref="D145:F145"/>
    <mergeCell ref="D146:F146"/>
    <mergeCell ref="D147:F147"/>
    <mergeCell ref="D148:F148"/>
    <mergeCell ref="D110:F110"/>
    <mergeCell ref="D111:F111"/>
    <mergeCell ref="D112:F112"/>
    <mergeCell ref="D113:F113"/>
    <mergeCell ref="D143:F143"/>
    <mergeCell ref="D101:F101"/>
    <mergeCell ref="D102:F102"/>
    <mergeCell ref="D103:F103"/>
    <mergeCell ref="D104:F104"/>
    <mergeCell ref="D105:F105"/>
    <mergeCell ref="E141:M141"/>
    <mergeCell ref="D98:F98"/>
    <mergeCell ref="D99:F99"/>
    <mergeCell ref="D100:F100"/>
    <mergeCell ref="D67:F67"/>
    <mergeCell ref="D68:F68"/>
    <mergeCell ref="D58:F58"/>
    <mergeCell ref="D59:F59"/>
    <mergeCell ref="D60:F60"/>
    <mergeCell ref="D65:F65"/>
    <mergeCell ref="D66:F66"/>
    <mergeCell ref="E96:M96"/>
    <mergeCell ref="E6:M6"/>
    <mergeCell ref="D53:F53"/>
    <mergeCell ref="D54:F54"/>
    <mergeCell ref="D55:F55"/>
    <mergeCell ref="D56:F56"/>
    <mergeCell ref="D57:F57"/>
    <mergeCell ref="D13:F13"/>
    <mergeCell ref="D8:F8"/>
    <mergeCell ref="D9:F9"/>
    <mergeCell ref="D10:F10"/>
    <mergeCell ref="D11:F11"/>
    <mergeCell ref="D12:F12"/>
    <mergeCell ref="D22:F22"/>
    <mergeCell ref="D23:F23"/>
    <mergeCell ref="D14:F14"/>
    <mergeCell ref="D15:F15"/>
    <mergeCell ref="D20:F20"/>
    <mergeCell ref="D21:F21"/>
    <mergeCell ref="E51:M51"/>
    <mergeCell ref="D16:F16"/>
  </mergeCells>
  <dataValidations count="227">
    <dataValidation type="list" allowBlank="1" showInputMessage="1" showErrorMessage="1" sqref="G9">
      <formula1>INDIRECT($D$9)</formula1>
    </dataValidation>
    <dataValidation type="list" allowBlank="1" showInputMessage="1" showErrorMessage="1" sqref="G10">
      <formula1>INDIRECT($D$10)</formula1>
    </dataValidation>
    <dataValidation type="list" allowBlank="1" showInputMessage="1" showErrorMessage="1" sqref="G11">
      <formula1>INDIRECT($D$11)</formula1>
    </dataValidation>
    <dataValidation type="list" allowBlank="1" showInputMessage="1" showErrorMessage="1" sqref="G12">
      <formula1>INDIRECT($D$12)</formula1>
    </dataValidation>
    <dataValidation type="list" allowBlank="1" showInputMessage="1" showErrorMessage="1" sqref="G13">
      <formula1>INDIRECT($D$13)</formula1>
    </dataValidation>
    <dataValidation type="list" allowBlank="1" showInputMessage="1" showErrorMessage="1" sqref="G14">
      <formula1>INDIRECT($D$14)</formula1>
    </dataValidation>
    <dataValidation type="list" allowBlank="1" showInputMessage="1" showErrorMessage="1" sqref="G15">
      <formula1>INDIRECT($D$15)</formula1>
    </dataValidation>
    <dataValidation type="list" allowBlank="1" showInputMessage="1" showErrorMessage="1" sqref="G20">
      <formula1>INDIRECT($D$20)</formula1>
    </dataValidation>
    <dataValidation type="list" allowBlank="1" showInputMessage="1" showErrorMessage="1" sqref="D640:D653 E55:F66 D55:D68 E100:F111 D100:D113 E145:F156 D145:D158 E190:F201 D190:D203 E235:F246 D235:D248 E280:F291 D280:D293 E325:F336 D325:D338 E370:F381 D370:D383 E415:F426 D415:D428 E460:F471 D460:D473 E505:F516 D505:D518 E550:F561 D550:D563 E595:F606 D595:D608 E640:F651 D10:D23 E10:F21">
      <formula1>liste</formula1>
    </dataValidation>
    <dataValidation type="list" allowBlank="1" showInputMessage="1" showErrorMessage="1" sqref="G21">
      <formula1>INDIRECT($D$21)</formula1>
    </dataValidation>
    <dataValidation type="list" allowBlank="1" showInputMessage="1" showErrorMessage="1" sqref="G22">
      <formula1>INDIRECT($D$22)</formula1>
    </dataValidation>
    <dataValidation type="list" allowBlank="1" showInputMessage="1" showErrorMessage="1" sqref="G23">
      <formula1>INDIRECT($D$23)</formula1>
    </dataValidation>
    <dataValidation type="list" allowBlank="1" showInputMessage="1" sqref="D9:F9 D54:F54 D99:F99 D144:F144 D189:F189 D234:F234 D279:F279 D324:F324 D369:F369 D414:F414 D459:F459 D504:F504 D549:F549 D594:F594 D639:F639">
      <formula1>liste</formula1>
    </dataValidation>
    <dataValidation type="list" allowBlank="1" showInputMessage="1" showErrorMessage="1" sqref="G54">
      <formula1>INDIRECT($D$54)</formula1>
    </dataValidation>
    <dataValidation type="list" allowBlank="1" showInputMessage="1" showErrorMessage="1" sqref="G55">
      <formula1>INDIRECT($D$55)</formula1>
    </dataValidation>
    <dataValidation type="list" allowBlank="1" showInputMessage="1" showErrorMessage="1" sqref="G56">
      <formula1>INDIRECT($D$56)</formula1>
    </dataValidation>
    <dataValidation type="list" allowBlank="1" showInputMessage="1" showErrorMessage="1" sqref="G57">
      <formula1>INDIRECT($D$57)</formula1>
    </dataValidation>
    <dataValidation type="list" allowBlank="1" showInputMessage="1" showErrorMessage="1" sqref="G58">
      <formula1>INDIRECT($D$58)</formula1>
    </dataValidation>
    <dataValidation type="list" allowBlank="1" showInputMessage="1" showErrorMessage="1" sqref="G59">
      <formula1>INDIRECT($D$59)</formula1>
    </dataValidation>
    <dataValidation type="list" allowBlank="1" showInputMessage="1" showErrorMessage="1" sqref="G60">
      <formula1>INDIRECT($D$60)</formula1>
    </dataValidation>
    <dataValidation type="list" allowBlank="1" showInputMessage="1" showErrorMessage="1" sqref="G65">
      <formula1>INDIRECT($D$65)</formula1>
    </dataValidation>
    <dataValidation type="list" allowBlank="1" showInputMessage="1" showErrorMessage="1" sqref="G66">
      <formula1>INDIRECT($D$66)</formula1>
    </dataValidation>
    <dataValidation type="list" allowBlank="1" showInputMessage="1" showErrorMessage="1" sqref="G67">
      <formula1>INDIRECT($D$67)</formula1>
    </dataValidation>
    <dataValidation type="list" allowBlank="1" showInputMessage="1" showErrorMessage="1" sqref="G68">
      <formula1>INDIRECT($D$68)</formula1>
    </dataValidation>
    <dataValidation type="list" allowBlank="1" showInputMessage="1" showErrorMessage="1" sqref="G99">
      <formula1>INDIRECT($D$99)</formula1>
    </dataValidation>
    <dataValidation type="list" allowBlank="1" showInputMessage="1" showErrorMessage="1" sqref="G100">
      <formula1>INDIRECT($D$100)</formula1>
    </dataValidation>
    <dataValidation type="list" allowBlank="1" showInputMessage="1" showErrorMessage="1" sqref="G101">
      <formula1>INDIRECT($D$101)</formula1>
    </dataValidation>
    <dataValidation type="list" allowBlank="1" showInputMessage="1" showErrorMessage="1" sqref="G102">
      <formula1>INDIRECT($D$102)</formula1>
    </dataValidation>
    <dataValidation type="list" allowBlank="1" showInputMessage="1" showErrorMessage="1" sqref="G103">
      <formula1>INDIRECT($D$103)</formula1>
    </dataValidation>
    <dataValidation type="list" allowBlank="1" showInputMessage="1" showErrorMessage="1" sqref="G104">
      <formula1>INDIRECT($D$104)</formula1>
    </dataValidation>
    <dataValidation type="list" allowBlank="1" showInputMessage="1" showErrorMessage="1" sqref="G105">
      <formula1>INDIRECT($D$105)</formula1>
    </dataValidation>
    <dataValidation type="list" allowBlank="1" showInputMessage="1" showErrorMessage="1" sqref="G110">
      <formula1>INDIRECT($D$110)</formula1>
    </dataValidation>
    <dataValidation type="list" allowBlank="1" showInputMessage="1" showErrorMessage="1" sqref="G111">
      <formula1>INDIRECT($D$111)</formula1>
    </dataValidation>
    <dataValidation type="list" allowBlank="1" showInputMessage="1" showErrorMessage="1" sqref="G112">
      <formula1>INDIRECT($D$112)</formula1>
    </dataValidation>
    <dataValidation type="list" allowBlank="1" showInputMessage="1" showErrorMessage="1" sqref="G113">
      <formula1>INDIRECT($D$113)</formula1>
    </dataValidation>
    <dataValidation type="list" allowBlank="1" showInputMessage="1" showErrorMessage="1" sqref="G144">
      <formula1>INDIRECT($D$144)</formula1>
    </dataValidation>
    <dataValidation type="list" allowBlank="1" showInputMessage="1" showErrorMessage="1" sqref="G145">
      <formula1>INDIRECT($D$145)</formula1>
    </dataValidation>
    <dataValidation type="list" allowBlank="1" showInputMessage="1" showErrorMessage="1" sqref="G146">
      <formula1>INDIRECT($D$146)</formula1>
    </dataValidation>
    <dataValidation type="list" allowBlank="1" showInputMessage="1" showErrorMessage="1" sqref="G147">
      <formula1>INDIRECT($D$147)</formula1>
    </dataValidation>
    <dataValidation type="list" allowBlank="1" showInputMessage="1" showErrorMessage="1" sqref="G148">
      <formula1>INDIRECT($D$148)</formula1>
    </dataValidation>
    <dataValidation type="list" allowBlank="1" showInputMessage="1" showErrorMessage="1" sqref="G149">
      <formula1>INDIRECT($D$149)</formula1>
    </dataValidation>
    <dataValidation type="list" allowBlank="1" showInputMessage="1" showErrorMessage="1" sqref="G150">
      <formula1>INDIRECT($D$150)</formula1>
    </dataValidation>
    <dataValidation type="list" allowBlank="1" showInputMessage="1" showErrorMessage="1" sqref="G155">
      <formula1>INDIRECT($D$155)</formula1>
    </dataValidation>
    <dataValidation type="list" allowBlank="1" showInputMessage="1" showErrorMessage="1" sqref="G156">
      <formula1>INDIRECT($D$156)</formula1>
    </dataValidation>
    <dataValidation type="list" allowBlank="1" showInputMessage="1" showErrorMessage="1" sqref="G157">
      <formula1>INDIRECT($D$157)</formula1>
    </dataValidation>
    <dataValidation type="list" allowBlank="1" showInputMessage="1" showErrorMessage="1" sqref="G158">
      <formula1>INDIRECT($D$158)</formula1>
    </dataValidation>
    <dataValidation type="list" allowBlank="1" showInputMessage="1" showErrorMessage="1" sqref="G189">
      <formula1>INDIRECT($D$189)</formula1>
    </dataValidation>
    <dataValidation type="list" allowBlank="1" showInputMessage="1" showErrorMessage="1" sqref="G190">
      <formula1>INDIRECT($D$190)</formula1>
    </dataValidation>
    <dataValidation type="list" allowBlank="1" showInputMessage="1" showErrorMessage="1" sqref="G191">
      <formula1>INDIRECT($D$191)</formula1>
    </dataValidation>
    <dataValidation type="list" allowBlank="1" showInputMessage="1" showErrorMessage="1" sqref="G192">
      <formula1>INDIRECT($D$192)</formula1>
    </dataValidation>
    <dataValidation type="list" allowBlank="1" showInputMessage="1" showErrorMessage="1" sqref="G193">
      <formula1>INDIRECT($D$193)</formula1>
    </dataValidation>
    <dataValidation type="list" allowBlank="1" showInputMessage="1" showErrorMessage="1" sqref="G194">
      <formula1>INDIRECT($D$194)</formula1>
    </dataValidation>
    <dataValidation type="list" allowBlank="1" showInputMessage="1" showErrorMessage="1" sqref="G195">
      <formula1>INDIRECT($D$195)</formula1>
    </dataValidation>
    <dataValidation type="list" allowBlank="1" showInputMessage="1" showErrorMessage="1" sqref="G200">
      <formula1>INDIRECT($D$200)</formula1>
    </dataValidation>
    <dataValidation type="list" allowBlank="1" showInputMessage="1" showErrorMessage="1" sqref="G201">
      <formula1>INDIRECT($D$201)</formula1>
    </dataValidation>
    <dataValidation type="list" allowBlank="1" showInputMessage="1" showErrorMessage="1" sqref="G202">
      <formula1>INDIRECT($D$202)</formula1>
    </dataValidation>
    <dataValidation type="list" allowBlank="1" showInputMessage="1" showErrorMessage="1" sqref="G203">
      <formula1>INDIRECT($D$203)</formula1>
    </dataValidation>
    <dataValidation type="list" allowBlank="1" showInputMessage="1" showErrorMessage="1" sqref="G234">
      <formula1>INDIRECT($D$234)</formula1>
    </dataValidation>
    <dataValidation type="list" allowBlank="1" showInputMessage="1" showErrorMessage="1" sqref="G235">
      <formula1>INDIRECT($D$235)</formula1>
    </dataValidation>
    <dataValidation type="list" allowBlank="1" showInputMessage="1" showErrorMessage="1" sqref="G236">
      <formula1>INDIRECT($D$236)</formula1>
    </dataValidation>
    <dataValidation type="list" allowBlank="1" showInputMessage="1" showErrorMessage="1" sqref="G237">
      <formula1>INDIRECT($D$237)</formula1>
    </dataValidation>
    <dataValidation type="list" allowBlank="1" showInputMessage="1" showErrorMessage="1" sqref="G238">
      <formula1>INDIRECT($D$238)</formula1>
    </dataValidation>
    <dataValidation type="list" allowBlank="1" showInputMessage="1" showErrorMessage="1" sqref="G239">
      <formula1>INDIRECT($D$239)</formula1>
    </dataValidation>
    <dataValidation type="list" allowBlank="1" showInputMessage="1" showErrorMessage="1" sqref="G240">
      <formula1>INDIRECT($D$240)</formula1>
    </dataValidation>
    <dataValidation type="list" allowBlank="1" showInputMessage="1" showErrorMessage="1" sqref="G245">
      <formula1>INDIRECT($D$245)</formula1>
    </dataValidation>
    <dataValidation type="list" allowBlank="1" showInputMessage="1" showErrorMessage="1" sqref="G246">
      <formula1>INDIRECT($D$246)</formula1>
    </dataValidation>
    <dataValidation type="list" allowBlank="1" showInputMessage="1" showErrorMessage="1" sqref="G247">
      <formula1>INDIRECT($D$247)</formula1>
    </dataValidation>
    <dataValidation type="list" allowBlank="1" showInputMessage="1" showErrorMessage="1" sqref="G248">
      <formula1>INDIRECT($D$248)</formula1>
    </dataValidation>
    <dataValidation type="list" allowBlank="1" showInputMessage="1" showErrorMessage="1" sqref="G279">
      <formula1>INDIRECT($D$279)</formula1>
    </dataValidation>
    <dataValidation type="list" allowBlank="1" showInputMessage="1" showErrorMessage="1" sqref="G280">
      <formula1>INDIRECT($D$280)</formula1>
    </dataValidation>
    <dataValidation type="list" allowBlank="1" showInputMessage="1" showErrorMessage="1" sqref="G281">
      <formula1>INDIRECT($D$281)</formula1>
    </dataValidation>
    <dataValidation type="list" allowBlank="1" showInputMessage="1" showErrorMessage="1" sqref="G282">
      <formula1>INDIRECT($D$282)</formula1>
    </dataValidation>
    <dataValidation type="list" allowBlank="1" showInputMessage="1" showErrorMessage="1" sqref="G283">
      <formula1>INDIRECT($D$283)</formula1>
    </dataValidation>
    <dataValidation type="list" allowBlank="1" showInputMessage="1" showErrorMessage="1" sqref="G284">
      <formula1>INDIRECT($D$284)</formula1>
    </dataValidation>
    <dataValidation type="list" allowBlank="1" showInputMessage="1" showErrorMessage="1" sqref="G285">
      <formula1>INDIRECT($D$285)</formula1>
    </dataValidation>
    <dataValidation type="list" allowBlank="1" showInputMessage="1" showErrorMessage="1" sqref="G290">
      <formula1>INDIRECT($D$290)</formula1>
    </dataValidation>
    <dataValidation type="list" allowBlank="1" showInputMessage="1" showErrorMessage="1" sqref="G291">
      <formula1>INDIRECT($D$291)</formula1>
    </dataValidation>
    <dataValidation type="list" allowBlank="1" showInputMessage="1" showErrorMessage="1" sqref="G292">
      <formula1>INDIRECT($D$292)</formula1>
    </dataValidation>
    <dataValidation type="list" allowBlank="1" showInputMessage="1" showErrorMessage="1" sqref="G293">
      <formula1>INDIRECT($D$293)</formula1>
    </dataValidation>
    <dataValidation type="list" allowBlank="1" showInputMessage="1" showErrorMessage="1" sqref="G324">
      <formula1>INDIRECT($D$324)</formula1>
    </dataValidation>
    <dataValidation type="list" allowBlank="1" showInputMessage="1" showErrorMessage="1" sqref="G325">
      <formula1>INDIRECT($D$325)</formula1>
    </dataValidation>
    <dataValidation type="list" allowBlank="1" showInputMessage="1" showErrorMessage="1" sqref="G326">
      <formula1>INDIRECT($D$326)</formula1>
    </dataValidation>
    <dataValidation type="list" allowBlank="1" showInputMessage="1" showErrorMessage="1" sqref="G327">
      <formula1>INDIRECT($D$327)</formula1>
    </dataValidation>
    <dataValidation type="list" allowBlank="1" showInputMessage="1" showErrorMessage="1" sqref="G328">
      <formula1>INDIRECT($D$328)</formula1>
    </dataValidation>
    <dataValidation type="list" allowBlank="1" showInputMessage="1" showErrorMessage="1" sqref="G329">
      <formula1>INDIRECT($D$329)</formula1>
    </dataValidation>
    <dataValidation type="list" allowBlank="1" showInputMessage="1" showErrorMessage="1" sqref="G330">
      <formula1>INDIRECT($D$330)</formula1>
    </dataValidation>
    <dataValidation type="list" allowBlank="1" showInputMessage="1" showErrorMessage="1" sqref="G335">
      <formula1>INDIRECT($D$335)</formula1>
    </dataValidation>
    <dataValidation type="list" allowBlank="1" showInputMessage="1" showErrorMessage="1" sqref="G336">
      <formula1>INDIRECT($D$336)</formula1>
    </dataValidation>
    <dataValidation type="list" allowBlank="1" showInputMessage="1" showErrorMessage="1" sqref="G337">
      <formula1>INDIRECT($D$337)</formula1>
    </dataValidation>
    <dataValidation type="list" allowBlank="1" showInputMessage="1" showErrorMessage="1" sqref="G338">
      <formula1>INDIRECT($D$338)</formula1>
    </dataValidation>
    <dataValidation type="list" allowBlank="1" showInputMessage="1" showErrorMessage="1" sqref="G369">
      <formula1>INDIRECT($D$369)</formula1>
    </dataValidation>
    <dataValidation type="list" allowBlank="1" showInputMessage="1" showErrorMessage="1" sqref="G370">
      <formula1>INDIRECT($D$370)</formula1>
    </dataValidation>
    <dataValidation type="list" allowBlank="1" showInputMessage="1" showErrorMessage="1" sqref="G371">
      <formula1>INDIRECT($D$371)</formula1>
    </dataValidation>
    <dataValidation type="list" allowBlank="1" showInputMessage="1" showErrorMessage="1" sqref="G372">
      <formula1>INDIRECT($D$372)</formula1>
    </dataValidation>
    <dataValidation type="list" allowBlank="1" showInputMessage="1" showErrorMessage="1" sqref="G373">
      <formula1>INDIRECT($D$373)</formula1>
    </dataValidation>
    <dataValidation type="list" allowBlank="1" showInputMessage="1" showErrorMessage="1" sqref="G374">
      <formula1>INDIRECT($D$374)</formula1>
    </dataValidation>
    <dataValidation type="list" allowBlank="1" showInputMessage="1" showErrorMessage="1" sqref="G375">
      <formula1>INDIRECT($D$375)</formula1>
    </dataValidation>
    <dataValidation type="list" allowBlank="1" showInputMessage="1" showErrorMessage="1" sqref="G380">
      <formula1>INDIRECT($D$380)</formula1>
    </dataValidation>
    <dataValidation type="list" allowBlank="1" showInputMessage="1" showErrorMessage="1" sqref="G381">
      <formula1>INDIRECT($D$381)</formula1>
    </dataValidation>
    <dataValidation type="list" allowBlank="1" showInputMessage="1" showErrorMessage="1" sqref="G382">
      <formula1>INDIRECT($D$382)</formula1>
    </dataValidation>
    <dataValidation type="list" allowBlank="1" showInputMessage="1" showErrorMessage="1" sqref="G383">
      <formula1>INDIRECT($D$383)</formula1>
    </dataValidation>
    <dataValidation type="list" allowBlank="1" showInputMessage="1" showErrorMessage="1" sqref="G414">
      <formula1>INDIRECT($D$414)</formula1>
    </dataValidation>
    <dataValidation type="list" allowBlank="1" showInputMessage="1" showErrorMessage="1" sqref="G415">
      <formula1>INDIRECT($D$415)</formula1>
    </dataValidation>
    <dataValidation type="list" allowBlank="1" showInputMessage="1" showErrorMessage="1" sqref="G416">
      <formula1>INDIRECT($D$416)</formula1>
    </dataValidation>
    <dataValidation type="list" allowBlank="1" showInputMessage="1" showErrorMessage="1" sqref="G417">
      <formula1>INDIRECT($D$417)</formula1>
    </dataValidation>
    <dataValidation type="list" allowBlank="1" showInputMessage="1" showErrorMessage="1" sqref="G418">
      <formula1>INDIRECT($D$418)</formula1>
    </dataValidation>
    <dataValidation type="list" allowBlank="1" showInputMessage="1" showErrorMessage="1" sqref="G419">
      <formula1>INDIRECT($D$419)</formula1>
    </dataValidation>
    <dataValidation type="list" allowBlank="1" showInputMessage="1" showErrorMessage="1" sqref="G420">
      <formula1>INDIRECT($D$420)</formula1>
    </dataValidation>
    <dataValidation type="list" allowBlank="1" showInputMessage="1" showErrorMessage="1" sqref="G425">
      <formula1>INDIRECT($D$425)</formula1>
    </dataValidation>
    <dataValidation type="list" allowBlank="1" showInputMessage="1" showErrorMessage="1" sqref="G426">
      <formula1>INDIRECT($D$426)</formula1>
    </dataValidation>
    <dataValidation type="list" allowBlank="1" showInputMessage="1" showErrorMessage="1" sqref="G427">
      <formula1>INDIRECT($D$427)</formula1>
    </dataValidation>
    <dataValidation type="list" allowBlank="1" showInputMessage="1" showErrorMessage="1" sqref="G428">
      <formula1>INDIRECT($D$428)</formula1>
    </dataValidation>
    <dataValidation type="list" allowBlank="1" showInputMessage="1" showErrorMessage="1" sqref="G459">
      <formula1>INDIRECT($D$459)</formula1>
    </dataValidation>
    <dataValidation type="list" allowBlank="1" showInputMessage="1" showErrorMessage="1" sqref="G460">
      <formula1>INDIRECT($D$460)</formula1>
    </dataValidation>
    <dataValidation type="list" allowBlank="1" showInputMessage="1" showErrorMessage="1" sqref="G461">
      <formula1>INDIRECT($D$461)</formula1>
    </dataValidation>
    <dataValidation type="list" allowBlank="1" showInputMessage="1" showErrorMessage="1" sqref="G462">
      <formula1>INDIRECT($D$462)</formula1>
    </dataValidation>
    <dataValidation type="list" allowBlank="1" showInputMessage="1" showErrorMessage="1" sqref="G463">
      <formula1>INDIRECT($D$463)</formula1>
    </dataValidation>
    <dataValidation type="list" allowBlank="1" showInputMessage="1" showErrorMessage="1" sqref="G464">
      <formula1>INDIRECT($D$464)</formula1>
    </dataValidation>
    <dataValidation type="list" allowBlank="1" showInputMessage="1" showErrorMessage="1" sqref="G465">
      <formula1>INDIRECT($D$465)</formula1>
    </dataValidation>
    <dataValidation type="list" allowBlank="1" showInputMessage="1" showErrorMessage="1" sqref="G470">
      <formula1>INDIRECT($D$470)</formula1>
    </dataValidation>
    <dataValidation type="list" allowBlank="1" showInputMessage="1" showErrorMessage="1" sqref="G471">
      <formula1>INDIRECT($D$471)</formula1>
    </dataValidation>
    <dataValidation type="list" allowBlank="1" showInputMessage="1" showErrorMessage="1" sqref="G472">
      <formula1>INDIRECT($D$472)</formula1>
    </dataValidation>
    <dataValidation type="list" allowBlank="1" showInputMessage="1" showErrorMessage="1" sqref="G473">
      <formula1>INDIRECT($D$473)</formula1>
    </dataValidation>
    <dataValidation type="list" allowBlank="1" showInputMessage="1" showErrorMessage="1" sqref="G504">
      <formula1>INDIRECT($D$504)</formula1>
    </dataValidation>
    <dataValidation type="list" allowBlank="1" showInputMessage="1" showErrorMessage="1" sqref="G505">
      <formula1>INDIRECT($D$505)</formula1>
    </dataValidation>
    <dataValidation type="list" allowBlank="1" showInputMessage="1" showErrorMessage="1" sqref="G506">
      <formula1>INDIRECT($D$506)</formula1>
    </dataValidation>
    <dataValidation type="list" allowBlank="1" showInputMessage="1" showErrorMessage="1" sqref="G507">
      <formula1>INDIRECT($D$507)</formula1>
    </dataValidation>
    <dataValidation type="list" allowBlank="1" showInputMessage="1" showErrorMessage="1" sqref="G508">
      <formula1>INDIRECT($D$508)</formula1>
    </dataValidation>
    <dataValidation type="list" allowBlank="1" showInputMessage="1" showErrorMessage="1" sqref="G509">
      <formula1>INDIRECT($D$509)</formula1>
    </dataValidation>
    <dataValidation type="list" allowBlank="1" showInputMessage="1" showErrorMessage="1" sqref="G510">
      <formula1>INDIRECT($D$510)</formula1>
    </dataValidation>
    <dataValidation type="list" allowBlank="1" showInputMessage="1" showErrorMessage="1" sqref="G515">
      <formula1>INDIRECT($D$515)</formula1>
    </dataValidation>
    <dataValidation type="list" allowBlank="1" showInputMessage="1" showErrorMessage="1" sqref="G516">
      <formula1>INDIRECT($D$516)</formula1>
    </dataValidation>
    <dataValidation type="list" allowBlank="1" showInputMessage="1" showErrorMessage="1" sqref="G517">
      <formula1>INDIRECT($D$517)</formula1>
    </dataValidation>
    <dataValidation type="list" allowBlank="1" showInputMessage="1" showErrorMessage="1" sqref="G518">
      <formula1>INDIRECT($D$518)</formula1>
    </dataValidation>
    <dataValidation type="list" allowBlank="1" showInputMessage="1" showErrorMessage="1" sqref="G549">
      <formula1>INDIRECT($D$549)</formula1>
    </dataValidation>
    <dataValidation type="list" allowBlank="1" showInputMessage="1" showErrorMessage="1" sqref="G550">
      <formula1>INDIRECT($D$550)</formula1>
    </dataValidation>
    <dataValidation type="list" allowBlank="1" showInputMessage="1" showErrorMessage="1" sqref="G551">
      <formula1>INDIRECT($D$551)</formula1>
    </dataValidation>
    <dataValidation type="list" allowBlank="1" showInputMessage="1" showErrorMessage="1" sqref="G552">
      <formula1>INDIRECT($D$552)</formula1>
    </dataValidation>
    <dataValidation type="list" allowBlank="1" showInputMessage="1" showErrorMessage="1" sqref="G553">
      <formula1>INDIRECT($D$553)</formula1>
    </dataValidation>
    <dataValidation type="list" allowBlank="1" showInputMessage="1" showErrorMessage="1" sqref="G554">
      <formula1>INDIRECT($D$554)</formula1>
    </dataValidation>
    <dataValidation type="list" allowBlank="1" showInputMessage="1" showErrorMessage="1" sqref="G555">
      <formula1>INDIRECT($D$555)</formula1>
    </dataValidation>
    <dataValidation type="list" allowBlank="1" showInputMessage="1" showErrorMessage="1" sqref="G560">
      <formula1>INDIRECT($D$560)</formula1>
    </dataValidation>
    <dataValidation type="list" allowBlank="1" showInputMessage="1" showErrorMessage="1" sqref="G561">
      <formula1>INDIRECT($D$561)</formula1>
    </dataValidation>
    <dataValidation type="list" allowBlank="1" showInputMessage="1" showErrorMessage="1" sqref="G562">
      <formula1>INDIRECT($D$562)</formula1>
    </dataValidation>
    <dataValidation type="list" allowBlank="1" showInputMessage="1" showErrorMessage="1" sqref="G563">
      <formula1>INDIRECT($D$563)</formula1>
    </dataValidation>
    <dataValidation type="list" allowBlank="1" showInputMessage="1" showErrorMessage="1" sqref="G594">
      <formula1>INDIRECT($D$594)</formula1>
    </dataValidation>
    <dataValidation type="list" allowBlank="1" showInputMessage="1" showErrorMessage="1" sqref="G595">
      <formula1>INDIRECT($D$595)</formula1>
    </dataValidation>
    <dataValidation type="list" allowBlank="1" showInputMessage="1" showErrorMessage="1" sqref="G596">
      <formula1>INDIRECT($D$596)</formula1>
    </dataValidation>
    <dataValidation type="list" allowBlank="1" showInputMessage="1" showErrorMessage="1" sqref="G597">
      <formula1>INDIRECT($D$597)</formula1>
    </dataValidation>
    <dataValidation type="list" allowBlank="1" showInputMessage="1" showErrorMessage="1" sqref="G598">
      <formula1>INDIRECT($D$598)</formula1>
    </dataValidation>
    <dataValidation type="list" allowBlank="1" showInputMessage="1" showErrorMessage="1" sqref="G599">
      <formula1>INDIRECT($D$599)</formula1>
    </dataValidation>
    <dataValidation type="list" allowBlank="1" showInputMessage="1" showErrorMessage="1" sqref="G600">
      <formula1>INDIRECT($D$600)</formula1>
    </dataValidation>
    <dataValidation type="list" allowBlank="1" showInputMessage="1" showErrorMessage="1" sqref="G605">
      <formula1>INDIRECT($D$605)</formula1>
    </dataValidation>
    <dataValidation type="list" allowBlank="1" showInputMessage="1" showErrorMessage="1" sqref="G606">
      <formula1>INDIRECT($D$606)</formula1>
    </dataValidation>
    <dataValidation type="list" allowBlank="1" showInputMessage="1" showErrorMessage="1" sqref="G607">
      <formula1>INDIRECT($D$607)</formula1>
    </dataValidation>
    <dataValidation type="list" allowBlank="1" showInputMessage="1" showErrorMessage="1" sqref="G608">
      <formula1>INDIRECT($D$608)</formula1>
    </dataValidation>
    <dataValidation type="list" allowBlank="1" showInputMessage="1" showErrorMessage="1" sqref="G639">
      <formula1>INDIRECT($D$639)</formula1>
    </dataValidation>
    <dataValidation type="list" allowBlank="1" showInputMessage="1" showErrorMessage="1" sqref="G640">
      <formula1>INDIRECT($D$640)</formula1>
    </dataValidation>
    <dataValidation type="list" allowBlank="1" showInputMessage="1" showErrorMessage="1" sqref="G641">
      <formula1>INDIRECT($D$641)</formula1>
    </dataValidation>
    <dataValidation type="list" allowBlank="1" showInputMessage="1" showErrorMessage="1" sqref="G642">
      <formula1>INDIRECT($D$642)</formula1>
    </dataValidation>
    <dataValidation type="list" allowBlank="1" showInputMessage="1" showErrorMessage="1" sqref="G643">
      <formula1>INDIRECT($D$643)</formula1>
    </dataValidation>
    <dataValidation type="list" allowBlank="1" showInputMessage="1" showErrorMessage="1" sqref="G644">
      <formula1>INDIRECT($D$644)</formula1>
    </dataValidation>
    <dataValidation type="list" allowBlank="1" showInputMessage="1" showErrorMessage="1" sqref="G645">
      <formula1>INDIRECT($D$645)</formula1>
    </dataValidation>
    <dataValidation type="list" allowBlank="1" showInputMessage="1" showErrorMessage="1" sqref="G650">
      <formula1>INDIRECT($D$650)</formula1>
    </dataValidation>
    <dataValidation type="list" allowBlank="1" showInputMessage="1" showErrorMessage="1" sqref="G651">
      <formula1>INDIRECT($D$651)</formula1>
    </dataValidation>
    <dataValidation type="list" allowBlank="1" showInputMessage="1" showErrorMessage="1" sqref="G652">
      <formula1>INDIRECT($D$652)</formula1>
    </dataValidation>
    <dataValidation type="list" allowBlank="1" showInputMessage="1" showErrorMessage="1" sqref="G653">
      <formula1>INDIRECT($D$653)</formula1>
    </dataValidation>
    <dataValidation type="list" allowBlank="1" showInputMessage="1" showErrorMessage="1" sqref="G646">
      <formula1>INDIRECT($D$646)</formula1>
    </dataValidation>
    <dataValidation type="list" allowBlank="1" showInputMessage="1" showErrorMessage="1" sqref="G647">
      <formula1>INDIRECT($D$647)</formula1>
    </dataValidation>
    <dataValidation type="list" allowBlank="1" showInputMessage="1" showErrorMessage="1" sqref="G648">
      <formula1>INDIRECT($D$648)</formula1>
    </dataValidation>
    <dataValidation type="list" allowBlank="1" showInputMessage="1" showErrorMessage="1" sqref="G649">
      <formula1>INDIRECT($D$649)</formula1>
    </dataValidation>
    <dataValidation type="list" allowBlank="1" showInputMessage="1" showErrorMessage="1" sqref="G601">
      <formula1>INDIRECT($D$601)</formula1>
    </dataValidation>
    <dataValidation type="list" allowBlank="1" showInputMessage="1" showErrorMessage="1" sqref="G602">
      <formula1>INDIRECT($D$602)</formula1>
    </dataValidation>
    <dataValidation type="list" allowBlank="1" showInputMessage="1" showErrorMessage="1" sqref="G603">
      <formula1>INDIRECT($D$603)</formula1>
    </dataValidation>
    <dataValidation type="list" allowBlank="1" showInputMessage="1" showErrorMessage="1" sqref="G604">
      <formula1>INDIRECT($D$604)</formula1>
    </dataValidation>
    <dataValidation type="list" allowBlank="1" showInputMessage="1" showErrorMessage="1" sqref="G556">
      <formula1>INDIRECT($D$556)</formula1>
    </dataValidation>
    <dataValidation type="list" allowBlank="1" showInputMessage="1" showErrorMessage="1" sqref="G557">
      <formula1>INDIRECT($D$557)</formula1>
    </dataValidation>
    <dataValidation type="list" allowBlank="1" showInputMessage="1" showErrorMessage="1" sqref="G558">
      <formula1>INDIRECT($D$558)</formula1>
    </dataValidation>
    <dataValidation type="list" allowBlank="1" showInputMessage="1" showErrorMessage="1" sqref="G559">
      <formula1>INDIRECT($D$559)</formula1>
    </dataValidation>
    <dataValidation type="list" allowBlank="1" showInputMessage="1" showErrorMessage="1" sqref="G511">
      <formula1>INDIRECT($D$511)</formula1>
    </dataValidation>
    <dataValidation type="list" allowBlank="1" showInputMessage="1" showErrorMessage="1" sqref="G512">
      <formula1>INDIRECT($D$512)</formula1>
    </dataValidation>
    <dataValidation type="list" allowBlank="1" showInputMessage="1" showErrorMessage="1" sqref="G513">
      <formula1>INDIRECT($D$513)</formula1>
    </dataValidation>
    <dataValidation type="list" allowBlank="1" showInputMessage="1" showErrorMessage="1" sqref="G514">
      <formula1>INDIRECT($D$514)</formula1>
    </dataValidation>
    <dataValidation type="list" allowBlank="1" showInputMessage="1" showErrorMessage="1" sqref="G466">
      <formula1>INDIRECT($D$466)</formula1>
    </dataValidation>
    <dataValidation type="list" allowBlank="1" showInputMessage="1" showErrorMessage="1" sqref="G467">
      <formula1>INDIRECT($D$467)</formula1>
    </dataValidation>
    <dataValidation type="list" allowBlank="1" showInputMessage="1" showErrorMessage="1" sqref="G468">
      <formula1>INDIRECT($D$468)</formula1>
    </dataValidation>
    <dataValidation type="list" allowBlank="1" showInputMessage="1" showErrorMessage="1" sqref="G469">
      <formula1>INDIRECT($D$469)</formula1>
    </dataValidation>
    <dataValidation type="list" allowBlank="1" showInputMessage="1" showErrorMessage="1" sqref="G421">
      <formula1>INDIRECT($D$421)</formula1>
    </dataValidation>
    <dataValidation type="list" allowBlank="1" showInputMessage="1" showErrorMessage="1" sqref="G422">
      <formula1>INDIRECT($D$422)</formula1>
    </dataValidation>
    <dataValidation type="list" allowBlank="1" showInputMessage="1" showErrorMessage="1" sqref="G423">
      <formula1>INDIRECT($D$423)</formula1>
    </dataValidation>
    <dataValidation type="list" allowBlank="1" showInputMessage="1" showErrorMessage="1" sqref="G424">
      <formula1>INDIRECT($D$424)</formula1>
    </dataValidation>
    <dataValidation type="list" allowBlank="1" showInputMessage="1" showErrorMessage="1" sqref="G376">
      <formula1>INDIRECT($D$376)</formula1>
    </dataValidation>
    <dataValidation type="list" allowBlank="1" showInputMessage="1" showErrorMessage="1" sqref="G377">
      <formula1>INDIRECT($D$377)</formula1>
    </dataValidation>
    <dataValidation type="list" allowBlank="1" showInputMessage="1" showErrorMessage="1" sqref="G378">
      <formula1>INDIRECT($D$378)</formula1>
    </dataValidation>
    <dataValidation type="list" allowBlank="1" showInputMessage="1" showErrorMessage="1" sqref="G379">
      <formula1>INDIRECT($D$379)</formula1>
    </dataValidation>
    <dataValidation type="list" allowBlank="1" showInputMessage="1" showErrorMessage="1" sqref="G331">
      <formula1>INDIRECT($D$331)</formula1>
    </dataValidation>
    <dataValidation type="list" allowBlank="1" showInputMessage="1" showErrorMessage="1" sqref="G332">
      <formula1>INDIRECT($D$332)</formula1>
    </dataValidation>
    <dataValidation type="list" allowBlank="1" showInputMessage="1" showErrorMessage="1" sqref="G333">
      <formula1>INDIRECT($D$333)</formula1>
    </dataValidation>
    <dataValidation type="list" allowBlank="1" showInputMessage="1" showErrorMessage="1" sqref="G334">
      <formula1>INDIRECT($D$334)</formula1>
    </dataValidation>
    <dataValidation type="list" allowBlank="1" showInputMessage="1" showErrorMessage="1" sqref="G286">
      <formula1>INDIRECT($D$286)</formula1>
    </dataValidation>
    <dataValidation type="list" allowBlank="1" showInputMessage="1" showErrorMessage="1" sqref="G287">
      <formula1>INDIRECT($D$287)</formula1>
    </dataValidation>
    <dataValidation type="list" allowBlank="1" showInputMessage="1" showErrorMessage="1" sqref="G288">
      <formula1>INDIRECT($D$288)</formula1>
    </dataValidation>
    <dataValidation type="list" allowBlank="1" showInputMessage="1" showErrorMessage="1" sqref="G289">
      <formula1>INDIRECT($D$289)</formula1>
    </dataValidation>
    <dataValidation type="list" allowBlank="1" showInputMessage="1" showErrorMessage="1" sqref="G241">
      <formula1>INDIRECT($D$241)</formula1>
    </dataValidation>
    <dataValidation type="list" allowBlank="1" showInputMessage="1" showErrorMessage="1" sqref="G242">
      <formula1>INDIRECT($D$242)</formula1>
    </dataValidation>
    <dataValidation type="list" allowBlank="1" showInputMessage="1" showErrorMessage="1" sqref="G243">
      <formula1>INDIRECT($D$243)</formula1>
    </dataValidation>
    <dataValidation type="list" allowBlank="1" showInputMessage="1" showErrorMessage="1" sqref="G244">
      <formula1>INDIRECT($D$244)</formula1>
    </dataValidation>
    <dataValidation type="list" allowBlank="1" showInputMessage="1" showErrorMessage="1" sqref="G196">
      <formula1>INDIRECT($D$196)</formula1>
    </dataValidation>
    <dataValidation type="list" allowBlank="1" showInputMessage="1" showErrorMessage="1" sqref="G197">
      <formula1>INDIRECT($D$197)</formula1>
    </dataValidation>
    <dataValidation type="list" allowBlank="1" showInputMessage="1" showErrorMessage="1" sqref="G198">
      <formula1>INDIRECT($D$198)</formula1>
    </dataValidation>
    <dataValidation type="list" allowBlank="1" showInputMessage="1" showErrorMessage="1" sqref="G199">
      <formula1>INDIRECT($D$199)</formula1>
    </dataValidation>
    <dataValidation type="list" allowBlank="1" showInputMessage="1" showErrorMessage="1" sqref="G151">
      <formula1>INDIRECT($D$151)</formula1>
    </dataValidation>
    <dataValidation type="list" allowBlank="1" showInputMessage="1" showErrorMessage="1" sqref="G152">
      <formula1>INDIRECT($D$152)</formula1>
    </dataValidation>
    <dataValidation type="list" allowBlank="1" showInputMessage="1" showErrorMessage="1" sqref="G153">
      <formula1>INDIRECT($D$153)</formula1>
    </dataValidation>
    <dataValidation type="list" allowBlank="1" showInputMessage="1" showErrorMessage="1" sqref="G154">
      <formula1>INDIRECT($D$154)</formula1>
    </dataValidation>
    <dataValidation type="list" allowBlank="1" showInputMessage="1" showErrorMessage="1" sqref="G106">
      <formula1>INDIRECT($D$106)</formula1>
    </dataValidation>
    <dataValidation type="list" allowBlank="1" showInputMessage="1" showErrorMessage="1" sqref="G107">
      <formula1>INDIRECT($D$107)</formula1>
    </dataValidation>
    <dataValidation type="list" allowBlank="1" showInputMessage="1" showErrorMessage="1" sqref="G108">
      <formula1>INDIRECT($D$108)</formula1>
    </dataValidation>
    <dataValidation type="list" allowBlank="1" showInputMessage="1" showErrorMessage="1" sqref="G109">
      <formula1>INDIRECT($D$109)</formula1>
    </dataValidation>
    <dataValidation type="list" allowBlank="1" showInputMessage="1" showErrorMessage="1" sqref="G61">
      <formula1>INDIRECT($D$61)</formula1>
    </dataValidation>
    <dataValidation type="list" allowBlank="1" showInputMessage="1" showErrorMessage="1" sqref="G62">
      <formula1>INDIRECT($D$62)</formula1>
    </dataValidation>
    <dataValidation type="list" allowBlank="1" showInputMessage="1" showErrorMessage="1" sqref="G63">
      <formula1>INDIRECT($D$63)</formula1>
    </dataValidation>
    <dataValidation type="list" allowBlank="1" showInputMessage="1" showErrorMessage="1" sqref="G64">
      <formula1>INDIRECT($D$64)</formula1>
    </dataValidation>
    <dataValidation type="list" allowBlank="1" showInputMessage="1" showErrorMessage="1" sqref="G17">
      <formula1>INDIRECT($D$17)</formula1>
    </dataValidation>
    <dataValidation type="list" allowBlank="1" showInputMessage="1" showErrorMessage="1" sqref="G18">
      <formula1>INDIRECT($D$18)</formula1>
    </dataValidation>
    <dataValidation type="list" allowBlank="1" showInputMessage="1" showErrorMessage="1" sqref="G19">
      <formula1>INDIRECT($D$19)</formula1>
    </dataValidation>
    <dataValidation type="list" allowBlank="1" showInputMessage="1" showErrorMessage="1" sqref="G16">
      <formula1>INDIRECT($D$16)</formula1>
    </dataValidation>
  </dataValidations>
  <pageMargins left="0" right="0" top="0.11811023622047245" bottom="0" header="0.11811023622047245" footer="0.11811023622047245"/>
  <pageSetup paperSize="9" scale="76" fitToWidth="0" fitToHeight="0" orientation="landscape" r:id="rId1"/>
  <drawing r:id="rId2"/>
  <legacyDrawing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0"/>
  <dimension ref="B10:N927"/>
  <sheetViews>
    <sheetView showGridLines="0" zoomScale="80" zoomScaleNormal="80" zoomScalePageLayoutView="30" workbookViewId="0">
      <selection activeCell="V39" sqref="V39"/>
    </sheetView>
  </sheetViews>
  <sheetFormatPr baseColWidth="10" defaultRowHeight="15" x14ac:dyDescent="0.25"/>
  <cols>
    <col min="4" max="4" width="17.140625" customWidth="1"/>
    <col min="5" max="5" width="3.140625" customWidth="1"/>
    <col min="6" max="6" width="2.140625" customWidth="1"/>
    <col min="15" max="15" width="7.42578125" customWidth="1"/>
  </cols>
  <sheetData>
    <row r="10" spans="2:14" s="301" customFormat="1" ht="42.75" customHeight="1" x14ac:dyDescent="0.25">
      <c r="B10" s="300"/>
      <c r="C10" s="300"/>
      <c r="D10" s="300"/>
      <c r="E10" s="300"/>
      <c r="F10" s="300"/>
      <c r="G10" s="300"/>
      <c r="H10" s="300"/>
      <c r="I10" s="300"/>
      <c r="J10" s="300"/>
      <c r="K10" s="300"/>
      <c r="L10" s="300"/>
      <c r="M10" s="300"/>
      <c r="N10" s="300"/>
    </row>
    <row r="11" spans="2:14" x14ac:dyDescent="0.25">
      <c r="B11" s="225"/>
      <c r="C11" s="225"/>
      <c r="D11" s="225"/>
      <c r="E11" s="225"/>
      <c r="F11" s="225"/>
      <c r="G11" s="225"/>
      <c r="H11" s="225"/>
      <c r="I11" s="225"/>
      <c r="J11" s="225"/>
      <c r="K11" s="225"/>
      <c r="L11" s="225"/>
      <c r="M11" s="225"/>
      <c r="N11" s="225"/>
    </row>
    <row r="12" spans="2:14" x14ac:dyDescent="0.25">
      <c r="B12" s="225"/>
      <c r="C12" s="225"/>
      <c r="D12" s="225"/>
      <c r="E12" s="225"/>
      <c r="F12" s="225"/>
      <c r="G12" s="225"/>
      <c r="H12" s="225"/>
      <c r="I12" s="225"/>
      <c r="J12" s="225"/>
      <c r="K12" s="225"/>
      <c r="L12" s="225"/>
      <c r="M12" s="225"/>
      <c r="N12" s="225"/>
    </row>
    <row r="13" spans="2:14" x14ac:dyDescent="0.25">
      <c r="B13" s="225"/>
      <c r="C13" s="225"/>
      <c r="D13" s="225"/>
      <c r="E13" s="225"/>
      <c r="F13" s="225"/>
      <c r="G13" s="225"/>
      <c r="H13" s="225"/>
      <c r="I13" s="225"/>
      <c r="J13" s="225"/>
      <c r="K13" s="225"/>
      <c r="L13" s="225"/>
      <c r="M13" s="225"/>
      <c r="N13" s="225"/>
    </row>
    <row r="14" spans="2:14" x14ac:dyDescent="0.25">
      <c r="B14" s="225"/>
      <c r="C14" s="225"/>
      <c r="D14" s="225"/>
      <c r="E14" s="225"/>
      <c r="F14" s="225"/>
      <c r="G14" s="225"/>
      <c r="H14" s="225"/>
      <c r="I14" s="225"/>
      <c r="J14" s="225"/>
      <c r="K14" s="225"/>
      <c r="L14" s="225"/>
      <c r="M14" s="225"/>
      <c r="N14" s="225"/>
    </row>
    <row r="15" spans="2:14" x14ac:dyDescent="0.25">
      <c r="B15" s="225"/>
      <c r="C15" s="225"/>
      <c r="D15" s="225"/>
      <c r="E15" s="225"/>
      <c r="F15" s="225"/>
      <c r="G15" s="225"/>
      <c r="H15" s="225"/>
      <c r="I15" s="225"/>
      <c r="J15" s="225"/>
      <c r="K15" s="225"/>
      <c r="L15" s="225"/>
      <c r="M15" s="225"/>
      <c r="N15" s="225"/>
    </row>
    <row r="16" spans="2:14" x14ac:dyDescent="0.25">
      <c r="B16" s="225"/>
      <c r="C16" s="225"/>
      <c r="D16" s="225"/>
      <c r="E16" s="225"/>
      <c r="F16" s="225"/>
      <c r="G16" s="225"/>
      <c r="H16" s="225"/>
      <c r="I16" s="225"/>
      <c r="J16" s="225"/>
      <c r="K16" s="225"/>
      <c r="L16" s="225"/>
      <c r="M16" s="225"/>
      <c r="N16" s="225"/>
    </row>
    <row r="17" spans="2:14" x14ac:dyDescent="0.25">
      <c r="B17" s="225"/>
      <c r="C17" s="225"/>
      <c r="D17" s="225"/>
      <c r="E17" s="225"/>
      <c r="F17" s="225"/>
      <c r="G17" s="225"/>
      <c r="H17" s="225"/>
      <c r="I17" s="225"/>
      <c r="J17" s="225"/>
      <c r="K17" s="225"/>
      <c r="L17" s="225"/>
      <c r="M17" s="225"/>
      <c r="N17" s="225"/>
    </row>
    <row r="18" spans="2:14" x14ac:dyDescent="0.25">
      <c r="B18" s="225"/>
      <c r="C18" s="225"/>
      <c r="D18" s="225"/>
      <c r="E18" s="225"/>
      <c r="F18" s="225"/>
      <c r="G18" s="225"/>
      <c r="H18" s="225"/>
      <c r="I18" s="225"/>
      <c r="J18" s="225"/>
      <c r="K18" s="225"/>
      <c r="L18" s="225"/>
      <c r="M18" s="225"/>
      <c r="N18" s="225"/>
    </row>
    <row r="19" spans="2:14" x14ac:dyDescent="0.25">
      <c r="B19" s="225"/>
      <c r="C19" s="225"/>
      <c r="D19" s="225"/>
      <c r="E19" s="225"/>
      <c r="F19" s="225"/>
      <c r="G19" s="225"/>
      <c r="H19" s="225"/>
      <c r="I19" s="225"/>
      <c r="J19" s="225"/>
      <c r="K19" s="225"/>
      <c r="L19" s="225"/>
      <c r="M19" s="225"/>
      <c r="N19" s="225"/>
    </row>
    <row r="20" spans="2:14" x14ac:dyDescent="0.25">
      <c r="B20" s="225"/>
      <c r="C20" s="225"/>
      <c r="D20" s="225"/>
      <c r="E20" s="225"/>
      <c r="F20" s="225"/>
      <c r="G20" s="225"/>
      <c r="H20" s="225"/>
      <c r="I20" s="225"/>
      <c r="J20" s="225"/>
      <c r="K20" s="225"/>
      <c r="L20" s="225"/>
      <c r="M20" s="225"/>
      <c r="N20" s="225"/>
    </row>
    <row r="21" spans="2:14" x14ac:dyDescent="0.25">
      <c r="B21" s="225"/>
      <c r="C21" s="225"/>
      <c r="D21" s="225"/>
      <c r="E21" s="225"/>
      <c r="F21" s="225"/>
      <c r="G21" s="225"/>
      <c r="H21" s="225"/>
      <c r="I21" s="225"/>
      <c r="J21" s="225"/>
      <c r="K21" s="225"/>
      <c r="L21" s="225"/>
      <c r="M21" s="225"/>
      <c r="N21" s="225"/>
    </row>
    <row r="22" spans="2:14" ht="18.75" x14ac:dyDescent="0.3">
      <c r="B22" s="225"/>
      <c r="C22" s="225"/>
      <c r="D22" s="225"/>
      <c r="E22" s="225"/>
      <c r="F22" s="225"/>
      <c r="G22" s="225"/>
      <c r="H22" s="225"/>
      <c r="I22" s="225"/>
      <c r="J22" s="225"/>
      <c r="K22" s="225"/>
      <c r="L22" s="294"/>
      <c r="M22" s="294"/>
      <c r="N22" s="225"/>
    </row>
    <row r="23" spans="2:14" ht="18.75" x14ac:dyDescent="0.3">
      <c r="B23" s="225"/>
      <c r="C23" s="225"/>
      <c r="D23" s="225"/>
      <c r="E23" s="225"/>
      <c r="F23" s="225"/>
      <c r="G23" s="225"/>
      <c r="H23" s="225"/>
      <c r="I23" s="225"/>
      <c r="J23" s="225"/>
      <c r="K23" s="225"/>
      <c r="L23" s="294"/>
      <c r="M23" s="294"/>
      <c r="N23" s="225"/>
    </row>
    <row r="24" spans="2:14" x14ac:dyDescent="0.25">
      <c r="B24" s="225"/>
      <c r="C24" s="225"/>
      <c r="D24" s="225"/>
      <c r="E24" s="225"/>
      <c r="F24" s="225"/>
      <c r="G24" s="225"/>
      <c r="H24" s="225"/>
      <c r="I24" s="225"/>
      <c r="J24" s="225"/>
      <c r="K24" s="225"/>
      <c r="L24" s="225"/>
      <c r="M24" s="225"/>
      <c r="N24" s="225"/>
    </row>
    <row r="71" spans="2:14" x14ac:dyDescent="0.25">
      <c r="B71" s="225"/>
      <c r="C71" s="225"/>
      <c r="D71" s="225"/>
      <c r="E71" s="225"/>
      <c r="F71" s="225"/>
      <c r="G71" s="225"/>
      <c r="H71" s="225"/>
      <c r="I71" s="225"/>
      <c r="J71" s="225"/>
      <c r="K71" s="225"/>
      <c r="L71" s="225"/>
      <c r="M71" s="225"/>
      <c r="N71" s="225"/>
    </row>
    <row r="72" spans="2:14" x14ac:dyDescent="0.25">
      <c r="B72" s="225"/>
      <c r="C72" s="225"/>
      <c r="D72" s="225"/>
      <c r="E72" s="225"/>
      <c r="F72" s="225"/>
      <c r="G72" s="225"/>
      <c r="H72" s="225"/>
      <c r="I72" s="225"/>
      <c r="J72" s="225"/>
      <c r="K72" s="225"/>
      <c r="L72" s="225"/>
      <c r="M72" s="225"/>
      <c r="N72" s="225"/>
    </row>
    <row r="73" spans="2:14" x14ac:dyDescent="0.25">
      <c r="B73" s="225"/>
      <c r="C73" s="225"/>
      <c r="D73" s="225"/>
      <c r="E73" s="225"/>
      <c r="F73" s="225"/>
      <c r="G73" s="225"/>
      <c r="H73" s="225"/>
      <c r="I73" s="225"/>
      <c r="J73" s="225"/>
      <c r="K73" s="225"/>
      <c r="L73" s="225"/>
      <c r="M73" s="225"/>
      <c r="N73" s="225"/>
    </row>
    <row r="74" spans="2:14" x14ac:dyDescent="0.25">
      <c r="B74" s="225"/>
      <c r="C74" s="225"/>
      <c r="D74" s="225"/>
      <c r="E74" s="225"/>
      <c r="F74" s="225"/>
      <c r="G74" s="225"/>
      <c r="H74" s="225"/>
      <c r="I74" s="225"/>
      <c r="J74" s="225"/>
      <c r="K74" s="225"/>
      <c r="L74" s="225"/>
      <c r="M74" s="225"/>
      <c r="N74" s="225"/>
    </row>
    <row r="75" spans="2:14" x14ac:dyDescent="0.25">
      <c r="B75" s="225"/>
      <c r="C75" s="225"/>
      <c r="D75" s="225"/>
      <c r="E75" s="225"/>
      <c r="F75" s="225"/>
      <c r="G75" s="225"/>
      <c r="H75" s="225"/>
      <c r="I75" s="225"/>
      <c r="J75" s="225"/>
      <c r="K75" s="225"/>
      <c r="L75" s="225"/>
      <c r="M75" s="225"/>
      <c r="N75" s="225"/>
    </row>
    <row r="76" spans="2:14" x14ac:dyDescent="0.25">
      <c r="B76" s="225"/>
      <c r="C76" s="225"/>
      <c r="D76" s="225"/>
      <c r="E76" s="225"/>
      <c r="F76" s="225"/>
      <c r="G76" s="225"/>
      <c r="H76" s="225"/>
      <c r="I76" s="225"/>
      <c r="J76" s="225"/>
      <c r="K76" s="225"/>
      <c r="L76" s="225"/>
      <c r="M76" s="225"/>
      <c r="N76" s="225"/>
    </row>
    <row r="77" spans="2:14" x14ac:dyDescent="0.25">
      <c r="B77" s="225"/>
      <c r="C77" s="225"/>
      <c r="D77" s="225"/>
      <c r="E77" s="225"/>
      <c r="F77" s="225"/>
      <c r="G77" s="225"/>
      <c r="H77" s="225"/>
      <c r="I77" s="225"/>
      <c r="J77" s="225"/>
      <c r="K77" s="225"/>
      <c r="L77" s="225"/>
      <c r="M77" s="225"/>
      <c r="N77" s="225"/>
    </row>
    <row r="78" spans="2:14" x14ac:dyDescent="0.25">
      <c r="B78" s="225"/>
      <c r="C78" s="225"/>
      <c r="D78" s="225"/>
      <c r="E78" s="225"/>
      <c r="F78" s="225"/>
      <c r="G78" s="225"/>
      <c r="H78" s="225"/>
      <c r="I78" s="225"/>
      <c r="J78" s="225"/>
      <c r="K78" s="225"/>
      <c r="L78" s="225"/>
      <c r="M78" s="225"/>
      <c r="N78" s="225"/>
    </row>
    <row r="79" spans="2:14" x14ac:dyDescent="0.25">
      <c r="B79" s="225"/>
      <c r="C79" s="225"/>
      <c r="D79" s="225"/>
      <c r="E79" s="225"/>
      <c r="F79" s="225"/>
      <c r="G79" s="225"/>
      <c r="H79" s="225"/>
      <c r="I79" s="225"/>
      <c r="J79" s="225"/>
      <c r="K79" s="225"/>
      <c r="L79" s="225"/>
      <c r="M79" s="225"/>
      <c r="N79" s="225"/>
    </row>
    <row r="80" spans="2:14" x14ac:dyDescent="0.25">
      <c r="B80" s="225"/>
      <c r="C80" s="225"/>
      <c r="D80" s="225"/>
      <c r="E80" s="225"/>
      <c r="F80" s="225"/>
      <c r="G80" s="225"/>
      <c r="H80" s="225"/>
      <c r="I80" s="225"/>
      <c r="J80" s="225"/>
      <c r="K80" s="225"/>
      <c r="L80" s="225"/>
      <c r="M80" s="225"/>
      <c r="N80" s="225"/>
    </row>
    <row r="81" spans="2:14" x14ac:dyDescent="0.25">
      <c r="B81" s="225"/>
      <c r="C81" s="225"/>
      <c r="D81" s="225"/>
      <c r="E81" s="225"/>
      <c r="F81" s="225"/>
      <c r="G81" s="225"/>
      <c r="H81" s="225"/>
      <c r="I81" s="225"/>
      <c r="J81" s="225"/>
      <c r="K81" s="225"/>
      <c r="L81" s="225"/>
      <c r="M81" s="225"/>
      <c r="N81" s="225"/>
    </row>
    <row r="82" spans="2:14" x14ac:dyDescent="0.25">
      <c r="B82" s="225"/>
      <c r="C82" s="225"/>
      <c r="D82" s="225"/>
      <c r="E82" s="225"/>
      <c r="F82" s="225"/>
      <c r="G82" s="225"/>
      <c r="H82" s="225"/>
      <c r="I82" s="225"/>
      <c r="J82" s="225"/>
      <c r="K82" s="225"/>
      <c r="L82" s="225"/>
      <c r="M82" s="225"/>
      <c r="N82" s="225"/>
    </row>
    <row r="83" spans="2:14" x14ac:dyDescent="0.25">
      <c r="B83" s="225"/>
      <c r="C83" s="225"/>
      <c r="D83" s="225"/>
      <c r="E83" s="225"/>
      <c r="F83" s="225"/>
      <c r="G83" s="225"/>
      <c r="H83" s="225"/>
      <c r="I83" s="225"/>
      <c r="J83" s="225"/>
      <c r="K83" s="225"/>
      <c r="L83" s="225"/>
      <c r="M83" s="225"/>
      <c r="N83" s="225"/>
    </row>
    <row r="84" spans="2:14" x14ac:dyDescent="0.25">
      <c r="B84" s="225"/>
      <c r="C84" s="225"/>
      <c r="D84" s="225"/>
      <c r="E84" s="225"/>
      <c r="F84" s="225"/>
      <c r="G84" s="225"/>
      <c r="H84" s="225"/>
      <c r="I84" s="225"/>
      <c r="J84" s="225"/>
      <c r="K84" s="225"/>
      <c r="L84" s="225"/>
      <c r="M84" s="225"/>
      <c r="N84" s="225"/>
    </row>
    <row r="85" spans="2:14" x14ac:dyDescent="0.25">
      <c r="B85" s="225"/>
      <c r="C85" s="225"/>
      <c r="D85" s="225"/>
      <c r="E85" s="225"/>
      <c r="F85" s="225"/>
      <c r="G85" s="225"/>
      <c r="H85" s="225"/>
      <c r="I85" s="225"/>
      <c r="J85" s="225"/>
      <c r="K85" s="225"/>
      <c r="L85" s="225"/>
      <c r="M85" s="225"/>
      <c r="N85" s="225"/>
    </row>
    <row r="136" spans="2:14" x14ac:dyDescent="0.25">
      <c r="B136" s="225"/>
      <c r="C136" s="225"/>
      <c r="D136" s="225"/>
      <c r="E136" s="225"/>
      <c r="F136" s="225"/>
      <c r="G136" s="225"/>
      <c r="H136" s="225"/>
      <c r="I136" s="225"/>
      <c r="J136" s="225"/>
      <c r="K136" s="225"/>
      <c r="L136" s="225"/>
      <c r="M136" s="225"/>
      <c r="N136" s="225"/>
    </row>
    <row r="137" spans="2:14" x14ac:dyDescent="0.25">
      <c r="B137" s="225"/>
      <c r="C137" s="225"/>
      <c r="D137" s="225"/>
      <c r="E137" s="225"/>
      <c r="F137" s="225"/>
      <c r="G137" s="225"/>
      <c r="H137" s="225"/>
      <c r="I137" s="225"/>
      <c r="J137" s="225"/>
      <c r="K137" s="225"/>
      <c r="L137" s="225"/>
      <c r="M137" s="225"/>
      <c r="N137" s="225"/>
    </row>
    <row r="138" spans="2:14" x14ac:dyDescent="0.25">
      <c r="B138" s="225"/>
      <c r="C138" s="225"/>
      <c r="D138" s="225"/>
      <c r="E138" s="225"/>
      <c r="F138" s="225"/>
      <c r="G138" s="225"/>
      <c r="H138" s="225"/>
      <c r="I138" s="225"/>
      <c r="J138" s="225"/>
      <c r="K138" s="225"/>
      <c r="L138" s="225"/>
      <c r="M138" s="225"/>
      <c r="N138" s="225"/>
    </row>
    <row r="139" spans="2:14" x14ac:dyDescent="0.25">
      <c r="B139" s="225"/>
      <c r="C139" s="225"/>
      <c r="D139" s="225"/>
      <c r="E139" s="225"/>
      <c r="F139" s="225"/>
      <c r="G139" s="225"/>
      <c r="H139" s="225"/>
      <c r="I139" s="225"/>
      <c r="J139" s="225"/>
      <c r="K139" s="225"/>
      <c r="L139" s="225"/>
      <c r="M139" s="225"/>
      <c r="N139" s="225"/>
    </row>
    <row r="140" spans="2:14" x14ac:dyDescent="0.25">
      <c r="B140" s="225"/>
      <c r="C140" s="225"/>
      <c r="D140" s="225"/>
      <c r="E140" s="225"/>
      <c r="F140" s="225"/>
      <c r="G140" s="225"/>
      <c r="H140" s="225"/>
      <c r="I140" s="225"/>
      <c r="J140" s="225"/>
      <c r="K140" s="225"/>
      <c r="L140" s="225"/>
      <c r="M140" s="225"/>
      <c r="N140" s="225"/>
    </row>
    <row r="141" spans="2:14" x14ac:dyDescent="0.25">
      <c r="B141" s="225"/>
      <c r="C141" s="225"/>
      <c r="D141" s="225"/>
      <c r="E141" s="225"/>
      <c r="F141" s="225"/>
      <c r="G141" s="225"/>
      <c r="H141" s="225"/>
      <c r="I141" s="225"/>
      <c r="J141" s="225"/>
      <c r="K141" s="225"/>
      <c r="L141" s="225"/>
      <c r="M141" s="225"/>
      <c r="N141" s="225"/>
    </row>
    <row r="142" spans="2:14" x14ac:dyDescent="0.25">
      <c r="B142" s="225"/>
      <c r="C142" s="225"/>
      <c r="D142" s="225"/>
      <c r="E142" s="225"/>
      <c r="F142" s="225"/>
      <c r="G142" s="225"/>
      <c r="H142" s="225"/>
      <c r="I142" s="225"/>
      <c r="J142" s="225"/>
      <c r="K142" s="225"/>
      <c r="L142" s="225"/>
      <c r="M142" s="225"/>
      <c r="N142" s="225"/>
    </row>
    <row r="143" spans="2:14" x14ac:dyDescent="0.25">
      <c r="B143" s="225"/>
      <c r="C143" s="225"/>
      <c r="D143" s="225"/>
      <c r="E143" s="225"/>
      <c r="F143" s="225"/>
      <c r="G143" s="225"/>
      <c r="H143" s="225"/>
      <c r="I143" s="225"/>
      <c r="J143" s="225"/>
      <c r="K143" s="225"/>
      <c r="L143" s="225"/>
      <c r="M143" s="225"/>
      <c r="N143" s="225"/>
    </row>
    <row r="144" spans="2:14" x14ac:dyDescent="0.25">
      <c r="B144" s="225"/>
      <c r="C144" s="225"/>
      <c r="D144" s="225"/>
      <c r="E144" s="225"/>
      <c r="F144" s="225"/>
      <c r="G144" s="225"/>
      <c r="H144" s="225"/>
      <c r="I144" s="225"/>
      <c r="J144" s="225"/>
      <c r="K144" s="225"/>
      <c r="L144" s="225"/>
      <c r="M144" s="225"/>
      <c r="N144" s="225"/>
    </row>
    <row r="145" spans="2:14" x14ac:dyDescent="0.25">
      <c r="B145" s="225"/>
      <c r="C145" s="225"/>
      <c r="D145" s="225"/>
      <c r="E145" s="225"/>
      <c r="F145" s="225"/>
      <c r="G145" s="225"/>
      <c r="H145" s="225"/>
      <c r="I145" s="225"/>
      <c r="J145" s="225"/>
      <c r="K145" s="225"/>
      <c r="L145" s="225"/>
      <c r="M145" s="225"/>
      <c r="N145" s="225"/>
    </row>
    <row r="146" spans="2:14" x14ac:dyDescent="0.25">
      <c r="B146" s="225"/>
      <c r="C146" s="225"/>
      <c r="D146" s="225"/>
      <c r="E146" s="225"/>
      <c r="F146" s="225"/>
      <c r="G146" s="225"/>
      <c r="H146" s="225"/>
      <c r="I146" s="225"/>
      <c r="J146" s="225"/>
      <c r="K146" s="225"/>
      <c r="L146" s="225"/>
      <c r="M146" s="225"/>
      <c r="N146" s="225"/>
    </row>
    <row r="147" spans="2:14" x14ac:dyDescent="0.25">
      <c r="B147" s="225"/>
      <c r="C147" s="225"/>
      <c r="D147" s="225"/>
      <c r="E147" s="225"/>
      <c r="F147" s="225"/>
      <c r="G147" s="225"/>
      <c r="H147" s="225"/>
      <c r="I147" s="225"/>
      <c r="J147" s="225"/>
      <c r="K147" s="225"/>
      <c r="L147" s="225"/>
      <c r="M147" s="225"/>
      <c r="N147" s="225"/>
    </row>
    <row r="148" spans="2:14" x14ac:dyDescent="0.25">
      <c r="B148" s="225"/>
      <c r="C148" s="225"/>
      <c r="D148" s="225"/>
      <c r="E148" s="225"/>
      <c r="F148" s="225"/>
      <c r="G148" s="225"/>
      <c r="H148" s="225"/>
      <c r="I148" s="225"/>
      <c r="J148" s="225"/>
      <c r="K148" s="225"/>
      <c r="L148" s="225"/>
      <c r="M148" s="225"/>
      <c r="N148" s="225"/>
    </row>
    <row r="149" spans="2:14" x14ac:dyDescent="0.25">
      <c r="B149" s="225"/>
      <c r="C149" s="225"/>
      <c r="D149" s="225"/>
      <c r="E149" s="225"/>
      <c r="F149" s="225"/>
      <c r="G149" s="225"/>
      <c r="H149" s="225"/>
      <c r="I149" s="225"/>
      <c r="J149" s="225"/>
      <c r="K149" s="225"/>
      <c r="L149" s="225"/>
      <c r="M149" s="225"/>
      <c r="N149" s="225"/>
    </row>
    <row r="150" spans="2:14" x14ac:dyDescent="0.25">
      <c r="B150" s="225"/>
      <c r="C150" s="225"/>
      <c r="D150" s="225"/>
      <c r="E150" s="225"/>
      <c r="F150" s="225"/>
      <c r="G150" s="225"/>
      <c r="H150" s="225"/>
      <c r="I150" s="225"/>
      <c r="J150" s="225"/>
      <c r="K150" s="225"/>
      <c r="L150" s="225"/>
      <c r="M150" s="225"/>
      <c r="N150" s="225"/>
    </row>
    <row r="201" spans="2:14" x14ac:dyDescent="0.25">
      <c r="B201" s="225"/>
      <c r="C201" s="225"/>
      <c r="D201" s="225"/>
      <c r="E201" s="225"/>
      <c r="F201" s="225"/>
      <c r="G201" s="225"/>
      <c r="H201" s="225"/>
      <c r="I201" s="225"/>
      <c r="J201" s="225"/>
      <c r="K201" s="225"/>
      <c r="L201" s="225"/>
      <c r="M201" s="225"/>
      <c r="N201" s="225"/>
    </row>
    <row r="202" spans="2:14" x14ac:dyDescent="0.25">
      <c r="B202" s="225"/>
      <c r="C202" s="225"/>
      <c r="D202" s="225"/>
      <c r="E202" s="225"/>
      <c r="F202" s="225"/>
      <c r="G202" s="225"/>
      <c r="H202" s="225"/>
      <c r="I202" s="225"/>
      <c r="J202" s="225"/>
      <c r="K202" s="225"/>
      <c r="L202" s="225"/>
      <c r="M202" s="225"/>
      <c r="N202" s="225"/>
    </row>
    <row r="203" spans="2:14" x14ac:dyDescent="0.25">
      <c r="B203" s="225"/>
      <c r="C203" s="225"/>
      <c r="D203" s="225"/>
      <c r="E203" s="225"/>
      <c r="F203" s="225"/>
      <c r="G203" s="225"/>
      <c r="H203" s="225"/>
      <c r="I203" s="225"/>
      <c r="J203" s="225"/>
      <c r="K203" s="225"/>
      <c r="L203" s="225"/>
      <c r="M203" s="225"/>
      <c r="N203" s="225"/>
    </row>
    <row r="204" spans="2:14" x14ac:dyDescent="0.25">
      <c r="B204" s="225"/>
      <c r="C204" s="225"/>
      <c r="D204" s="225"/>
      <c r="E204" s="225"/>
      <c r="F204" s="225"/>
      <c r="G204" s="225"/>
      <c r="H204" s="225"/>
      <c r="I204" s="225"/>
      <c r="J204" s="225"/>
      <c r="K204" s="225"/>
      <c r="L204" s="225"/>
      <c r="M204" s="225"/>
      <c r="N204" s="225"/>
    </row>
    <row r="205" spans="2:14" x14ac:dyDescent="0.25">
      <c r="B205" s="225"/>
      <c r="C205" s="225"/>
      <c r="D205" s="225"/>
      <c r="E205" s="225"/>
      <c r="F205" s="225"/>
      <c r="G205" s="225"/>
      <c r="H205" s="225"/>
      <c r="I205" s="225"/>
      <c r="J205" s="225"/>
      <c r="K205" s="225"/>
      <c r="L205" s="225"/>
      <c r="M205" s="225"/>
      <c r="N205" s="225"/>
    </row>
    <row r="206" spans="2:14" x14ac:dyDescent="0.25">
      <c r="B206" s="225"/>
      <c r="C206" s="225"/>
      <c r="D206" s="225"/>
      <c r="E206" s="225"/>
      <c r="F206" s="225"/>
      <c r="G206" s="225"/>
      <c r="H206" s="225"/>
      <c r="I206" s="225"/>
      <c r="J206" s="225"/>
      <c r="K206" s="225"/>
      <c r="L206" s="225"/>
      <c r="M206" s="225"/>
      <c r="N206" s="225"/>
    </row>
    <row r="207" spans="2:14" x14ac:dyDescent="0.25">
      <c r="B207" s="225"/>
      <c r="C207" s="225"/>
      <c r="D207" s="225"/>
      <c r="E207" s="225"/>
      <c r="F207" s="225"/>
      <c r="G207" s="225"/>
      <c r="H207" s="225"/>
      <c r="I207" s="225"/>
      <c r="J207" s="225"/>
      <c r="K207" s="225"/>
      <c r="L207" s="225"/>
      <c r="M207" s="225"/>
      <c r="N207" s="225"/>
    </row>
    <row r="208" spans="2:14" x14ac:dyDescent="0.25">
      <c r="B208" s="225"/>
      <c r="C208" s="225"/>
      <c r="D208" s="225"/>
      <c r="E208" s="225"/>
      <c r="F208" s="225"/>
      <c r="G208" s="225"/>
      <c r="H208" s="225"/>
      <c r="I208" s="225"/>
      <c r="J208" s="225"/>
      <c r="K208" s="225"/>
      <c r="L208" s="225"/>
      <c r="M208" s="225"/>
      <c r="N208" s="225"/>
    </row>
    <row r="209" spans="2:14" x14ac:dyDescent="0.25">
      <c r="B209" s="225"/>
      <c r="C209" s="225"/>
      <c r="D209" s="225"/>
      <c r="E209" s="225"/>
      <c r="F209" s="225"/>
      <c r="G209" s="225"/>
      <c r="H209" s="225"/>
      <c r="I209" s="225"/>
      <c r="J209" s="225"/>
      <c r="K209" s="225"/>
      <c r="L209" s="225"/>
      <c r="M209" s="225"/>
      <c r="N209" s="225"/>
    </row>
    <row r="210" spans="2:14" x14ac:dyDescent="0.25">
      <c r="B210" s="225"/>
      <c r="C210" s="225"/>
      <c r="D210" s="225"/>
      <c r="E210" s="225"/>
      <c r="F210" s="225"/>
      <c r="G210" s="225"/>
      <c r="H210" s="225"/>
      <c r="I210" s="225"/>
      <c r="J210" s="225"/>
      <c r="K210" s="225"/>
      <c r="L210" s="225"/>
      <c r="M210" s="225"/>
      <c r="N210" s="225"/>
    </row>
    <row r="211" spans="2:14" x14ac:dyDescent="0.25">
      <c r="B211" s="225"/>
      <c r="C211" s="225"/>
      <c r="D211" s="225"/>
      <c r="E211" s="225"/>
      <c r="F211" s="225"/>
      <c r="G211" s="225"/>
      <c r="H211" s="225"/>
      <c r="I211" s="225"/>
      <c r="J211" s="225"/>
      <c r="K211" s="225"/>
      <c r="L211" s="225"/>
      <c r="M211" s="225"/>
      <c r="N211" s="225"/>
    </row>
    <row r="212" spans="2:14" x14ac:dyDescent="0.25">
      <c r="B212" s="225"/>
      <c r="C212" s="225"/>
      <c r="D212" s="225"/>
      <c r="E212" s="225"/>
      <c r="F212" s="225"/>
      <c r="G212" s="225"/>
      <c r="H212" s="225"/>
      <c r="I212" s="225"/>
      <c r="J212" s="225"/>
      <c r="K212" s="225"/>
      <c r="L212" s="225"/>
      <c r="M212" s="225"/>
      <c r="N212" s="225"/>
    </row>
    <row r="213" spans="2:14" x14ac:dyDescent="0.25">
      <c r="B213" s="225"/>
      <c r="C213" s="225"/>
      <c r="D213" s="225"/>
      <c r="E213" s="225"/>
      <c r="F213" s="225"/>
      <c r="G213" s="225"/>
      <c r="H213" s="225"/>
      <c r="I213" s="225"/>
      <c r="J213" s="225"/>
      <c r="K213" s="225"/>
      <c r="L213" s="225"/>
      <c r="M213" s="225"/>
      <c r="N213" s="225"/>
    </row>
    <row r="214" spans="2:14" x14ac:dyDescent="0.25">
      <c r="B214" s="225"/>
      <c r="C214" s="225"/>
      <c r="D214" s="225"/>
      <c r="E214" s="225"/>
      <c r="F214" s="225"/>
      <c r="G214" s="225"/>
      <c r="H214" s="225"/>
      <c r="I214" s="225"/>
      <c r="J214" s="225"/>
      <c r="K214" s="225"/>
      <c r="L214" s="225"/>
      <c r="M214" s="225"/>
      <c r="N214" s="225"/>
    </row>
    <row r="215" spans="2:14" x14ac:dyDescent="0.25">
      <c r="B215" s="225"/>
      <c r="C215" s="225"/>
      <c r="D215" s="225"/>
      <c r="E215" s="225"/>
      <c r="F215" s="225"/>
      <c r="G215" s="225"/>
      <c r="H215" s="225"/>
      <c r="I215" s="225"/>
      <c r="J215" s="225"/>
      <c r="K215" s="225"/>
      <c r="L215" s="225"/>
      <c r="M215" s="225"/>
      <c r="N215" s="225"/>
    </row>
    <row r="265" spans="2:14" x14ac:dyDescent="0.25">
      <c r="B265" s="225"/>
      <c r="C265" s="225"/>
      <c r="D265" s="225"/>
      <c r="E265" s="225"/>
      <c r="F265" s="225"/>
      <c r="G265" s="225"/>
      <c r="H265" s="225"/>
      <c r="I265" s="225"/>
      <c r="J265" s="225"/>
      <c r="K265" s="225"/>
      <c r="L265" s="225"/>
      <c r="M265" s="225"/>
      <c r="N265" s="225"/>
    </row>
    <row r="266" spans="2:14" x14ac:dyDescent="0.25">
      <c r="B266" s="225"/>
      <c r="C266" s="225"/>
      <c r="D266" s="225"/>
      <c r="E266" s="225"/>
      <c r="F266" s="225"/>
      <c r="G266" s="225"/>
      <c r="H266" s="225"/>
      <c r="I266" s="225"/>
      <c r="J266" s="225"/>
      <c r="K266" s="225"/>
      <c r="L266" s="225"/>
      <c r="M266" s="225"/>
      <c r="N266" s="225"/>
    </row>
    <row r="267" spans="2:14" x14ac:dyDescent="0.25">
      <c r="B267" s="225"/>
      <c r="C267" s="225"/>
      <c r="D267" s="225"/>
      <c r="E267" s="225"/>
      <c r="F267" s="225"/>
      <c r="G267" s="225"/>
      <c r="H267" s="225"/>
      <c r="I267" s="225"/>
      <c r="J267" s="225"/>
      <c r="K267" s="225"/>
      <c r="L267" s="225"/>
      <c r="M267" s="225"/>
      <c r="N267" s="225"/>
    </row>
    <row r="268" spans="2:14" x14ac:dyDescent="0.25">
      <c r="B268" s="225"/>
      <c r="C268" s="225"/>
      <c r="D268" s="225"/>
      <c r="E268" s="225"/>
      <c r="F268" s="225"/>
      <c r="G268" s="225"/>
      <c r="H268" s="225"/>
      <c r="I268" s="225"/>
      <c r="J268" s="225"/>
      <c r="K268" s="225"/>
      <c r="L268" s="225"/>
      <c r="M268" s="225"/>
      <c r="N268" s="225"/>
    </row>
    <row r="269" spans="2:14" x14ac:dyDescent="0.25">
      <c r="B269" s="225"/>
      <c r="C269" s="225"/>
      <c r="D269" s="225"/>
      <c r="E269" s="225"/>
      <c r="F269" s="225"/>
      <c r="G269" s="225"/>
      <c r="H269" s="225"/>
      <c r="I269" s="225"/>
      <c r="J269" s="225"/>
      <c r="K269" s="225"/>
      <c r="L269" s="225"/>
      <c r="M269" s="225"/>
      <c r="N269" s="225"/>
    </row>
    <row r="270" spans="2:14" x14ac:dyDescent="0.25">
      <c r="B270" s="225"/>
      <c r="C270" s="225"/>
      <c r="D270" s="225"/>
      <c r="E270" s="225"/>
      <c r="F270" s="225"/>
      <c r="G270" s="225"/>
      <c r="H270" s="225"/>
      <c r="I270" s="225"/>
      <c r="J270" s="225"/>
      <c r="K270" s="225"/>
      <c r="L270" s="225"/>
      <c r="M270" s="225"/>
      <c r="N270" s="225"/>
    </row>
    <row r="271" spans="2:14" x14ac:dyDescent="0.25">
      <c r="B271" s="225"/>
      <c r="C271" s="225"/>
      <c r="D271" s="225"/>
      <c r="E271" s="225"/>
      <c r="F271" s="225"/>
      <c r="G271" s="225"/>
      <c r="H271" s="225"/>
      <c r="I271" s="225"/>
      <c r="J271" s="225"/>
      <c r="K271" s="225"/>
      <c r="L271" s="225"/>
      <c r="M271" s="225"/>
      <c r="N271" s="225"/>
    </row>
    <row r="272" spans="2:14" x14ac:dyDescent="0.25">
      <c r="B272" s="225"/>
      <c r="C272" s="225"/>
      <c r="D272" s="225"/>
      <c r="E272" s="225"/>
      <c r="F272" s="225"/>
      <c r="G272" s="225"/>
      <c r="H272" s="225"/>
      <c r="I272" s="225"/>
      <c r="J272" s="225"/>
      <c r="K272" s="225"/>
      <c r="L272" s="225"/>
      <c r="M272" s="225"/>
      <c r="N272" s="225"/>
    </row>
    <row r="273" spans="2:14" x14ac:dyDescent="0.25">
      <c r="B273" s="225"/>
      <c r="C273" s="225"/>
      <c r="D273" s="225"/>
      <c r="E273" s="225"/>
      <c r="F273" s="225"/>
      <c r="G273" s="225"/>
      <c r="H273" s="225"/>
      <c r="I273" s="225"/>
      <c r="J273" s="225"/>
      <c r="K273" s="225"/>
      <c r="L273" s="225"/>
      <c r="M273" s="225"/>
      <c r="N273" s="225"/>
    </row>
    <row r="274" spans="2:14" x14ac:dyDescent="0.25">
      <c r="B274" s="225"/>
      <c r="C274" s="225"/>
      <c r="D274" s="225"/>
      <c r="E274" s="225"/>
      <c r="F274" s="225"/>
      <c r="G274" s="225"/>
      <c r="H274" s="225"/>
      <c r="I274" s="225"/>
      <c r="J274" s="225"/>
      <c r="K274" s="225"/>
      <c r="L274" s="225"/>
      <c r="M274" s="225"/>
      <c r="N274" s="225"/>
    </row>
    <row r="275" spans="2:14" x14ac:dyDescent="0.25">
      <c r="B275" s="225"/>
      <c r="C275" s="225"/>
      <c r="D275" s="225"/>
      <c r="E275" s="225"/>
      <c r="F275" s="225"/>
      <c r="G275" s="225"/>
      <c r="H275" s="225"/>
      <c r="I275" s="225"/>
      <c r="J275" s="225"/>
      <c r="K275" s="225"/>
      <c r="L275" s="225"/>
      <c r="M275" s="225"/>
      <c r="N275" s="225"/>
    </row>
    <row r="276" spans="2:14" x14ac:dyDescent="0.25">
      <c r="B276" s="225"/>
      <c r="C276" s="225"/>
      <c r="D276" s="225"/>
      <c r="E276" s="225"/>
      <c r="F276" s="225"/>
      <c r="G276" s="225"/>
      <c r="H276" s="225"/>
      <c r="I276" s="225"/>
      <c r="J276" s="225"/>
      <c r="K276" s="225"/>
      <c r="L276" s="225"/>
      <c r="M276" s="225"/>
      <c r="N276" s="225"/>
    </row>
    <row r="277" spans="2:14" x14ac:dyDescent="0.25">
      <c r="B277" s="225"/>
      <c r="C277" s="225"/>
      <c r="D277" s="225"/>
      <c r="E277" s="225"/>
      <c r="F277" s="225"/>
      <c r="G277" s="225"/>
      <c r="H277" s="225"/>
      <c r="I277" s="225"/>
      <c r="J277" s="225"/>
      <c r="K277" s="225"/>
      <c r="L277" s="225"/>
      <c r="M277" s="225"/>
      <c r="N277" s="225"/>
    </row>
    <row r="278" spans="2:14" x14ac:dyDescent="0.25">
      <c r="B278" s="225"/>
      <c r="C278" s="225"/>
      <c r="D278" s="225"/>
      <c r="E278" s="225"/>
      <c r="F278" s="225"/>
      <c r="G278" s="225"/>
      <c r="H278" s="225"/>
      <c r="I278" s="225"/>
      <c r="J278" s="225"/>
      <c r="K278" s="225"/>
      <c r="L278" s="225"/>
      <c r="M278" s="225"/>
      <c r="N278" s="225"/>
    </row>
    <row r="279" spans="2:14" x14ac:dyDescent="0.25">
      <c r="B279" s="225"/>
      <c r="C279" s="225"/>
      <c r="D279" s="225"/>
      <c r="E279" s="225"/>
      <c r="F279" s="225"/>
      <c r="G279" s="225"/>
      <c r="H279" s="225"/>
      <c r="I279" s="225"/>
      <c r="J279" s="225"/>
      <c r="K279" s="225"/>
      <c r="L279" s="225"/>
      <c r="M279" s="225"/>
      <c r="N279" s="225"/>
    </row>
    <row r="330" spans="2:14" x14ac:dyDescent="0.25">
      <c r="B330" s="225"/>
      <c r="C330" s="225"/>
      <c r="D330" s="225"/>
      <c r="E330" s="225"/>
      <c r="F330" s="225"/>
      <c r="G330" s="225"/>
      <c r="H330" s="225"/>
      <c r="I330" s="225"/>
      <c r="J330" s="225"/>
      <c r="K330" s="225"/>
      <c r="L330" s="225"/>
      <c r="M330" s="225"/>
      <c r="N330" s="225"/>
    </row>
    <row r="331" spans="2:14" x14ac:dyDescent="0.25">
      <c r="B331" s="225"/>
      <c r="C331" s="225"/>
      <c r="D331" s="225"/>
      <c r="E331" s="225"/>
      <c r="F331" s="225"/>
      <c r="G331" s="225"/>
      <c r="H331" s="225"/>
      <c r="I331" s="225"/>
      <c r="J331" s="225"/>
      <c r="K331" s="225"/>
      <c r="L331" s="225"/>
      <c r="M331" s="225"/>
      <c r="N331" s="225"/>
    </row>
    <row r="332" spans="2:14" x14ac:dyDescent="0.25">
      <c r="B332" s="225"/>
      <c r="C332" s="225"/>
      <c r="D332" s="225"/>
      <c r="E332" s="225"/>
      <c r="F332" s="225"/>
      <c r="G332" s="225"/>
      <c r="H332" s="225"/>
      <c r="I332" s="225"/>
      <c r="J332" s="225"/>
      <c r="K332" s="225"/>
      <c r="L332" s="225"/>
      <c r="M332" s="225"/>
      <c r="N332" s="225"/>
    </row>
    <row r="333" spans="2:14" x14ac:dyDescent="0.25">
      <c r="B333" s="225"/>
      <c r="C333" s="225"/>
      <c r="D333" s="225"/>
      <c r="E333" s="225"/>
      <c r="F333" s="225"/>
      <c r="G333" s="225"/>
      <c r="H333" s="225"/>
      <c r="I333" s="225"/>
      <c r="J333" s="225"/>
      <c r="K333" s="225"/>
      <c r="L333" s="225"/>
      <c r="M333" s="225"/>
      <c r="N333" s="225"/>
    </row>
    <row r="334" spans="2:14" x14ac:dyDescent="0.25">
      <c r="B334" s="225"/>
      <c r="C334" s="225"/>
      <c r="D334" s="225"/>
      <c r="E334" s="225"/>
      <c r="F334" s="225"/>
      <c r="G334" s="225"/>
      <c r="H334" s="225"/>
      <c r="I334" s="225"/>
      <c r="J334" s="225"/>
      <c r="K334" s="225"/>
      <c r="L334" s="225"/>
      <c r="M334" s="225"/>
      <c r="N334" s="225"/>
    </row>
    <row r="335" spans="2:14" x14ac:dyDescent="0.25">
      <c r="B335" s="225"/>
      <c r="C335" s="225"/>
      <c r="D335" s="225"/>
      <c r="E335" s="225"/>
      <c r="F335" s="225"/>
      <c r="G335" s="225"/>
      <c r="H335" s="225"/>
      <c r="I335" s="225"/>
      <c r="J335" s="225"/>
      <c r="K335" s="225"/>
      <c r="L335" s="225"/>
      <c r="M335" s="225"/>
      <c r="N335" s="225"/>
    </row>
    <row r="336" spans="2:14" x14ac:dyDescent="0.25">
      <c r="B336" s="225"/>
      <c r="C336" s="225"/>
      <c r="D336" s="225"/>
      <c r="E336" s="225"/>
      <c r="F336" s="225"/>
      <c r="G336" s="225"/>
      <c r="H336" s="225"/>
      <c r="I336" s="225"/>
      <c r="J336" s="225"/>
      <c r="K336" s="225"/>
      <c r="L336" s="225"/>
      <c r="M336" s="225"/>
      <c r="N336" s="225"/>
    </row>
    <row r="337" spans="2:14" x14ac:dyDescent="0.25">
      <c r="B337" s="225"/>
      <c r="C337" s="225"/>
      <c r="D337" s="225"/>
      <c r="E337" s="225"/>
      <c r="F337" s="225"/>
      <c r="G337" s="225"/>
      <c r="H337" s="225"/>
      <c r="I337" s="225"/>
      <c r="J337" s="225"/>
      <c r="K337" s="225"/>
      <c r="L337" s="225"/>
      <c r="M337" s="225"/>
      <c r="N337" s="225"/>
    </row>
    <row r="338" spans="2:14" x14ac:dyDescent="0.25">
      <c r="B338" s="225"/>
      <c r="C338" s="225"/>
      <c r="D338" s="225"/>
      <c r="E338" s="225"/>
      <c r="F338" s="225"/>
      <c r="G338" s="225"/>
      <c r="H338" s="225"/>
      <c r="I338" s="225"/>
      <c r="J338" s="225"/>
      <c r="K338" s="225"/>
      <c r="L338" s="225"/>
      <c r="M338" s="225"/>
      <c r="N338" s="225"/>
    </row>
    <row r="339" spans="2:14" x14ac:dyDescent="0.25">
      <c r="B339" s="225"/>
      <c r="C339" s="225"/>
      <c r="D339" s="225"/>
      <c r="E339" s="225"/>
      <c r="F339" s="225"/>
      <c r="G339" s="225"/>
      <c r="H339" s="225"/>
      <c r="I339" s="225"/>
      <c r="J339" s="225"/>
      <c r="K339" s="225"/>
      <c r="L339" s="225"/>
      <c r="M339" s="225"/>
      <c r="N339" s="225"/>
    </row>
    <row r="340" spans="2:14" x14ac:dyDescent="0.25">
      <c r="B340" s="225"/>
      <c r="C340" s="225"/>
      <c r="D340" s="225"/>
      <c r="E340" s="225"/>
      <c r="F340" s="225"/>
      <c r="G340" s="225"/>
      <c r="H340" s="225"/>
      <c r="I340" s="225"/>
      <c r="J340" s="225"/>
      <c r="K340" s="225"/>
      <c r="L340" s="225"/>
      <c r="M340" s="225"/>
      <c r="N340" s="225"/>
    </row>
    <row r="341" spans="2:14" x14ac:dyDescent="0.25">
      <c r="B341" s="225"/>
      <c r="C341" s="225"/>
      <c r="D341" s="225"/>
      <c r="E341" s="225"/>
      <c r="F341" s="225"/>
      <c r="G341" s="225"/>
      <c r="H341" s="225"/>
      <c r="I341" s="225"/>
      <c r="J341" s="225"/>
      <c r="K341" s="225"/>
      <c r="L341" s="225"/>
      <c r="M341" s="225"/>
      <c r="N341" s="225"/>
    </row>
    <row r="342" spans="2:14" x14ac:dyDescent="0.25">
      <c r="B342" s="225"/>
      <c r="C342" s="225"/>
      <c r="D342" s="225"/>
      <c r="E342" s="225"/>
      <c r="F342" s="225"/>
      <c r="G342" s="225"/>
      <c r="H342" s="225"/>
      <c r="I342" s="225"/>
      <c r="J342" s="225"/>
      <c r="K342" s="225"/>
      <c r="L342" s="225"/>
      <c r="M342" s="225"/>
      <c r="N342" s="225"/>
    </row>
    <row r="343" spans="2:14" x14ac:dyDescent="0.25">
      <c r="B343" s="225"/>
      <c r="C343" s="225"/>
      <c r="D343" s="225"/>
      <c r="E343" s="225"/>
      <c r="F343" s="225"/>
      <c r="G343" s="225"/>
      <c r="H343" s="225"/>
      <c r="I343" s="225"/>
      <c r="J343" s="225"/>
      <c r="K343" s="225"/>
      <c r="L343" s="225"/>
      <c r="M343" s="225"/>
      <c r="N343" s="225"/>
    </row>
    <row r="344" spans="2:14" x14ac:dyDescent="0.25">
      <c r="B344" s="225"/>
      <c r="C344" s="225"/>
      <c r="D344" s="225"/>
      <c r="E344" s="225"/>
      <c r="F344" s="225"/>
      <c r="G344" s="225"/>
      <c r="H344" s="225"/>
      <c r="I344" s="225"/>
      <c r="J344" s="225"/>
      <c r="K344" s="225"/>
      <c r="L344" s="225"/>
      <c r="M344" s="225"/>
      <c r="N344" s="225"/>
    </row>
    <row r="395" spans="2:14" x14ac:dyDescent="0.25">
      <c r="B395" s="225"/>
      <c r="C395" s="225"/>
      <c r="D395" s="225"/>
      <c r="E395" s="225"/>
      <c r="F395" s="225"/>
      <c r="G395" s="225"/>
      <c r="H395" s="225"/>
      <c r="I395" s="225"/>
      <c r="J395" s="225"/>
      <c r="K395" s="225"/>
      <c r="L395" s="225"/>
      <c r="M395" s="225"/>
      <c r="N395" s="225"/>
    </row>
    <row r="396" spans="2:14" x14ac:dyDescent="0.25">
      <c r="B396" s="225"/>
      <c r="C396" s="225"/>
      <c r="D396" s="225"/>
      <c r="E396" s="225"/>
      <c r="F396" s="225"/>
      <c r="G396" s="225"/>
      <c r="H396" s="225"/>
      <c r="I396" s="225"/>
      <c r="J396" s="225"/>
      <c r="K396" s="225"/>
      <c r="L396" s="225"/>
      <c r="M396" s="225"/>
      <c r="N396" s="225"/>
    </row>
    <row r="397" spans="2:14" x14ac:dyDescent="0.25">
      <c r="B397" s="225"/>
      <c r="C397" s="225"/>
      <c r="D397" s="225"/>
      <c r="E397" s="225"/>
      <c r="F397" s="225"/>
      <c r="G397" s="225"/>
      <c r="H397" s="225"/>
      <c r="I397" s="225"/>
      <c r="J397" s="225"/>
      <c r="K397" s="225"/>
      <c r="L397" s="225"/>
      <c r="M397" s="225"/>
      <c r="N397" s="225"/>
    </row>
    <row r="398" spans="2:14" x14ac:dyDescent="0.25">
      <c r="B398" s="225"/>
      <c r="C398" s="225"/>
      <c r="D398" s="225"/>
      <c r="E398" s="225"/>
      <c r="F398" s="225"/>
      <c r="G398" s="225"/>
      <c r="H398" s="225"/>
      <c r="I398" s="225"/>
      <c r="J398" s="225"/>
      <c r="K398" s="225"/>
      <c r="L398" s="225"/>
      <c r="M398" s="225"/>
      <c r="N398" s="225"/>
    </row>
    <row r="399" spans="2:14" x14ac:dyDescent="0.25">
      <c r="B399" s="225"/>
      <c r="C399" s="225"/>
      <c r="D399" s="225"/>
      <c r="E399" s="225"/>
      <c r="F399" s="225"/>
      <c r="G399" s="225"/>
      <c r="H399" s="225"/>
      <c r="I399" s="225"/>
      <c r="J399" s="225"/>
      <c r="K399" s="225"/>
      <c r="L399" s="225"/>
      <c r="M399" s="225"/>
      <c r="N399" s="225"/>
    </row>
    <row r="400" spans="2:14" x14ac:dyDescent="0.25">
      <c r="B400" s="225"/>
      <c r="C400" s="225"/>
      <c r="D400" s="225"/>
      <c r="E400" s="225"/>
      <c r="F400" s="225"/>
      <c r="G400" s="225"/>
      <c r="H400" s="225"/>
      <c r="I400" s="225"/>
      <c r="J400" s="225"/>
      <c r="K400" s="225"/>
      <c r="L400" s="225"/>
      <c r="M400" s="225"/>
      <c r="N400" s="225"/>
    </row>
    <row r="401" spans="2:14" x14ac:dyDescent="0.25">
      <c r="B401" s="225"/>
      <c r="C401" s="225"/>
      <c r="D401" s="225"/>
      <c r="E401" s="225"/>
      <c r="F401" s="225"/>
      <c r="G401" s="225"/>
      <c r="H401" s="225"/>
      <c r="I401" s="225"/>
      <c r="J401" s="225"/>
      <c r="K401" s="225"/>
      <c r="L401" s="225"/>
      <c r="M401" s="225"/>
      <c r="N401" s="225"/>
    </row>
    <row r="402" spans="2:14" x14ac:dyDescent="0.25">
      <c r="B402" s="225"/>
      <c r="C402" s="225"/>
      <c r="D402" s="225"/>
      <c r="E402" s="225"/>
      <c r="F402" s="225"/>
      <c r="G402" s="225"/>
      <c r="H402" s="225"/>
      <c r="I402" s="225"/>
      <c r="J402" s="225"/>
      <c r="K402" s="225"/>
      <c r="L402" s="225"/>
      <c r="M402" s="225"/>
      <c r="N402" s="225"/>
    </row>
    <row r="403" spans="2:14" x14ac:dyDescent="0.25">
      <c r="B403" s="225"/>
      <c r="C403" s="225"/>
      <c r="D403" s="225"/>
      <c r="E403" s="225"/>
      <c r="F403" s="225"/>
      <c r="G403" s="225"/>
      <c r="H403" s="225"/>
      <c r="I403" s="225"/>
      <c r="J403" s="225"/>
      <c r="K403" s="225"/>
      <c r="L403" s="225"/>
      <c r="M403" s="225"/>
      <c r="N403" s="225"/>
    </row>
    <row r="404" spans="2:14" x14ac:dyDescent="0.25">
      <c r="B404" s="225"/>
      <c r="C404" s="225"/>
      <c r="D404" s="225"/>
      <c r="E404" s="225"/>
      <c r="F404" s="225"/>
      <c r="G404" s="225"/>
      <c r="H404" s="225"/>
      <c r="I404" s="225"/>
      <c r="J404" s="225"/>
      <c r="K404" s="225"/>
      <c r="L404" s="225"/>
      <c r="M404" s="225"/>
      <c r="N404" s="225"/>
    </row>
    <row r="405" spans="2:14" x14ac:dyDescent="0.25">
      <c r="B405" s="225"/>
      <c r="C405" s="225"/>
      <c r="D405" s="225"/>
      <c r="E405" s="225"/>
      <c r="F405" s="225"/>
      <c r="G405" s="225"/>
      <c r="H405" s="225"/>
      <c r="I405" s="225"/>
      <c r="J405" s="225"/>
      <c r="K405" s="225"/>
      <c r="L405" s="225"/>
      <c r="M405" s="225"/>
      <c r="N405" s="225"/>
    </row>
    <row r="406" spans="2:14" x14ac:dyDescent="0.25">
      <c r="B406" s="225"/>
      <c r="C406" s="225"/>
      <c r="D406" s="225"/>
      <c r="E406" s="225"/>
      <c r="F406" s="225"/>
      <c r="G406" s="225"/>
      <c r="H406" s="225"/>
      <c r="I406" s="225"/>
      <c r="J406" s="225"/>
      <c r="K406" s="225"/>
      <c r="L406" s="225"/>
      <c r="M406" s="225"/>
      <c r="N406" s="225"/>
    </row>
    <row r="407" spans="2:14" x14ac:dyDescent="0.25">
      <c r="B407" s="225"/>
      <c r="C407" s="225"/>
      <c r="D407" s="225"/>
      <c r="E407" s="225"/>
      <c r="F407" s="225"/>
      <c r="G407" s="225"/>
      <c r="H407" s="225"/>
      <c r="I407" s="225"/>
      <c r="J407" s="225"/>
      <c r="K407" s="225"/>
      <c r="L407" s="225"/>
      <c r="M407" s="225"/>
      <c r="N407" s="225"/>
    </row>
    <row r="408" spans="2:14" x14ac:dyDescent="0.25">
      <c r="B408" s="225"/>
      <c r="C408" s="225"/>
      <c r="D408" s="225"/>
      <c r="E408" s="225"/>
      <c r="F408" s="225"/>
      <c r="G408" s="225"/>
      <c r="H408" s="225"/>
      <c r="I408" s="225"/>
      <c r="J408" s="225"/>
      <c r="K408" s="225"/>
      <c r="L408" s="225"/>
      <c r="M408" s="225"/>
      <c r="N408" s="225"/>
    </row>
    <row r="409" spans="2:14" x14ac:dyDescent="0.25">
      <c r="B409" s="225"/>
      <c r="C409" s="225"/>
      <c r="D409" s="225"/>
      <c r="E409" s="225"/>
      <c r="F409" s="225"/>
      <c r="G409" s="225"/>
      <c r="H409" s="225"/>
      <c r="I409" s="225"/>
      <c r="J409" s="225"/>
      <c r="K409" s="225"/>
      <c r="L409" s="225"/>
      <c r="M409" s="225"/>
      <c r="N409" s="225"/>
    </row>
    <row r="458" spans="2:14" x14ac:dyDescent="0.25">
      <c r="B458" s="225"/>
      <c r="C458" s="225"/>
      <c r="D458" s="225"/>
      <c r="E458" s="225"/>
      <c r="F458" s="225"/>
      <c r="G458" s="225"/>
      <c r="H458" s="225"/>
      <c r="I458" s="225"/>
      <c r="J458" s="225"/>
      <c r="K458" s="225"/>
      <c r="L458" s="225"/>
      <c r="M458" s="225"/>
      <c r="N458" s="225"/>
    </row>
    <row r="459" spans="2:14" x14ac:dyDescent="0.25">
      <c r="B459" s="225"/>
      <c r="C459" s="225"/>
      <c r="D459" s="225"/>
      <c r="E459" s="225"/>
      <c r="F459" s="225"/>
      <c r="G459" s="225"/>
      <c r="H459" s="225"/>
      <c r="I459" s="225"/>
      <c r="J459" s="225"/>
      <c r="K459" s="225"/>
      <c r="L459" s="225"/>
      <c r="M459" s="225"/>
      <c r="N459" s="225"/>
    </row>
    <row r="460" spans="2:14" x14ac:dyDescent="0.25">
      <c r="B460" s="225"/>
      <c r="C460" s="225"/>
      <c r="D460" s="225"/>
      <c r="E460" s="225"/>
      <c r="F460" s="225"/>
      <c r="G460" s="225"/>
      <c r="H460" s="225"/>
      <c r="I460" s="225"/>
      <c r="J460" s="225"/>
      <c r="K460" s="225"/>
      <c r="L460" s="225"/>
      <c r="M460" s="225"/>
      <c r="N460" s="225"/>
    </row>
    <row r="461" spans="2:14" x14ac:dyDescent="0.25">
      <c r="B461" s="225"/>
      <c r="C461" s="225"/>
      <c r="D461" s="225"/>
      <c r="E461" s="225"/>
      <c r="F461" s="225"/>
      <c r="G461" s="225"/>
      <c r="H461" s="225"/>
      <c r="I461" s="225"/>
      <c r="J461" s="225"/>
      <c r="K461" s="225"/>
      <c r="L461" s="225"/>
      <c r="M461" s="225"/>
      <c r="N461" s="225"/>
    </row>
    <row r="462" spans="2:14" x14ac:dyDescent="0.25">
      <c r="B462" s="225"/>
      <c r="C462" s="225"/>
      <c r="D462" s="225"/>
      <c r="E462" s="225"/>
      <c r="F462" s="225"/>
      <c r="G462" s="225"/>
      <c r="H462" s="225"/>
      <c r="I462" s="225"/>
      <c r="J462" s="225"/>
      <c r="K462" s="225"/>
      <c r="L462" s="225"/>
      <c r="M462" s="225"/>
      <c r="N462" s="225"/>
    </row>
    <row r="463" spans="2:14" x14ac:dyDescent="0.25">
      <c r="B463" s="225"/>
      <c r="C463" s="225"/>
      <c r="D463" s="225"/>
      <c r="E463" s="225"/>
      <c r="F463" s="225"/>
      <c r="G463" s="225"/>
      <c r="H463" s="225"/>
      <c r="I463" s="225"/>
      <c r="J463" s="225"/>
      <c r="K463" s="225"/>
      <c r="L463" s="225"/>
      <c r="M463" s="225"/>
      <c r="N463" s="225"/>
    </row>
    <row r="464" spans="2:14" x14ac:dyDescent="0.25">
      <c r="B464" s="225"/>
      <c r="C464" s="225"/>
      <c r="D464" s="225"/>
      <c r="E464" s="225"/>
      <c r="F464" s="225"/>
      <c r="G464" s="225"/>
      <c r="H464" s="225"/>
      <c r="I464" s="225"/>
      <c r="J464" s="225"/>
      <c r="K464" s="225"/>
      <c r="L464" s="225"/>
      <c r="M464" s="225"/>
      <c r="N464" s="225"/>
    </row>
    <row r="465" spans="2:14" x14ac:dyDescent="0.25">
      <c r="B465" s="225"/>
      <c r="C465" s="225"/>
      <c r="D465" s="225"/>
      <c r="E465" s="225"/>
      <c r="F465" s="225"/>
      <c r="G465" s="225"/>
      <c r="H465" s="225"/>
      <c r="I465" s="225"/>
      <c r="J465" s="225"/>
      <c r="K465" s="225"/>
      <c r="L465" s="225"/>
      <c r="M465" s="225"/>
      <c r="N465" s="225"/>
    </row>
    <row r="466" spans="2:14" x14ac:dyDescent="0.25">
      <c r="B466" s="225"/>
      <c r="C466" s="225"/>
      <c r="D466" s="225"/>
      <c r="E466" s="225"/>
      <c r="F466" s="225"/>
      <c r="G466" s="225"/>
      <c r="H466" s="225"/>
      <c r="I466" s="225"/>
      <c r="J466" s="225"/>
      <c r="K466" s="225"/>
      <c r="L466" s="225"/>
      <c r="M466" s="225"/>
      <c r="N466" s="225"/>
    </row>
    <row r="467" spans="2:14" x14ac:dyDescent="0.25">
      <c r="B467" s="225"/>
      <c r="C467" s="225"/>
      <c r="D467" s="225"/>
      <c r="E467" s="225"/>
      <c r="F467" s="225"/>
      <c r="G467" s="225"/>
      <c r="H467" s="225"/>
      <c r="I467" s="225"/>
      <c r="J467" s="225"/>
      <c r="K467" s="225"/>
      <c r="L467" s="225"/>
      <c r="M467" s="225"/>
      <c r="N467" s="225"/>
    </row>
    <row r="468" spans="2:14" x14ac:dyDescent="0.25">
      <c r="B468" s="225"/>
      <c r="C468" s="225"/>
      <c r="D468" s="225"/>
      <c r="E468" s="225"/>
      <c r="F468" s="225"/>
      <c r="G468" s="225"/>
      <c r="H468" s="225"/>
      <c r="I468" s="225"/>
      <c r="J468" s="225"/>
      <c r="K468" s="225"/>
      <c r="L468" s="225"/>
      <c r="M468" s="225"/>
      <c r="N468" s="225"/>
    </row>
    <row r="469" spans="2:14" x14ac:dyDescent="0.25">
      <c r="B469" s="225"/>
      <c r="C469" s="225"/>
      <c r="D469" s="225"/>
      <c r="E469" s="225"/>
      <c r="F469" s="225"/>
      <c r="G469" s="225"/>
      <c r="H469" s="225"/>
      <c r="I469" s="225"/>
      <c r="J469" s="225"/>
      <c r="K469" s="225"/>
      <c r="L469" s="225"/>
      <c r="M469" s="225"/>
      <c r="N469" s="225"/>
    </row>
    <row r="470" spans="2:14" x14ac:dyDescent="0.25">
      <c r="B470" s="225"/>
      <c r="C470" s="225"/>
      <c r="D470" s="225"/>
      <c r="E470" s="225"/>
      <c r="F470" s="225"/>
      <c r="G470" s="225"/>
      <c r="H470" s="225"/>
      <c r="I470" s="225"/>
      <c r="J470" s="225"/>
      <c r="K470" s="225"/>
      <c r="L470" s="225"/>
      <c r="M470" s="225"/>
      <c r="N470" s="225"/>
    </row>
    <row r="471" spans="2:14" x14ac:dyDescent="0.25">
      <c r="B471" s="225"/>
      <c r="C471" s="225"/>
      <c r="D471" s="225"/>
      <c r="E471" s="225"/>
      <c r="F471" s="225"/>
      <c r="G471" s="225"/>
      <c r="H471" s="225"/>
      <c r="I471" s="225"/>
      <c r="J471" s="225"/>
      <c r="K471" s="225"/>
      <c r="L471" s="225"/>
      <c r="M471" s="225"/>
      <c r="N471" s="225"/>
    </row>
    <row r="472" spans="2:14" x14ac:dyDescent="0.25">
      <c r="B472" s="225"/>
      <c r="C472" s="225"/>
      <c r="D472" s="225"/>
      <c r="E472" s="225"/>
      <c r="F472" s="225"/>
      <c r="G472" s="225"/>
      <c r="H472" s="225"/>
      <c r="I472" s="225"/>
      <c r="J472" s="225"/>
      <c r="K472" s="225"/>
      <c r="L472" s="225"/>
      <c r="M472" s="225"/>
      <c r="N472" s="225"/>
    </row>
    <row r="523" spans="2:14" x14ac:dyDescent="0.25">
      <c r="B523" s="225"/>
      <c r="C523" s="225"/>
      <c r="D523" s="225"/>
      <c r="E523" s="225"/>
      <c r="F523" s="225"/>
      <c r="G523" s="225"/>
      <c r="H523" s="225"/>
      <c r="I523" s="225"/>
      <c r="J523" s="225"/>
      <c r="K523" s="225"/>
      <c r="L523" s="225"/>
      <c r="M523" s="225"/>
      <c r="N523" s="225"/>
    </row>
    <row r="524" spans="2:14" x14ac:dyDescent="0.25">
      <c r="B524" s="225"/>
      <c r="C524" s="225"/>
      <c r="D524" s="225"/>
      <c r="E524" s="225"/>
      <c r="F524" s="225"/>
      <c r="G524" s="225"/>
      <c r="H524" s="225"/>
      <c r="I524" s="225"/>
      <c r="J524" s="225"/>
      <c r="K524" s="225"/>
      <c r="L524" s="225"/>
      <c r="M524" s="225"/>
      <c r="N524" s="225"/>
    </row>
    <row r="525" spans="2:14" x14ac:dyDescent="0.25">
      <c r="B525" s="225"/>
      <c r="C525" s="225"/>
      <c r="D525" s="225"/>
      <c r="E525" s="225"/>
      <c r="F525" s="225"/>
      <c r="G525" s="225"/>
      <c r="H525" s="225"/>
      <c r="I525" s="225"/>
      <c r="J525" s="225"/>
      <c r="K525" s="225"/>
      <c r="L525" s="225"/>
      <c r="M525" s="225"/>
      <c r="N525" s="225"/>
    </row>
    <row r="526" spans="2:14" x14ac:dyDescent="0.25">
      <c r="B526" s="225"/>
      <c r="C526" s="225"/>
      <c r="D526" s="225"/>
      <c r="E526" s="225"/>
      <c r="F526" s="225"/>
      <c r="G526" s="225"/>
      <c r="H526" s="225"/>
      <c r="I526" s="225"/>
      <c r="J526" s="225"/>
      <c r="K526" s="225"/>
      <c r="L526" s="225"/>
      <c r="M526" s="225"/>
      <c r="N526" s="225"/>
    </row>
    <row r="527" spans="2:14" x14ac:dyDescent="0.25">
      <c r="B527" s="225"/>
      <c r="C527" s="225"/>
      <c r="D527" s="225"/>
      <c r="E527" s="225"/>
      <c r="F527" s="225"/>
      <c r="G527" s="225"/>
      <c r="H527" s="225"/>
      <c r="I527" s="225"/>
      <c r="J527" s="225"/>
      <c r="K527" s="225"/>
      <c r="L527" s="225"/>
      <c r="M527" s="225"/>
      <c r="N527" s="225"/>
    </row>
    <row r="528" spans="2:14" x14ac:dyDescent="0.25">
      <c r="B528" s="225"/>
      <c r="C528" s="225"/>
      <c r="D528" s="225"/>
      <c r="E528" s="225"/>
      <c r="F528" s="225"/>
      <c r="G528" s="225"/>
      <c r="H528" s="225"/>
      <c r="I528" s="225"/>
      <c r="J528" s="225"/>
      <c r="K528" s="225"/>
      <c r="L528" s="225"/>
      <c r="M528" s="225"/>
      <c r="N528" s="225"/>
    </row>
    <row r="529" spans="2:14" x14ac:dyDescent="0.25">
      <c r="B529" s="225"/>
      <c r="C529" s="225"/>
      <c r="D529" s="225"/>
      <c r="E529" s="225"/>
      <c r="F529" s="225"/>
      <c r="G529" s="225"/>
      <c r="H529" s="225"/>
      <c r="I529" s="225"/>
      <c r="J529" s="225"/>
      <c r="K529" s="225"/>
      <c r="L529" s="225"/>
      <c r="M529" s="225"/>
      <c r="N529" s="225"/>
    </row>
    <row r="530" spans="2:14" x14ac:dyDescent="0.25">
      <c r="B530" s="225"/>
      <c r="C530" s="225"/>
      <c r="D530" s="225"/>
      <c r="E530" s="225"/>
      <c r="F530" s="225"/>
      <c r="G530" s="225"/>
      <c r="H530" s="225"/>
      <c r="I530" s="225"/>
      <c r="J530" s="225"/>
      <c r="K530" s="225"/>
      <c r="L530" s="225"/>
      <c r="M530" s="225"/>
      <c r="N530" s="225"/>
    </row>
    <row r="531" spans="2:14" x14ac:dyDescent="0.25">
      <c r="B531" s="225"/>
      <c r="C531" s="225"/>
      <c r="D531" s="225"/>
      <c r="E531" s="225"/>
      <c r="F531" s="225"/>
      <c r="G531" s="225"/>
      <c r="H531" s="225"/>
      <c r="I531" s="225"/>
      <c r="J531" s="225"/>
      <c r="K531" s="225"/>
      <c r="L531" s="225"/>
      <c r="M531" s="225"/>
      <c r="N531" s="225"/>
    </row>
    <row r="532" spans="2:14" x14ac:dyDescent="0.25">
      <c r="B532" s="225"/>
      <c r="C532" s="225"/>
      <c r="D532" s="225"/>
      <c r="E532" s="225"/>
      <c r="F532" s="225"/>
      <c r="G532" s="225"/>
      <c r="H532" s="225"/>
      <c r="I532" s="225"/>
      <c r="J532" s="225"/>
      <c r="K532" s="225"/>
      <c r="L532" s="225"/>
      <c r="M532" s="225"/>
      <c r="N532" s="225"/>
    </row>
    <row r="533" spans="2:14" x14ac:dyDescent="0.25">
      <c r="B533" s="225"/>
      <c r="C533" s="225"/>
      <c r="D533" s="225"/>
      <c r="E533" s="225"/>
      <c r="F533" s="225"/>
      <c r="G533" s="225"/>
      <c r="H533" s="225"/>
      <c r="I533" s="225"/>
      <c r="J533" s="225"/>
      <c r="K533" s="225"/>
      <c r="L533" s="225"/>
      <c r="M533" s="225"/>
      <c r="N533" s="225"/>
    </row>
    <row r="534" spans="2:14" x14ac:dyDescent="0.25">
      <c r="B534" s="225"/>
      <c r="C534" s="225"/>
      <c r="D534" s="225"/>
      <c r="E534" s="225"/>
      <c r="F534" s="225"/>
      <c r="G534" s="225"/>
      <c r="H534" s="225"/>
      <c r="I534" s="225"/>
      <c r="J534" s="225"/>
      <c r="K534" s="225"/>
      <c r="L534" s="225"/>
      <c r="M534" s="225"/>
      <c r="N534" s="225"/>
    </row>
    <row r="535" spans="2:14" x14ac:dyDescent="0.25">
      <c r="B535" s="225"/>
      <c r="C535" s="225"/>
      <c r="D535" s="225"/>
      <c r="E535" s="225"/>
      <c r="F535" s="225"/>
      <c r="G535" s="225"/>
      <c r="H535" s="225"/>
      <c r="I535" s="225"/>
      <c r="J535" s="225"/>
      <c r="K535" s="225"/>
      <c r="L535" s="225"/>
      <c r="M535" s="225"/>
      <c r="N535" s="225"/>
    </row>
    <row r="536" spans="2:14" x14ac:dyDescent="0.25">
      <c r="B536" s="225"/>
      <c r="C536" s="225"/>
      <c r="D536" s="225"/>
      <c r="E536" s="225"/>
      <c r="F536" s="225"/>
      <c r="G536" s="225"/>
      <c r="H536" s="225"/>
      <c r="I536" s="225"/>
      <c r="J536" s="225"/>
      <c r="K536" s="225"/>
      <c r="L536" s="225"/>
      <c r="M536" s="225"/>
      <c r="N536" s="225"/>
    </row>
    <row r="537" spans="2:14" x14ac:dyDescent="0.25">
      <c r="B537" s="225"/>
      <c r="C537" s="225"/>
      <c r="D537" s="225"/>
      <c r="E537" s="225"/>
      <c r="F537" s="225"/>
      <c r="G537" s="225"/>
      <c r="H537" s="225"/>
      <c r="I537" s="225"/>
      <c r="J537" s="225"/>
      <c r="K537" s="225"/>
      <c r="L537" s="225"/>
      <c r="M537" s="225"/>
      <c r="N537" s="225"/>
    </row>
    <row r="588" spans="2:14" x14ac:dyDescent="0.25">
      <c r="B588" s="225"/>
      <c r="C588" s="225"/>
      <c r="D588" s="225"/>
      <c r="E588" s="225"/>
      <c r="F588" s="225"/>
      <c r="G588" s="225"/>
      <c r="H588" s="225"/>
      <c r="I588" s="225"/>
      <c r="J588" s="225"/>
      <c r="K588" s="225"/>
      <c r="L588" s="225"/>
      <c r="M588" s="225"/>
      <c r="N588" s="225"/>
    </row>
    <row r="589" spans="2:14" x14ac:dyDescent="0.25">
      <c r="B589" s="225"/>
      <c r="C589" s="225"/>
      <c r="D589" s="225"/>
      <c r="E589" s="225"/>
      <c r="F589" s="225"/>
      <c r="G589" s="225"/>
      <c r="H589" s="225"/>
      <c r="I589" s="225"/>
      <c r="J589" s="225"/>
      <c r="K589" s="225"/>
      <c r="L589" s="225"/>
      <c r="M589" s="225"/>
      <c r="N589" s="225"/>
    </row>
    <row r="590" spans="2:14" x14ac:dyDescent="0.25">
      <c r="B590" s="225"/>
      <c r="C590" s="225"/>
      <c r="D590" s="225"/>
      <c r="E590" s="225"/>
      <c r="F590" s="225"/>
      <c r="G590" s="225"/>
      <c r="H590" s="225"/>
      <c r="I590" s="225"/>
      <c r="J590" s="225"/>
      <c r="K590" s="225"/>
      <c r="L590" s="225"/>
      <c r="M590" s="225"/>
      <c r="N590" s="225"/>
    </row>
    <row r="591" spans="2:14" x14ac:dyDescent="0.25">
      <c r="B591" s="225"/>
      <c r="C591" s="225"/>
      <c r="D591" s="225"/>
      <c r="E591" s="225"/>
      <c r="F591" s="225"/>
      <c r="G591" s="225"/>
      <c r="H591" s="225"/>
      <c r="I591" s="225"/>
      <c r="J591" s="225"/>
      <c r="K591" s="225"/>
      <c r="L591" s="225"/>
      <c r="M591" s="225"/>
      <c r="N591" s="225"/>
    </row>
    <row r="592" spans="2:14" x14ac:dyDescent="0.25">
      <c r="B592" s="225"/>
      <c r="C592" s="225"/>
      <c r="D592" s="225"/>
      <c r="E592" s="225"/>
      <c r="F592" s="225"/>
      <c r="G592" s="225"/>
      <c r="H592" s="225"/>
      <c r="I592" s="225"/>
      <c r="J592" s="225"/>
      <c r="K592" s="225"/>
      <c r="L592" s="225"/>
      <c r="M592" s="225"/>
      <c r="N592" s="225"/>
    </row>
    <row r="593" spans="2:14" x14ac:dyDescent="0.25">
      <c r="B593" s="225"/>
      <c r="C593" s="225"/>
      <c r="D593" s="225"/>
      <c r="E593" s="225"/>
      <c r="F593" s="225"/>
      <c r="G593" s="225"/>
      <c r="H593" s="225"/>
      <c r="I593" s="225"/>
      <c r="J593" s="225"/>
      <c r="K593" s="225"/>
      <c r="L593" s="225"/>
      <c r="M593" s="225"/>
      <c r="N593" s="225"/>
    </row>
    <row r="594" spans="2:14" x14ac:dyDescent="0.25">
      <c r="B594" s="225"/>
      <c r="C594" s="225"/>
      <c r="D594" s="225"/>
      <c r="E594" s="225"/>
      <c r="F594" s="225"/>
      <c r="G594" s="225"/>
      <c r="H594" s="225"/>
      <c r="I594" s="225"/>
      <c r="J594" s="225"/>
      <c r="K594" s="225"/>
      <c r="L594" s="225"/>
      <c r="M594" s="225"/>
      <c r="N594" s="225"/>
    </row>
    <row r="595" spans="2:14" x14ac:dyDescent="0.25">
      <c r="B595" s="225"/>
      <c r="C595" s="225"/>
      <c r="D595" s="225"/>
      <c r="E595" s="225"/>
      <c r="F595" s="225"/>
      <c r="G595" s="225"/>
      <c r="H595" s="225"/>
      <c r="I595" s="225"/>
      <c r="J595" s="225"/>
      <c r="K595" s="225"/>
      <c r="L595" s="225"/>
      <c r="M595" s="225"/>
      <c r="N595" s="225"/>
    </row>
    <row r="596" spans="2:14" x14ac:dyDescent="0.25">
      <c r="B596" s="225"/>
      <c r="C596" s="225"/>
      <c r="D596" s="225"/>
      <c r="E596" s="225"/>
      <c r="F596" s="225"/>
      <c r="G596" s="225"/>
      <c r="H596" s="225"/>
      <c r="I596" s="225"/>
      <c r="J596" s="225"/>
      <c r="K596" s="225"/>
      <c r="L596" s="225"/>
      <c r="M596" s="225"/>
      <c r="N596" s="225"/>
    </row>
    <row r="597" spans="2:14" x14ac:dyDescent="0.25">
      <c r="B597" s="225"/>
      <c r="C597" s="225"/>
      <c r="D597" s="225"/>
      <c r="E597" s="225"/>
      <c r="F597" s="225"/>
      <c r="G597" s="225"/>
      <c r="H597" s="225"/>
      <c r="I597" s="225"/>
      <c r="J597" s="225"/>
      <c r="K597" s="225"/>
      <c r="L597" s="225"/>
      <c r="M597" s="225"/>
      <c r="N597" s="225"/>
    </row>
    <row r="598" spans="2:14" x14ac:dyDescent="0.25">
      <c r="B598" s="225"/>
      <c r="C598" s="225"/>
      <c r="D598" s="225"/>
      <c r="E598" s="225"/>
      <c r="F598" s="225"/>
      <c r="G598" s="225"/>
      <c r="H598" s="225"/>
      <c r="I598" s="225"/>
      <c r="J598" s="225"/>
      <c r="K598" s="225"/>
      <c r="L598" s="225"/>
      <c r="M598" s="225"/>
      <c r="N598" s="225"/>
    </row>
    <row r="599" spans="2:14" x14ac:dyDescent="0.25">
      <c r="B599" s="225"/>
      <c r="C599" s="225"/>
      <c r="D599" s="225"/>
      <c r="E599" s="225"/>
      <c r="F599" s="225"/>
      <c r="G599" s="225"/>
      <c r="H599" s="225"/>
      <c r="I599" s="225"/>
      <c r="J599" s="225"/>
      <c r="K599" s="225"/>
      <c r="L599" s="225"/>
      <c r="M599" s="225"/>
      <c r="N599" s="225"/>
    </row>
    <row r="600" spans="2:14" x14ac:dyDescent="0.25">
      <c r="B600" s="225"/>
      <c r="C600" s="225"/>
      <c r="D600" s="225"/>
      <c r="E600" s="225"/>
      <c r="F600" s="225"/>
      <c r="G600" s="225"/>
      <c r="H600" s="225"/>
      <c r="I600" s="225"/>
      <c r="J600" s="225"/>
      <c r="K600" s="225"/>
      <c r="L600" s="225"/>
      <c r="M600" s="225"/>
      <c r="N600" s="225"/>
    </row>
    <row r="601" spans="2:14" x14ac:dyDescent="0.25">
      <c r="B601" s="225"/>
      <c r="C601" s="225"/>
      <c r="D601" s="225"/>
      <c r="E601" s="225"/>
      <c r="F601" s="225"/>
      <c r="G601" s="225"/>
      <c r="H601" s="225"/>
      <c r="I601" s="225"/>
      <c r="J601" s="225"/>
      <c r="K601" s="225"/>
      <c r="L601" s="225"/>
      <c r="M601" s="225"/>
      <c r="N601" s="225"/>
    </row>
    <row r="602" spans="2:14" x14ac:dyDescent="0.25">
      <c r="B602" s="225"/>
      <c r="C602" s="225"/>
      <c r="D602" s="225"/>
      <c r="E602" s="225"/>
      <c r="F602" s="225"/>
      <c r="G602" s="225"/>
      <c r="H602" s="225"/>
      <c r="I602" s="225"/>
      <c r="J602" s="225"/>
      <c r="K602" s="225"/>
      <c r="L602" s="225"/>
      <c r="M602" s="225"/>
      <c r="N602" s="225"/>
    </row>
    <row r="653" spans="2:14" x14ac:dyDescent="0.25">
      <c r="B653" s="225"/>
      <c r="C653" s="225"/>
      <c r="D653" s="225"/>
      <c r="E653" s="225"/>
      <c r="F653" s="225"/>
      <c r="G653" s="225"/>
      <c r="H653" s="225"/>
      <c r="I653" s="225"/>
      <c r="J653" s="225"/>
      <c r="K653" s="225"/>
      <c r="L653" s="225"/>
      <c r="M653" s="225"/>
      <c r="N653" s="225"/>
    </row>
    <row r="654" spans="2:14" x14ac:dyDescent="0.25">
      <c r="B654" s="225"/>
      <c r="C654" s="225"/>
      <c r="D654" s="225"/>
      <c r="E654" s="225"/>
      <c r="F654" s="225"/>
      <c r="G654" s="225"/>
      <c r="H654" s="225"/>
      <c r="I654" s="225"/>
      <c r="J654" s="225"/>
      <c r="K654" s="225"/>
      <c r="L654" s="225"/>
      <c r="M654" s="225"/>
      <c r="N654" s="225"/>
    </row>
    <row r="655" spans="2:14" x14ac:dyDescent="0.25">
      <c r="B655" s="225"/>
      <c r="C655" s="225"/>
      <c r="D655" s="225"/>
      <c r="E655" s="225"/>
      <c r="F655" s="225"/>
      <c r="G655" s="225"/>
      <c r="H655" s="225"/>
      <c r="I655" s="225"/>
      <c r="J655" s="225"/>
      <c r="K655" s="225"/>
      <c r="L655" s="225"/>
      <c r="M655" s="225"/>
      <c r="N655" s="225"/>
    </row>
    <row r="656" spans="2:14" x14ac:dyDescent="0.25">
      <c r="B656" s="225"/>
      <c r="C656" s="225"/>
      <c r="D656" s="225"/>
      <c r="E656" s="225"/>
      <c r="F656" s="225"/>
      <c r="G656" s="225"/>
      <c r="H656" s="225"/>
      <c r="I656" s="225"/>
      <c r="J656" s="225"/>
      <c r="K656" s="225"/>
      <c r="L656" s="225"/>
      <c r="M656" s="225"/>
      <c r="N656" s="225"/>
    </row>
    <row r="657" spans="2:14" x14ac:dyDescent="0.25">
      <c r="B657" s="225"/>
      <c r="C657" s="225"/>
      <c r="D657" s="225"/>
      <c r="E657" s="225"/>
      <c r="F657" s="225"/>
      <c r="G657" s="225"/>
      <c r="H657" s="225"/>
      <c r="I657" s="225"/>
      <c r="J657" s="225"/>
      <c r="K657" s="225"/>
      <c r="L657" s="225"/>
      <c r="M657" s="225"/>
      <c r="N657" s="225"/>
    </row>
    <row r="658" spans="2:14" x14ac:dyDescent="0.25">
      <c r="B658" s="225"/>
      <c r="C658" s="225"/>
      <c r="D658" s="225"/>
      <c r="E658" s="225"/>
      <c r="F658" s="225"/>
      <c r="G658" s="225"/>
      <c r="H658" s="225"/>
      <c r="I658" s="225"/>
      <c r="J658" s="225"/>
      <c r="K658" s="225"/>
      <c r="L658" s="225"/>
      <c r="M658" s="225"/>
      <c r="N658" s="225"/>
    </row>
    <row r="659" spans="2:14" x14ac:dyDescent="0.25">
      <c r="B659" s="225"/>
      <c r="C659" s="225"/>
      <c r="D659" s="225"/>
      <c r="E659" s="225"/>
      <c r="F659" s="225"/>
      <c r="G659" s="225"/>
      <c r="H659" s="225"/>
      <c r="I659" s="225"/>
      <c r="J659" s="225"/>
      <c r="K659" s="225"/>
      <c r="L659" s="225"/>
      <c r="M659" s="225"/>
      <c r="N659" s="225"/>
    </row>
    <row r="660" spans="2:14" x14ac:dyDescent="0.25">
      <c r="B660" s="225"/>
      <c r="C660" s="225"/>
      <c r="D660" s="225"/>
      <c r="E660" s="225"/>
      <c r="F660" s="225"/>
      <c r="G660" s="225"/>
      <c r="H660" s="225"/>
      <c r="I660" s="225"/>
      <c r="J660" s="225"/>
      <c r="K660" s="225"/>
      <c r="L660" s="225"/>
      <c r="M660" s="225"/>
      <c r="N660" s="225"/>
    </row>
    <row r="661" spans="2:14" x14ac:dyDescent="0.25">
      <c r="B661" s="225"/>
      <c r="C661" s="225"/>
      <c r="D661" s="225"/>
      <c r="E661" s="225"/>
      <c r="F661" s="225"/>
      <c r="G661" s="225"/>
      <c r="H661" s="225"/>
      <c r="I661" s="225"/>
      <c r="J661" s="225"/>
      <c r="K661" s="225"/>
      <c r="L661" s="225"/>
      <c r="M661" s="225"/>
      <c r="N661" s="225"/>
    </row>
    <row r="662" spans="2:14" x14ac:dyDescent="0.25">
      <c r="B662" s="225"/>
      <c r="C662" s="225"/>
      <c r="D662" s="225"/>
      <c r="E662" s="225"/>
      <c r="F662" s="225"/>
      <c r="G662" s="225"/>
      <c r="H662" s="225"/>
      <c r="I662" s="225"/>
      <c r="J662" s="225"/>
      <c r="K662" s="225"/>
      <c r="L662" s="225"/>
      <c r="M662" s="225"/>
      <c r="N662" s="225"/>
    </row>
    <row r="663" spans="2:14" x14ac:dyDescent="0.25">
      <c r="B663" s="225"/>
      <c r="C663" s="225"/>
      <c r="D663" s="225"/>
      <c r="E663" s="225"/>
      <c r="F663" s="225"/>
      <c r="G663" s="225"/>
      <c r="H663" s="225"/>
      <c r="I663" s="225"/>
      <c r="J663" s="225"/>
      <c r="K663" s="225"/>
      <c r="L663" s="225"/>
      <c r="M663" s="225"/>
      <c r="N663" s="225"/>
    </row>
    <row r="664" spans="2:14" x14ac:dyDescent="0.25">
      <c r="B664" s="225"/>
      <c r="C664" s="225"/>
      <c r="D664" s="225"/>
      <c r="E664" s="225"/>
      <c r="F664" s="225"/>
      <c r="G664" s="225"/>
      <c r="H664" s="225"/>
      <c r="I664" s="225"/>
      <c r="J664" s="225"/>
      <c r="K664" s="225"/>
      <c r="L664" s="225"/>
      <c r="M664" s="225"/>
      <c r="N664" s="225"/>
    </row>
    <row r="665" spans="2:14" x14ac:dyDescent="0.25">
      <c r="B665" s="225"/>
      <c r="C665" s="225"/>
      <c r="D665" s="225"/>
      <c r="E665" s="225"/>
      <c r="F665" s="225"/>
      <c r="G665" s="225"/>
      <c r="H665" s="225"/>
      <c r="I665" s="225"/>
      <c r="J665" s="225"/>
      <c r="K665" s="225"/>
      <c r="L665" s="225"/>
      <c r="M665" s="225"/>
      <c r="N665" s="225"/>
    </row>
    <row r="666" spans="2:14" x14ac:dyDescent="0.25">
      <c r="B666" s="225"/>
      <c r="C666" s="225"/>
      <c r="D666" s="225"/>
      <c r="E666" s="225"/>
      <c r="F666" s="225"/>
      <c r="G666" s="225"/>
      <c r="H666" s="225"/>
      <c r="I666" s="225"/>
      <c r="J666" s="225"/>
      <c r="K666" s="225"/>
      <c r="L666" s="225"/>
      <c r="M666" s="225"/>
      <c r="N666" s="225"/>
    </row>
    <row r="667" spans="2:14" x14ac:dyDescent="0.25">
      <c r="B667" s="225"/>
      <c r="C667" s="225"/>
      <c r="D667" s="225"/>
      <c r="E667" s="225"/>
      <c r="F667" s="225"/>
      <c r="G667" s="225"/>
      <c r="H667" s="225"/>
      <c r="I667" s="225"/>
      <c r="J667" s="225"/>
      <c r="K667" s="225"/>
      <c r="L667" s="225"/>
      <c r="M667" s="225"/>
      <c r="N667" s="225"/>
    </row>
    <row r="718" spans="2:14" x14ac:dyDescent="0.25">
      <c r="B718" s="225"/>
      <c r="C718" s="225"/>
      <c r="D718" s="225"/>
      <c r="E718" s="225"/>
      <c r="F718" s="225"/>
      <c r="G718" s="225"/>
      <c r="H718" s="225"/>
      <c r="I718" s="225"/>
      <c r="J718" s="225"/>
      <c r="K718" s="225"/>
      <c r="L718" s="225"/>
      <c r="M718" s="225"/>
      <c r="N718" s="225"/>
    </row>
    <row r="719" spans="2:14" x14ac:dyDescent="0.25">
      <c r="B719" s="225"/>
      <c r="C719" s="225"/>
      <c r="D719" s="225"/>
      <c r="E719" s="225"/>
      <c r="F719" s="225"/>
      <c r="G719" s="225"/>
      <c r="H719" s="225"/>
      <c r="I719" s="225"/>
      <c r="J719" s="225"/>
      <c r="K719" s="225"/>
      <c r="L719" s="225"/>
      <c r="M719" s="225"/>
      <c r="N719" s="225"/>
    </row>
    <row r="720" spans="2:14" x14ac:dyDescent="0.25">
      <c r="B720" s="225"/>
      <c r="C720" s="225"/>
      <c r="D720" s="225"/>
      <c r="E720" s="225"/>
      <c r="F720" s="225"/>
      <c r="G720" s="225"/>
      <c r="H720" s="225"/>
      <c r="I720" s="225"/>
      <c r="J720" s="225"/>
      <c r="K720" s="225"/>
      <c r="L720" s="225"/>
      <c r="M720" s="225"/>
      <c r="N720" s="225"/>
    </row>
    <row r="721" spans="2:14" x14ac:dyDescent="0.25">
      <c r="B721" s="225"/>
      <c r="C721" s="225"/>
      <c r="D721" s="225"/>
      <c r="E721" s="225"/>
      <c r="F721" s="225"/>
      <c r="G721" s="225"/>
      <c r="H721" s="225"/>
      <c r="I721" s="225"/>
      <c r="J721" s="225"/>
      <c r="K721" s="225"/>
      <c r="L721" s="225"/>
      <c r="M721" s="225"/>
      <c r="N721" s="225"/>
    </row>
    <row r="722" spans="2:14" x14ac:dyDescent="0.25">
      <c r="B722" s="225"/>
      <c r="C722" s="225"/>
      <c r="D722" s="225"/>
      <c r="E722" s="225"/>
      <c r="F722" s="225"/>
      <c r="G722" s="225"/>
      <c r="H722" s="225"/>
      <c r="I722" s="225"/>
      <c r="J722" s="225"/>
      <c r="K722" s="225"/>
      <c r="L722" s="225"/>
      <c r="M722" s="225"/>
      <c r="N722" s="225"/>
    </row>
    <row r="723" spans="2:14" x14ac:dyDescent="0.25">
      <c r="B723" s="225"/>
      <c r="C723" s="225"/>
      <c r="D723" s="225"/>
      <c r="E723" s="225"/>
      <c r="F723" s="225"/>
      <c r="G723" s="225"/>
      <c r="H723" s="225"/>
      <c r="I723" s="225"/>
      <c r="J723" s="225"/>
      <c r="K723" s="225"/>
      <c r="L723" s="225"/>
      <c r="M723" s="225"/>
      <c r="N723" s="225"/>
    </row>
    <row r="724" spans="2:14" x14ac:dyDescent="0.25">
      <c r="B724" s="225"/>
      <c r="C724" s="225"/>
      <c r="D724" s="225"/>
      <c r="E724" s="225"/>
      <c r="F724" s="225"/>
      <c r="G724" s="225"/>
      <c r="H724" s="225"/>
      <c r="I724" s="225"/>
      <c r="J724" s="225"/>
      <c r="K724" s="225"/>
      <c r="L724" s="225"/>
      <c r="M724" s="225"/>
      <c r="N724" s="225"/>
    </row>
    <row r="725" spans="2:14" x14ac:dyDescent="0.25">
      <c r="B725" s="225"/>
      <c r="C725" s="225"/>
      <c r="D725" s="225"/>
      <c r="E725" s="225"/>
      <c r="F725" s="225"/>
      <c r="G725" s="225"/>
      <c r="H725" s="225"/>
      <c r="I725" s="225"/>
      <c r="J725" s="225"/>
      <c r="K725" s="225"/>
      <c r="L725" s="225"/>
      <c r="M725" s="225"/>
      <c r="N725" s="225"/>
    </row>
    <row r="726" spans="2:14" x14ac:dyDescent="0.25">
      <c r="B726" s="225"/>
      <c r="C726" s="225"/>
      <c r="D726" s="225"/>
      <c r="E726" s="225"/>
      <c r="F726" s="225"/>
      <c r="G726" s="225"/>
      <c r="H726" s="225"/>
      <c r="I726" s="225"/>
      <c r="J726" s="225"/>
      <c r="K726" s="225"/>
      <c r="L726" s="225"/>
      <c r="M726" s="225"/>
      <c r="N726" s="225"/>
    </row>
    <row r="727" spans="2:14" x14ac:dyDescent="0.25">
      <c r="B727" s="225"/>
      <c r="C727" s="225"/>
      <c r="D727" s="225"/>
      <c r="E727" s="225"/>
      <c r="F727" s="225"/>
      <c r="G727" s="225"/>
      <c r="H727" s="225"/>
      <c r="I727" s="225"/>
      <c r="J727" s="225"/>
      <c r="K727" s="225"/>
      <c r="L727" s="225"/>
      <c r="M727" s="225"/>
      <c r="N727" s="225"/>
    </row>
    <row r="728" spans="2:14" x14ac:dyDescent="0.25">
      <c r="B728" s="225"/>
      <c r="C728" s="225"/>
      <c r="D728" s="225"/>
      <c r="E728" s="225"/>
      <c r="F728" s="225"/>
      <c r="G728" s="225"/>
      <c r="H728" s="225"/>
      <c r="I728" s="225"/>
      <c r="J728" s="225"/>
      <c r="K728" s="225"/>
      <c r="L728" s="225"/>
      <c r="M728" s="225"/>
      <c r="N728" s="225"/>
    </row>
    <row r="729" spans="2:14" x14ac:dyDescent="0.25">
      <c r="B729" s="225"/>
      <c r="C729" s="225"/>
      <c r="D729" s="225"/>
      <c r="E729" s="225"/>
      <c r="F729" s="225"/>
      <c r="G729" s="225"/>
      <c r="H729" s="225"/>
      <c r="I729" s="225"/>
      <c r="J729" s="225"/>
      <c r="K729" s="225"/>
      <c r="L729" s="225"/>
      <c r="M729" s="225"/>
      <c r="N729" s="225"/>
    </row>
    <row r="730" spans="2:14" x14ac:dyDescent="0.25">
      <c r="B730" s="225"/>
      <c r="C730" s="225"/>
      <c r="D730" s="225"/>
      <c r="E730" s="225"/>
      <c r="F730" s="225"/>
      <c r="G730" s="225"/>
      <c r="H730" s="225"/>
      <c r="I730" s="225"/>
      <c r="J730" s="225"/>
      <c r="K730" s="225"/>
      <c r="L730" s="225"/>
      <c r="M730" s="225"/>
      <c r="N730" s="225"/>
    </row>
    <row r="731" spans="2:14" x14ac:dyDescent="0.25">
      <c r="B731" s="225"/>
      <c r="C731" s="225"/>
      <c r="D731" s="225"/>
      <c r="E731" s="225"/>
      <c r="F731" s="225"/>
      <c r="G731" s="225"/>
      <c r="H731" s="225"/>
      <c r="I731" s="225"/>
      <c r="J731" s="225"/>
      <c r="K731" s="225"/>
      <c r="L731" s="225"/>
      <c r="M731" s="225"/>
      <c r="N731" s="225"/>
    </row>
    <row r="732" spans="2:14" x14ac:dyDescent="0.25">
      <c r="B732" s="225"/>
      <c r="C732" s="225"/>
      <c r="D732" s="225"/>
      <c r="E732" s="225"/>
      <c r="F732" s="225"/>
      <c r="G732" s="225"/>
      <c r="H732" s="225"/>
      <c r="I732" s="225"/>
      <c r="J732" s="225"/>
      <c r="K732" s="225"/>
      <c r="L732" s="225"/>
      <c r="M732" s="225"/>
      <c r="N732" s="225"/>
    </row>
    <row r="783" spans="2:14" x14ac:dyDescent="0.25">
      <c r="B783" s="225"/>
      <c r="C783" s="225"/>
      <c r="D783" s="225"/>
      <c r="E783" s="225"/>
      <c r="F783" s="225"/>
      <c r="G783" s="225"/>
      <c r="H783" s="225"/>
      <c r="I783" s="225"/>
      <c r="J783" s="225"/>
      <c r="K783" s="225"/>
      <c r="L783" s="225"/>
      <c r="M783" s="225"/>
      <c r="N783" s="225"/>
    </row>
    <row r="784" spans="2:14" x14ac:dyDescent="0.25">
      <c r="B784" s="225"/>
      <c r="C784" s="225"/>
      <c r="D784" s="225"/>
      <c r="E784" s="225"/>
      <c r="F784" s="225"/>
      <c r="G784" s="225"/>
      <c r="H784" s="225"/>
      <c r="I784" s="225"/>
      <c r="J784" s="225"/>
      <c r="K784" s="225"/>
      <c r="L784" s="225"/>
      <c r="M784" s="225"/>
      <c r="N784" s="225"/>
    </row>
    <row r="785" spans="2:14" x14ac:dyDescent="0.25">
      <c r="B785" s="225"/>
      <c r="C785" s="225"/>
      <c r="D785" s="225"/>
      <c r="E785" s="225"/>
      <c r="F785" s="225"/>
      <c r="G785" s="225"/>
      <c r="H785" s="225"/>
      <c r="I785" s="225"/>
      <c r="J785" s="225"/>
      <c r="K785" s="225"/>
      <c r="L785" s="225"/>
      <c r="M785" s="225"/>
      <c r="N785" s="225"/>
    </row>
    <row r="786" spans="2:14" x14ac:dyDescent="0.25">
      <c r="B786" s="225"/>
      <c r="C786" s="225"/>
      <c r="D786" s="225"/>
      <c r="E786" s="225"/>
      <c r="F786" s="225"/>
      <c r="G786" s="225"/>
      <c r="H786" s="225"/>
      <c r="I786" s="225"/>
      <c r="J786" s="225"/>
      <c r="K786" s="225"/>
      <c r="L786" s="225"/>
      <c r="M786" s="225"/>
      <c r="N786" s="225"/>
    </row>
    <row r="787" spans="2:14" x14ac:dyDescent="0.25">
      <c r="B787" s="225"/>
      <c r="C787" s="225"/>
      <c r="D787" s="225"/>
      <c r="E787" s="225"/>
      <c r="F787" s="225"/>
      <c r="G787" s="225"/>
      <c r="H787" s="225"/>
      <c r="I787" s="225"/>
      <c r="J787" s="225"/>
      <c r="K787" s="225"/>
      <c r="L787" s="225"/>
      <c r="M787" s="225"/>
      <c r="N787" s="225"/>
    </row>
    <row r="788" spans="2:14" x14ac:dyDescent="0.25">
      <c r="B788" s="225"/>
      <c r="C788" s="225"/>
      <c r="D788" s="225"/>
      <c r="E788" s="225"/>
      <c r="F788" s="225"/>
      <c r="G788" s="225"/>
      <c r="H788" s="225"/>
      <c r="I788" s="225"/>
      <c r="J788" s="225"/>
      <c r="K788" s="225"/>
      <c r="L788" s="225"/>
      <c r="M788" s="225"/>
      <c r="N788" s="225"/>
    </row>
    <row r="789" spans="2:14" x14ac:dyDescent="0.25">
      <c r="B789" s="225"/>
      <c r="C789" s="225"/>
      <c r="D789" s="225"/>
      <c r="E789" s="225"/>
      <c r="F789" s="225"/>
      <c r="G789" s="225"/>
      <c r="H789" s="225"/>
      <c r="I789" s="225"/>
      <c r="J789" s="225"/>
      <c r="K789" s="225"/>
      <c r="L789" s="225"/>
      <c r="M789" s="225"/>
      <c r="N789" s="225"/>
    </row>
    <row r="790" spans="2:14" x14ac:dyDescent="0.25">
      <c r="B790" s="225"/>
      <c r="C790" s="225"/>
      <c r="D790" s="225"/>
      <c r="E790" s="225"/>
      <c r="F790" s="225"/>
      <c r="G790" s="225"/>
      <c r="H790" s="225"/>
      <c r="I790" s="225"/>
      <c r="J790" s="225"/>
      <c r="K790" s="225"/>
      <c r="L790" s="225"/>
      <c r="M790" s="225"/>
      <c r="N790" s="225"/>
    </row>
    <row r="791" spans="2:14" x14ac:dyDescent="0.25">
      <c r="B791" s="225"/>
      <c r="C791" s="225"/>
      <c r="D791" s="225"/>
      <c r="E791" s="225"/>
      <c r="F791" s="225"/>
      <c r="G791" s="225"/>
      <c r="H791" s="225"/>
      <c r="I791" s="225"/>
      <c r="J791" s="225"/>
      <c r="K791" s="225"/>
      <c r="L791" s="225"/>
      <c r="M791" s="225"/>
      <c r="N791" s="225"/>
    </row>
    <row r="792" spans="2:14" x14ac:dyDescent="0.25">
      <c r="B792" s="225"/>
      <c r="C792" s="225"/>
      <c r="D792" s="225"/>
      <c r="E792" s="225"/>
      <c r="F792" s="225"/>
      <c r="G792" s="225"/>
      <c r="H792" s="225"/>
      <c r="I792" s="225"/>
      <c r="J792" s="225"/>
      <c r="K792" s="225"/>
      <c r="L792" s="225"/>
      <c r="M792" s="225"/>
      <c r="N792" s="225"/>
    </row>
    <row r="793" spans="2:14" x14ac:dyDescent="0.25">
      <c r="B793" s="225"/>
      <c r="C793" s="225"/>
      <c r="D793" s="225"/>
      <c r="E793" s="225"/>
      <c r="F793" s="225"/>
      <c r="G793" s="225"/>
      <c r="H793" s="225"/>
      <c r="I793" s="225"/>
      <c r="J793" s="225"/>
      <c r="K793" s="225"/>
      <c r="L793" s="225"/>
      <c r="M793" s="225"/>
      <c r="N793" s="225"/>
    </row>
    <row r="794" spans="2:14" x14ac:dyDescent="0.25">
      <c r="B794" s="225"/>
      <c r="C794" s="225"/>
      <c r="D794" s="225"/>
      <c r="E794" s="225"/>
      <c r="F794" s="225"/>
      <c r="G794" s="225"/>
      <c r="H794" s="225"/>
      <c r="I794" s="225"/>
      <c r="J794" s="225"/>
      <c r="K794" s="225"/>
      <c r="L794" s="225"/>
      <c r="M794" s="225"/>
      <c r="N794" s="225"/>
    </row>
    <row r="795" spans="2:14" x14ac:dyDescent="0.25">
      <c r="B795" s="225"/>
      <c r="C795" s="225"/>
      <c r="D795" s="225"/>
      <c r="E795" s="225"/>
      <c r="F795" s="225"/>
      <c r="G795" s="225"/>
      <c r="H795" s="225"/>
      <c r="I795" s="225"/>
      <c r="J795" s="225"/>
      <c r="K795" s="225"/>
      <c r="L795" s="225"/>
      <c r="M795" s="225"/>
      <c r="N795" s="225"/>
    </row>
    <row r="796" spans="2:14" x14ac:dyDescent="0.25">
      <c r="B796" s="225"/>
      <c r="C796" s="225"/>
      <c r="D796" s="225"/>
      <c r="E796" s="225"/>
      <c r="F796" s="225"/>
      <c r="G796" s="225"/>
      <c r="H796" s="225"/>
      <c r="I796" s="225"/>
      <c r="J796" s="225"/>
      <c r="K796" s="225"/>
      <c r="L796" s="225"/>
      <c r="M796" s="225"/>
      <c r="N796" s="225"/>
    </row>
    <row r="797" spans="2:14" x14ac:dyDescent="0.25">
      <c r="B797" s="225"/>
      <c r="C797" s="225"/>
      <c r="D797" s="225"/>
      <c r="E797" s="225"/>
      <c r="F797" s="225"/>
      <c r="G797" s="225"/>
      <c r="H797" s="225"/>
      <c r="I797" s="225"/>
      <c r="J797" s="225"/>
      <c r="K797" s="225"/>
      <c r="L797" s="225"/>
      <c r="M797" s="225"/>
      <c r="N797" s="225"/>
    </row>
    <row r="848" spans="2:14" x14ac:dyDescent="0.25">
      <c r="B848" s="225"/>
      <c r="C848" s="225"/>
      <c r="D848" s="225"/>
      <c r="E848" s="225"/>
      <c r="F848" s="225"/>
      <c r="G848" s="225"/>
      <c r="H848" s="225"/>
      <c r="I848" s="225"/>
      <c r="J848" s="225"/>
      <c r="K848" s="225"/>
      <c r="L848" s="225"/>
      <c r="M848" s="225"/>
      <c r="N848" s="225"/>
    </row>
    <row r="849" spans="2:14" x14ac:dyDescent="0.25">
      <c r="B849" s="225"/>
      <c r="C849" s="225"/>
      <c r="D849" s="225"/>
      <c r="E849" s="225"/>
      <c r="F849" s="225"/>
      <c r="G849" s="225"/>
      <c r="H849" s="225"/>
      <c r="I849" s="225"/>
      <c r="J849" s="225"/>
      <c r="K849" s="225"/>
      <c r="L849" s="225"/>
      <c r="M849" s="225"/>
      <c r="N849" s="225"/>
    </row>
    <row r="850" spans="2:14" x14ac:dyDescent="0.25">
      <c r="B850" s="225"/>
      <c r="C850" s="225"/>
      <c r="D850" s="225"/>
      <c r="E850" s="225"/>
      <c r="F850" s="225"/>
      <c r="G850" s="225"/>
      <c r="H850" s="225"/>
      <c r="I850" s="225"/>
      <c r="J850" s="225"/>
      <c r="K850" s="225"/>
      <c r="L850" s="225"/>
      <c r="M850" s="225"/>
      <c r="N850" s="225"/>
    </row>
    <row r="851" spans="2:14" x14ac:dyDescent="0.25">
      <c r="B851" s="225"/>
      <c r="C851" s="225"/>
      <c r="D851" s="225"/>
      <c r="E851" s="225"/>
      <c r="F851" s="225"/>
      <c r="G851" s="225"/>
      <c r="H851" s="225"/>
      <c r="I851" s="225"/>
      <c r="J851" s="225"/>
      <c r="K851" s="225"/>
      <c r="L851" s="225"/>
      <c r="M851" s="225"/>
      <c r="N851" s="225"/>
    </row>
    <row r="852" spans="2:14" x14ac:dyDescent="0.25">
      <c r="B852" s="225"/>
      <c r="C852" s="225"/>
      <c r="D852" s="225"/>
      <c r="E852" s="225"/>
      <c r="F852" s="225"/>
      <c r="G852" s="225"/>
      <c r="H852" s="225"/>
      <c r="I852" s="225"/>
      <c r="J852" s="225"/>
      <c r="K852" s="225"/>
      <c r="L852" s="225"/>
      <c r="M852" s="225"/>
      <c r="N852" s="225"/>
    </row>
    <row r="853" spans="2:14" x14ac:dyDescent="0.25">
      <c r="B853" s="225"/>
      <c r="C853" s="225"/>
      <c r="D853" s="225"/>
      <c r="E853" s="225"/>
      <c r="F853" s="225"/>
      <c r="G853" s="225"/>
      <c r="H853" s="225"/>
      <c r="I853" s="225"/>
      <c r="J853" s="225"/>
      <c r="K853" s="225"/>
      <c r="L853" s="225"/>
      <c r="M853" s="225"/>
      <c r="N853" s="225"/>
    </row>
    <row r="854" spans="2:14" x14ac:dyDescent="0.25">
      <c r="B854" s="225"/>
      <c r="C854" s="225"/>
      <c r="D854" s="225"/>
      <c r="E854" s="225"/>
      <c r="F854" s="225"/>
      <c r="G854" s="225"/>
      <c r="H854" s="225"/>
      <c r="I854" s="225"/>
      <c r="J854" s="225"/>
      <c r="K854" s="225"/>
      <c r="L854" s="225"/>
      <c r="M854" s="225"/>
      <c r="N854" s="225"/>
    </row>
    <row r="855" spans="2:14" x14ac:dyDescent="0.25">
      <c r="B855" s="225"/>
      <c r="C855" s="225"/>
      <c r="D855" s="225"/>
      <c r="E855" s="225"/>
      <c r="F855" s="225"/>
      <c r="G855" s="225"/>
      <c r="H855" s="225"/>
      <c r="I855" s="225"/>
      <c r="J855" s="225"/>
      <c r="K855" s="225"/>
      <c r="L855" s="225"/>
      <c r="M855" s="225"/>
      <c r="N855" s="225"/>
    </row>
    <row r="856" spans="2:14" x14ac:dyDescent="0.25">
      <c r="B856" s="225"/>
      <c r="C856" s="225"/>
      <c r="D856" s="225"/>
      <c r="E856" s="225"/>
      <c r="F856" s="225"/>
      <c r="G856" s="225"/>
      <c r="H856" s="225"/>
      <c r="I856" s="225"/>
      <c r="J856" s="225"/>
      <c r="K856" s="225"/>
      <c r="L856" s="225"/>
      <c r="M856" s="225"/>
      <c r="N856" s="225"/>
    </row>
    <row r="857" spans="2:14" x14ac:dyDescent="0.25">
      <c r="B857" s="225"/>
      <c r="C857" s="225"/>
      <c r="D857" s="225"/>
      <c r="E857" s="225"/>
      <c r="F857" s="225"/>
      <c r="G857" s="225"/>
      <c r="H857" s="225"/>
      <c r="I857" s="225"/>
      <c r="J857" s="225"/>
      <c r="K857" s="225"/>
      <c r="L857" s="225"/>
      <c r="M857" s="225"/>
      <c r="N857" s="225"/>
    </row>
    <row r="858" spans="2:14" x14ac:dyDescent="0.25">
      <c r="B858" s="225"/>
      <c r="C858" s="225"/>
      <c r="D858" s="225"/>
      <c r="E858" s="225"/>
      <c r="F858" s="225"/>
      <c r="G858" s="225"/>
      <c r="H858" s="225"/>
      <c r="I858" s="225"/>
      <c r="J858" s="225"/>
      <c r="K858" s="225"/>
      <c r="L858" s="225"/>
      <c r="M858" s="225"/>
      <c r="N858" s="225"/>
    </row>
    <row r="859" spans="2:14" x14ac:dyDescent="0.25">
      <c r="B859" s="225"/>
      <c r="C859" s="225"/>
      <c r="D859" s="225"/>
      <c r="E859" s="225"/>
      <c r="F859" s="225"/>
      <c r="G859" s="225"/>
      <c r="H859" s="225"/>
      <c r="I859" s="225"/>
      <c r="J859" s="225"/>
      <c r="K859" s="225"/>
      <c r="L859" s="225"/>
      <c r="M859" s="225"/>
      <c r="N859" s="225"/>
    </row>
    <row r="860" spans="2:14" x14ac:dyDescent="0.25">
      <c r="B860" s="225"/>
      <c r="C860" s="225"/>
      <c r="D860" s="225"/>
      <c r="E860" s="225"/>
      <c r="F860" s="225"/>
      <c r="G860" s="225"/>
      <c r="H860" s="225"/>
      <c r="I860" s="225"/>
      <c r="J860" s="225"/>
      <c r="K860" s="225"/>
      <c r="L860" s="225"/>
      <c r="M860" s="225"/>
      <c r="N860" s="225"/>
    </row>
    <row r="861" spans="2:14" x14ac:dyDescent="0.25">
      <c r="B861" s="225"/>
      <c r="C861" s="225"/>
      <c r="D861" s="225"/>
      <c r="E861" s="225"/>
      <c r="F861" s="225"/>
      <c r="G861" s="225"/>
      <c r="H861" s="225"/>
      <c r="I861" s="225"/>
      <c r="J861" s="225"/>
      <c r="K861" s="225"/>
      <c r="L861" s="225"/>
      <c r="M861" s="225"/>
      <c r="N861" s="225"/>
    </row>
    <row r="862" spans="2:14" x14ac:dyDescent="0.25">
      <c r="B862" s="225"/>
      <c r="C862" s="225"/>
      <c r="D862" s="225"/>
      <c r="E862" s="225"/>
      <c r="F862" s="225"/>
      <c r="G862" s="225"/>
      <c r="H862" s="225"/>
      <c r="I862" s="225"/>
      <c r="J862" s="225"/>
      <c r="K862" s="225"/>
      <c r="L862" s="225"/>
      <c r="M862" s="225"/>
      <c r="N862" s="225"/>
    </row>
    <row r="913" spans="2:14" x14ac:dyDescent="0.25">
      <c r="B913" s="225"/>
      <c r="C913" s="225"/>
      <c r="D913" s="225"/>
      <c r="E913" s="225"/>
      <c r="F913" s="225"/>
      <c r="G913" s="225"/>
      <c r="H913" s="225"/>
      <c r="I913" s="225"/>
      <c r="J913" s="225"/>
      <c r="K913" s="225"/>
      <c r="L913" s="225"/>
      <c r="M913" s="225"/>
      <c r="N913" s="225"/>
    </row>
    <row r="914" spans="2:14" x14ac:dyDescent="0.25">
      <c r="B914" s="225"/>
      <c r="C914" s="225"/>
      <c r="D914" s="225"/>
      <c r="E914" s="225"/>
      <c r="F914" s="225"/>
      <c r="G914" s="225"/>
      <c r="H914" s="225"/>
      <c r="I914" s="225"/>
      <c r="J914" s="225"/>
      <c r="K914" s="225"/>
      <c r="L914" s="225"/>
      <c r="M914" s="225"/>
      <c r="N914" s="225"/>
    </row>
    <row r="915" spans="2:14" x14ac:dyDescent="0.25">
      <c r="B915" s="225"/>
      <c r="C915" s="225"/>
      <c r="D915" s="225"/>
      <c r="E915" s="225"/>
      <c r="F915" s="225"/>
      <c r="G915" s="225"/>
      <c r="H915" s="225"/>
      <c r="I915" s="225"/>
      <c r="J915" s="225"/>
      <c r="K915" s="225"/>
      <c r="L915" s="225"/>
      <c r="M915" s="225"/>
      <c r="N915" s="225"/>
    </row>
    <row r="916" spans="2:14" x14ac:dyDescent="0.25">
      <c r="B916" s="225"/>
      <c r="C916" s="225"/>
      <c r="D916" s="225"/>
      <c r="E916" s="225"/>
      <c r="F916" s="225"/>
      <c r="G916" s="225"/>
      <c r="H916" s="225"/>
      <c r="I916" s="225"/>
      <c r="J916" s="225"/>
      <c r="K916" s="225"/>
      <c r="L916" s="225"/>
      <c r="M916" s="225"/>
      <c r="N916" s="225"/>
    </row>
    <row r="917" spans="2:14" x14ac:dyDescent="0.25">
      <c r="B917" s="225"/>
      <c r="C917" s="225"/>
      <c r="D917" s="225"/>
      <c r="E917" s="225"/>
      <c r="F917" s="225"/>
      <c r="G917" s="225"/>
      <c r="H917" s="225"/>
      <c r="I917" s="225"/>
      <c r="J917" s="225"/>
      <c r="K917" s="225"/>
      <c r="L917" s="225"/>
      <c r="M917" s="225"/>
      <c r="N917" s="225"/>
    </row>
    <row r="918" spans="2:14" x14ac:dyDescent="0.25">
      <c r="B918" s="225"/>
      <c r="C918" s="225"/>
      <c r="D918" s="225"/>
      <c r="E918" s="225"/>
      <c r="F918" s="225"/>
      <c r="G918" s="225"/>
      <c r="H918" s="225"/>
      <c r="I918" s="225"/>
      <c r="J918" s="225"/>
      <c r="K918" s="225"/>
      <c r="L918" s="225"/>
      <c r="M918" s="225"/>
      <c r="N918" s="225"/>
    </row>
    <row r="919" spans="2:14" x14ac:dyDescent="0.25">
      <c r="B919" s="225"/>
      <c r="C919" s="225"/>
      <c r="D919" s="225"/>
      <c r="E919" s="225"/>
      <c r="F919" s="225"/>
      <c r="G919" s="225"/>
      <c r="H919" s="225"/>
      <c r="I919" s="225"/>
      <c r="J919" s="225"/>
      <c r="K919" s="225"/>
      <c r="L919" s="225"/>
      <c r="M919" s="225"/>
      <c r="N919" s="225"/>
    </row>
    <row r="920" spans="2:14" x14ac:dyDescent="0.25">
      <c r="B920" s="225"/>
      <c r="C920" s="225"/>
      <c r="D920" s="225"/>
      <c r="E920" s="225"/>
      <c r="F920" s="225"/>
      <c r="G920" s="225"/>
      <c r="H920" s="225"/>
      <c r="I920" s="225"/>
      <c r="J920" s="225"/>
      <c r="K920" s="225"/>
      <c r="L920" s="225"/>
      <c r="M920" s="225"/>
      <c r="N920" s="225"/>
    </row>
    <row r="921" spans="2:14" x14ac:dyDescent="0.25">
      <c r="B921" s="225"/>
      <c r="C921" s="225"/>
      <c r="D921" s="225"/>
      <c r="E921" s="225"/>
      <c r="F921" s="225"/>
      <c r="G921" s="225"/>
      <c r="H921" s="225"/>
      <c r="I921" s="225"/>
      <c r="J921" s="225"/>
      <c r="K921" s="225"/>
      <c r="L921" s="225"/>
      <c r="M921" s="225"/>
      <c r="N921" s="225"/>
    </row>
    <row r="922" spans="2:14" x14ac:dyDescent="0.25">
      <c r="B922" s="225"/>
      <c r="C922" s="225"/>
      <c r="D922" s="225"/>
      <c r="E922" s="225"/>
      <c r="F922" s="225"/>
      <c r="G922" s="225"/>
      <c r="H922" s="225"/>
      <c r="I922" s="225"/>
      <c r="J922" s="225"/>
      <c r="K922" s="225"/>
      <c r="L922" s="225"/>
      <c r="M922" s="225"/>
      <c r="N922" s="225"/>
    </row>
    <row r="923" spans="2:14" x14ac:dyDescent="0.25">
      <c r="B923" s="225"/>
      <c r="C923" s="225"/>
      <c r="D923" s="225"/>
      <c r="E923" s="225"/>
      <c r="F923" s="225"/>
      <c r="G923" s="225"/>
      <c r="H923" s="225"/>
      <c r="I923" s="225"/>
      <c r="J923" s="225"/>
      <c r="K923" s="225"/>
      <c r="L923" s="225"/>
      <c r="M923" s="225"/>
      <c r="N923" s="225"/>
    </row>
    <row r="924" spans="2:14" x14ac:dyDescent="0.25">
      <c r="B924" s="225"/>
      <c r="C924" s="225"/>
      <c r="D924" s="225"/>
      <c r="E924" s="225"/>
      <c r="F924" s="225"/>
      <c r="G924" s="225"/>
      <c r="H924" s="225"/>
      <c r="I924" s="225"/>
      <c r="J924" s="225"/>
      <c r="K924" s="225"/>
      <c r="L924" s="225"/>
      <c r="M924" s="225"/>
      <c r="N924" s="225"/>
    </row>
    <row r="925" spans="2:14" x14ac:dyDescent="0.25">
      <c r="B925" s="225"/>
      <c r="C925" s="225"/>
      <c r="D925" s="225"/>
      <c r="E925" s="225"/>
      <c r="F925" s="225"/>
      <c r="G925" s="225"/>
      <c r="H925" s="225"/>
      <c r="I925" s="225"/>
      <c r="J925" s="225"/>
      <c r="K925" s="225"/>
      <c r="L925" s="225"/>
      <c r="M925" s="225"/>
      <c r="N925" s="225"/>
    </row>
    <row r="926" spans="2:14" x14ac:dyDescent="0.25">
      <c r="B926" s="225"/>
      <c r="C926" s="225"/>
      <c r="D926" s="225"/>
      <c r="E926" s="225"/>
      <c r="F926" s="225"/>
      <c r="G926" s="225"/>
      <c r="H926" s="225"/>
      <c r="I926" s="225"/>
      <c r="J926" s="225"/>
      <c r="K926" s="225"/>
      <c r="L926" s="225"/>
      <c r="M926" s="225"/>
      <c r="N926" s="225"/>
    </row>
    <row r="927" spans="2:14" x14ac:dyDescent="0.25">
      <c r="B927" s="225"/>
      <c r="C927" s="225"/>
      <c r="D927" s="225"/>
      <c r="E927" s="225"/>
      <c r="F927" s="225"/>
      <c r="G927" s="225"/>
      <c r="H927" s="225"/>
      <c r="I927" s="225"/>
      <c r="J927" s="225"/>
      <c r="K927" s="225"/>
      <c r="L927" s="225"/>
      <c r="M927" s="225"/>
      <c r="N927" s="225"/>
    </row>
  </sheetData>
  <sheetProtection sheet="1" objects="1" scenarios="1"/>
  <pageMargins left="0.11811023622047245" right="0" top="0.15748031496062992" bottom="0.15748031496062992" header="0.11811023622047245" footer="0.11811023622047245"/>
  <pageSetup paperSize="9" scale="50" orientation="landscape" r:id="rId1"/>
  <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Feuil11"/>
  <dimension ref="A3:W679"/>
  <sheetViews>
    <sheetView showGridLines="0" zoomScale="90" zoomScaleNormal="90" zoomScaleSheetLayoutView="40" zoomScalePageLayoutView="20" workbookViewId="0">
      <selection activeCell="C9" sqref="C9:I15"/>
    </sheetView>
  </sheetViews>
  <sheetFormatPr baseColWidth="10" defaultRowHeight="15" x14ac:dyDescent="0.25"/>
  <cols>
    <col min="1" max="1" width="2.42578125" customWidth="1"/>
    <col min="2" max="2" width="5" customWidth="1"/>
    <col min="3" max="3" width="19.140625" customWidth="1"/>
    <col min="4" max="4" width="14.42578125" customWidth="1"/>
    <col min="5" max="5" width="1.42578125" customWidth="1"/>
    <col min="6" max="6" width="1" customWidth="1"/>
    <col min="7" max="7" width="45.85546875" customWidth="1"/>
    <col min="8" max="8" width="14.85546875" customWidth="1"/>
    <col min="9" max="9" width="14.28515625" customWidth="1"/>
    <col min="10" max="10" width="8.28515625" customWidth="1"/>
    <col min="11" max="11" width="16.28515625" customWidth="1"/>
    <col min="12" max="12" width="17.7109375" customWidth="1"/>
    <col min="13" max="13" width="25.7109375" customWidth="1"/>
    <col min="14" max="14" width="1.5703125" customWidth="1"/>
    <col min="15" max="15" width="9.140625" customWidth="1"/>
    <col min="16" max="16" width="3.85546875" customWidth="1"/>
    <col min="29" max="29" width="11.42578125" customWidth="1"/>
  </cols>
  <sheetData>
    <row r="3" spans="2:22" ht="36" x14ac:dyDescent="0.55000000000000004">
      <c r="F3" s="31"/>
      <c r="G3" s="53" t="s">
        <v>243</v>
      </c>
    </row>
    <row r="4" spans="2:22" ht="15.75" thickBot="1" x14ac:dyDescent="0.3"/>
    <row r="5" spans="2:22" s="294" customFormat="1" ht="21" customHeight="1" x14ac:dyDescent="0.3">
      <c r="B5" s="336"/>
      <c r="C5" s="337"/>
      <c r="D5" s="319" t="s">
        <v>198</v>
      </c>
      <c r="E5" s="320" t="s">
        <v>340</v>
      </c>
      <c r="F5" s="321"/>
      <c r="G5" s="321"/>
      <c r="H5" s="321"/>
      <c r="I5" s="321"/>
      <c r="J5" s="321"/>
      <c r="K5" s="321"/>
      <c r="L5" s="321"/>
      <c r="M5" s="321"/>
      <c r="N5" s="338"/>
      <c r="O5" s="339"/>
      <c r="P5" s="323"/>
    </row>
    <row r="6" spans="2:22" s="84" customFormat="1" ht="33.75" customHeight="1" x14ac:dyDescent="0.55000000000000004">
      <c r="B6" s="81"/>
      <c r="C6" s="335" t="s">
        <v>240</v>
      </c>
      <c r="D6" s="356">
        <v>1</v>
      </c>
      <c r="E6" s="699"/>
      <c r="F6" s="700"/>
      <c r="G6" s="700"/>
      <c r="H6" s="700"/>
      <c r="I6" s="700"/>
      <c r="J6" s="700"/>
      <c r="K6" s="700"/>
      <c r="L6" s="700"/>
      <c r="M6" s="701"/>
      <c r="N6" s="85"/>
      <c r="O6" s="86"/>
      <c r="P6" s="87"/>
    </row>
    <row r="7" spans="2:22" ht="7.5" customHeight="1" x14ac:dyDescent="0.25">
      <c r="B7" s="37"/>
      <c r="C7" s="24"/>
      <c r="D7" s="25"/>
      <c r="E7" s="26"/>
      <c r="F7" s="9"/>
      <c r="G7" s="9"/>
      <c r="H7" s="27"/>
      <c r="I7" s="9"/>
      <c r="J7" s="439"/>
      <c r="K7" s="439"/>
      <c r="L7" s="439"/>
      <c r="M7" s="439"/>
      <c r="N7" s="575"/>
      <c r="O7" s="439"/>
      <c r="P7" s="24"/>
    </row>
    <row r="8" spans="2:22" s="299" customFormat="1" ht="48" customHeight="1" x14ac:dyDescent="0.35">
      <c r="B8" s="207"/>
      <c r="C8" s="208" t="s">
        <v>59</v>
      </c>
      <c r="D8" s="688" t="s">
        <v>61</v>
      </c>
      <c r="E8" s="688"/>
      <c r="F8" s="688"/>
      <c r="G8" s="209" t="s">
        <v>117</v>
      </c>
      <c r="H8" s="210" t="s">
        <v>48</v>
      </c>
      <c r="I8" s="210" t="s">
        <v>144</v>
      </c>
      <c r="J8" s="298" t="s">
        <v>19</v>
      </c>
      <c r="K8" s="313" t="s">
        <v>126</v>
      </c>
      <c r="L8" s="210" t="s">
        <v>32</v>
      </c>
      <c r="M8" s="210" t="s">
        <v>33</v>
      </c>
      <c r="N8" s="211"/>
      <c r="O8" s="341"/>
      <c r="P8" s="208"/>
      <c r="Q8" s="300"/>
      <c r="R8" s="300"/>
      <c r="S8" s="300"/>
      <c r="T8" s="300"/>
      <c r="U8" s="300"/>
      <c r="V8" s="300"/>
    </row>
    <row r="9" spans="2:22" s="59" customFormat="1" ht="17.100000000000001" customHeight="1" x14ac:dyDescent="0.35">
      <c r="B9" s="212" t="s">
        <v>24</v>
      </c>
      <c r="C9" s="324"/>
      <c r="D9" s="689"/>
      <c r="E9" s="689"/>
      <c r="F9" s="690"/>
      <c r="G9" s="325"/>
      <c r="H9" s="326"/>
      <c r="I9" s="327"/>
      <c r="J9" s="349" t="str">
        <f>IF((IF(ISNA(VLOOKUP(G9,Matériaux!C:G,4,FALSE)),"",VLOOKUP(G9,Matériaux!C:G,4,FALSE)))="mᶾ","mm",IF(ISNA(VLOOKUP(G9,Matériaux!C:G,4,FALSE)),"",VLOOKUP(G9,Matériaux!C:G,4,FALSE)))</f>
        <v/>
      </c>
      <c r="K9" s="351" t="str">
        <f>IF(ISNA(VLOOKUP(G9,Matériaux!C:G,5,FALSE)),"",VLOOKUP(G9,Matériaux!C:G,5,FALSE))</f>
        <v/>
      </c>
      <c r="L9" s="302" t="e">
        <f>IF(COUNTIF(J9,"mm"),IF(ISNA(VLOOKUP(G9,Matériaux!C:F,2,FALSE)*I9*(H9*10^-2)/1000),#N/A,VLOOKUP(G9,Matériaux!C:F,2,FALSE)*I9*(H9*10^-2)/1000),IF(ISNA(VLOOKUP(G9,Matériaux!C:F,2,FALSE)*I9*(H9*10^-2)),#N/A,VLOOKUP(G9,Matériaux!C:F,2,FALSE)*I9*(H9*10^-2)))</f>
        <v>#N/A</v>
      </c>
      <c r="M9" s="303" t="e">
        <f>IF(COUNTIF(J9,"mm"),IF(ISNA(VLOOKUP(G9,Matériaux!C:F,3,FALSE)*I9*(H9*10^-2)/1000),#N/A,VLOOKUP(G9,Matériaux!C:F,3,FALSE)*I9*(H9*10^-2)/1000),IF(ISNA(VLOOKUP(G9,Matériaux!C:F,3,FALSE)*I9*(H9*10^-2)),#N/A,VLOOKUP(G9,Matériaux!C:F,3,FALSE)*I9*(H9*10^-2)))</f>
        <v>#N/A</v>
      </c>
      <c r="N9" s="211"/>
      <c r="O9" s="341"/>
      <c r="P9" s="208"/>
      <c r="Q9" s="225"/>
      <c r="R9" s="225"/>
      <c r="S9" s="225"/>
      <c r="T9" s="225"/>
      <c r="U9" s="225"/>
      <c r="V9" s="225"/>
    </row>
    <row r="10" spans="2:22" s="59" customFormat="1" ht="17.100000000000001" customHeight="1" x14ac:dyDescent="0.35">
      <c r="B10" s="212" t="s">
        <v>25</v>
      </c>
      <c r="C10" s="324"/>
      <c r="D10" s="689"/>
      <c r="E10" s="689"/>
      <c r="F10" s="690"/>
      <c r="G10" s="325"/>
      <c r="H10" s="326"/>
      <c r="I10" s="327"/>
      <c r="J10" s="349" t="str">
        <f>IF((IF(ISNA(VLOOKUP(G10,Matériaux!C:G,4,FALSE)),"",VLOOKUP(G10,Matériaux!C:G,4,FALSE)))="mᶾ","mm",IF(ISNA(VLOOKUP(G10,Matériaux!C:G,4,FALSE)),"",VLOOKUP(G10,Matériaux!C:G,4,FALSE)))</f>
        <v/>
      </c>
      <c r="K10" s="351" t="str">
        <f>IF(ISNA(VLOOKUP(G10,Matériaux!C:G,5,FALSE)),"",VLOOKUP(G10,Matériaux!C:G,5,FALSE))</f>
        <v/>
      </c>
      <c r="L10" s="302" t="e">
        <f>IF(COUNTIF(J10,"mm"),IF(ISNA(VLOOKUP(G10,Matériaux!C:F,2,FALSE)*I10*(H10*10^-2)/1000),#N/A,VLOOKUP(G10,Matériaux!C:F,2,FALSE)*I10*(H10*10^-2)/1000),IF(ISNA(VLOOKUP(G10,Matériaux!C:F,2,FALSE)*I10*(H10*10^-2)),#N/A,VLOOKUP(G10,Matériaux!C:F,2,FALSE)*I10*(H10*10^-2)))</f>
        <v>#N/A</v>
      </c>
      <c r="M10" s="303" t="e">
        <f>IF(COUNTIF(J10,"mm"),IF(ISNA(VLOOKUP(G10,Matériaux!C:F,3,FALSE)*I10*(H10*10^-2)/1000),#N/A,VLOOKUP(G10,Matériaux!C:F,3,FALSE)*I10*(H10*10^-2)/1000),IF(ISNA(VLOOKUP(G10,Matériaux!C:F,3,FALSE)*I10*(H10*10^-2)),#N/A,VLOOKUP(G10,Matériaux!C:F,3,FALSE)*I10*(H10*10^-2)))</f>
        <v>#N/A</v>
      </c>
      <c r="N10" s="211"/>
      <c r="O10" s="341"/>
      <c r="P10" s="208"/>
      <c r="Q10" s="225"/>
      <c r="R10" s="225"/>
      <c r="S10" s="225"/>
      <c r="T10" s="225"/>
      <c r="U10" s="225"/>
      <c r="V10" s="225"/>
    </row>
    <row r="11" spans="2:22" s="59" customFormat="1" ht="17.100000000000001" customHeight="1" x14ac:dyDescent="0.35">
      <c r="B11" s="212" t="s">
        <v>26</v>
      </c>
      <c r="C11" s="324"/>
      <c r="D11" s="689"/>
      <c r="E11" s="689"/>
      <c r="F11" s="690"/>
      <c r="G11" s="325"/>
      <c r="H11" s="326"/>
      <c r="I11" s="327"/>
      <c r="J11" s="349" t="str">
        <f>IF((IF(ISNA(VLOOKUP(G11,Matériaux!C:G,4,FALSE)),"",VLOOKUP(G11,Matériaux!C:G,4,FALSE)))="mᶾ","mm",IF(ISNA(VLOOKUP(G11,Matériaux!C:G,4,FALSE)),"",VLOOKUP(G11,Matériaux!C:G,4,FALSE)))</f>
        <v/>
      </c>
      <c r="K11" s="351" t="str">
        <f>IF(ISNA(VLOOKUP(G11,Matériaux!C:G,5,FALSE)),"",VLOOKUP(G11,Matériaux!C:G,5,FALSE))</f>
        <v/>
      </c>
      <c r="L11" s="302" t="e">
        <f>IF(COUNTIF(J11,"mm"),IF(ISNA(VLOOKUP(G11,Matériaux!C:F,2,FALSE)*I11*(H11*10^-2)/1000),#N/A,VLOOKUP(G11,Matériaux!C:F,2,FALSE)*I11*(H11*10^-2)/1000),IF(ISNA(VLOOKUP(G11,Matériaux!C:F,2,FALSE)*I11*(H11*10^-2)),#N/A,VLOOKUP(G11,Matériaux!C:F,2,FALSE)*I11*(H11*10^-2)))</f>
        <v>#N/A</v>
      </c>
      <c r="M11" s="303" t="e">
        <f>IF(COUNTIF(J11,"mm"),IF(ISNA(VLOOKUP(G11,Matériaux!C:F,3,FALSE)*I11*(H11*10^-2)/1000),#N/A,VLOOKUP(G11,Matériaux!C:F,3,FALSE)*I11*(H11*10^-2)/1000),IF(ISNA(VLOOKUP(G11,Matériaux!C:F,3,FALSE)*I11*(H11*10^-2)),#N/A,VLOOKUP(G11,Matériaux!C:F,3,FALSE)*I11*(H11*10^-2)))</f>
        <v>#N/A</v>
      </c>
      <c r="N11" s="211"/>
      <c r="O11" s="341"/>
      <c r="P11" s="208"/>
      <c r="Q11" s="225"/>
      <c r="R11" s="225"/>
      <c r="S11" s="225"/>
      <c r="T11" s="225"/>
      <c r="U11" s="225"/>
      <c r="V11" s="225"/>
    </row>
    <row r="12" spans="2:22" s="59" customFormat="1" ht="17.100000000000001" customHeight="1" x14ac:dyDescent="0.35">
      <c r="B12" s="212" t="s">
        <v>27</v>
      </c>
      <c r="C12" s="324"/>
      <c r="D12" s="595"/>
      <c r="E12" s="595"/>
      <c r="F12" s="596"/>
      <c r="G12" s="325"/>
      <c r="H12" s="326"/>
      <c r="I12" s="327"/>
      <c r="J12" s="349" t="str">
        <f>IF((IF(ISNA(VLOOKUP(G12,Matériaux!C:G,4,FALSE)),"",VLOOKUP(G12,Matériaux!C:G,4,FALSE)))="mᶾ","mm",IF(ISNA(VLOOKUP(G12,Matériaux!C:G,4,FALSE)),"",VLOOKUP(G12,Matériaux!C:G,4,FALSE)))</f>
        <v/>
      </c>
      <c r="K12" s="351" t="str">
        <f>IF(ISNA(VLOOKUP(G12,Matériaux!C:G,5,FALSE)),"",VLOOKUP(G12,Matériaux!C:G,5,FALSE))</f>
        <v/>
      </c>
      <c r="L12" s="302" t="e">
        <f>IF(COUNTIF(J12,"mm"),IF(ISNA(VLOOKUP(G12,Matériaux!C:F,2,FALSE)*I12*(H12*10^-2)/1000),#N/A,VLOOKUP(G12,Matériaux!C:F,2,FALSE)*I12*(H12*10^-2)/1000),IF(ISNA(VLOOKUP(G12,Matériaux!C:F,2,FALSE)*I12*(H12*10^-2)),#N/A,VLOOKUP(G12,Matériaux!C:F,2,FALSE)*I12*(H12*10^-2)))</f>
        <v>#N/A</v>
      </c>
      <c r="M12" s="303" t="e">
        <f>IF(COUNTIF(J12,"mm"),IF(ISNA(VLOOKUP(G12,Matériaux!C:F,3,FALSE)*I12*(H12*10^-2)/1000),#N/A,VLOOKUP(G12,Matériaux!C:F,3,FALSE)*I12*(H12*10^-2)/1000),IF(ISNA(VLOOKUP(G12,Matériaux!C:F,3,FALSE)*I12*(H12*10^-2)),#N/A,VLOOKUP(G12,Matériaux!C:F,3,FALSE)*I12*(H12*10^-2)))</f>
        <v>#N/A</v>
      </c>
      <c r="N12" s="211"/>
      <c r="O12" s="341"/>
      <c r="P12" s="208"/>
      <c r="Q12" s="225"/>
      <c r="R12" s="225"/>
      <c r="S12" s="225"/>
      <c r="T12" s="225"/>
      <c r="U12" s="225"/>
      <c r="V12" s="225"/>
    </row>
    <row r="13" spans="2:22" s="59" customFormat="1" ht="17.100000000000001" customHeight="1" x14ac:dyDescent="0.35">
      <c r="B13" s="212" t="s">
        <v>28</v>
      </c>
      <c r="C13" s="324"/>
      <c r="D13" s="689"/>
      <c r="E13" s="689"/>
      <c r="F13" s="690"/>
      <c r="G13" s="325"/>
      <c r="H13" s="326"/>
      <c r="I13" s="327"/>
      <c r="J13" s="349" t="str">
        <f>IF((IF(ISNA(VLOOKUP(G13,Matériaux!C:G,4,FALSE)),"",VLOOKUP(G13,Matériaux!C:G,4,FALSE)))="mᶾ","mm",IF(ISNA(VLOOKUP(G13,Matériaux!C:G,4,FALSE)),"",VLOOKUP(G13,Matériaux!C:G,4,FALSE)))</f>
        <v/>
      </c>
      <c r="K13" s="351" t="str">
        <f>IF(ISNA(VLOOKUP(G13,Matériaux!C:G,5,FALSE)),"",VLOOKUP(G13,Matériaux!C:G,5,FALSE))</f>
        <v/>
      </c>
      <c r="L13" s="302" t="e">
        <f>IF(COUNTIF(J13,"mm"),IF(ISNA(VLOOKUP(G13,Matériaux!C:F,2,FALSE)*I13*(H13*10^-2)/1000),#N/A,VLOOKUP(G13,Matériaux!C:F,2,FALSE)*I13*(H13*10^-2)/1000),IF(ISNA(VLOOKUP(G13,Matériaux!C:F,2,FALSE)*I13*(H13*10^-2)),#N/A,VLOOKUP(G13,Matériaux!C:F,2,FALSE)*I13*(H13*10^-2)))</f>
        <v>#N/A</v>
      </c>
      <c r="M13" s="303" t="e">
        <f>IF(COUNTIF(J13,"mm"),IF(ISNA(VLOOKUP(G13,Matériaux!C:F,3,FALSE)*I13*(H13*10^-2)/1000),#N/A,VLOOKUP(G13,Matériaux!C:F,3,FALSE)*I13*(H13*10^-2)/1000),IF(ISNA(VLOOKUP(G13,Matériaux!C:F,3,FALSE)*I13*(H13*10^-2)),#N/A,VLOOKUP(G13,Matériaux!C:F,3,FALSE)*I13*(H13*10^-2)))</f>
        <v>#N/A</v>
      </c>
      <c r="N13" s="211"/>
      <c r="O13" s="341"/>
      <c r="P13" s="208"/>
      <c r="Q13" s="225"/>
      <c r="R13" s="225"/>
      <c r="S13" s="225"/>
      <c r="T13" s="225"/>
      <c r="U13" s="225"/>
      <c r="V13" s="225"/>
    </row>
    <row r="14" spans="2:22" s="59" customFormat="1" ht="17.100000000000001" customHeight="1" x14ac:dyDescent="0.35">
      <c r="B14" s="212" t="s">
        <v>29</v>
      </c>
      <c r="C14" s="324"/>
      <c r="D14" s="689"/>
      <c r="E14" s="689"/>
      <c r="F14" s="690"/>
      <c r="G14" s="325"/>
      <c r="H14" s="326"/>
      <c r="I14" s="327"/>
      <c r="J14" s="349" t="str">
        <f>IF((IF(ISNA(VLOOKUP(G14,Matériaux!C:G,4,FALSE)),"",VLOOKUP(G14,Matériaux!C:G,4,FALSE)))="mᶾ","mm",IF(ISNA(VLOOKUP(G14,Matériaux!C:G,4,FALSE)),"",VLOOKUP(G14,Matériaux!C:G,4,FALSE)))</f>
        <v/>
      </c>
      <c r="K14" s="351" t="str">
        <f>IF(ISNA(VLOOKUP(G14,Matériaux!C:G,5,FALSE)),"",VLOOKUP(G14,Matériaux!C:G,5,FALSE))</f>
        <v/>
      </c>
      <c r="L14" s="302" t="e">
        <f>IF(COUNTIF(J14,"mm"),IF(ISNA(VLOOKUP(G14,Matériaux!C:F,2,FALSE)*I14*(H14*10^-2)/1000),#N/A,VLOOKUP(G14,Matériaux!C:F,2,FALSE)*I14*(H14*10^-2)/1000),IF(ISNA(VLOOKUP(G14,Matériaux!C:F,2,FALSE)*I14*(H14*10^-2)),#N/A,VLOOKUP(G14,Matériaux!C:F,2,FALSE)*I14*(H14*10^-2)))</f>
        <v>#N/A</v>
      </c>
      <c r="M14" s="303" t="e">
        <f>IF(COUNTIF(J14,"mm"),IF(ISNA(VLOOKUP(G14,Matériaux!C:F,3,FALSE)*I14*(H14*10^-2)/1000),#N/A,VLOOKUP(G14,Matériaux!C:F,3,FALSE)*I14*(H14*10^-2)/1000),IF(ISNA(VLOOKUP(G14,Matériaux!C:F,3,FALSE)*I14*(H14*10^-2)),#N/A,VLOOKUP(G14,Matériaux!C:F,3,FALSE)*I14*(H14*10^-2)))</f>
        <v>#N/A</v>
      </c>
      <c r="N14" s="211"/>
      <c r="O14" s="341"/>
      <c r="P14" s="208"/>
      <c r="Q14" s="225"/>
      <c r="R14" s="225"/>
      <c r="S14" s="225"/>
      <c r="T14" s="225"/>
      <c r="U14" s="225"/>
      <c r="V14" s="225"/>
    </row>
    <row r="15" spans="2:22" s="59" customFormat="1" ht="17.100000000000001" customHeight="1" x14ac:dyDescent="0.35">
      <c r="B15" s="212" t="s">
        <v>30</v>
      </c>
      <c r="C15" s="324"/>
      <c r="D15" s="689"/>
      <c r="E15" s="689"/>
      <c r="F15" s="690"/>
      <c r="G15" s="325"/>
      <c r="H15" s="326"/>
      <c r="I15" s="327"/>
      <c r="J15" s="349" t="str">
        <f>IF((IF(ISNA(VLOOKUP(G15,Matériaux!C:G,4,FALSE)),"",VLOOKUP(G15,Matériaux!C:G,4,FALSE)))="mᶾ","mm",IF(ISNA(VLOOKUP(G15,Matériaux!C:G,4,FALSE)),"",VLOOKUP(G15,Matériaux!C:G,4,FALSE)))</f>
        <v/>
      </c>
      <c r="K15" s="351" t="str">
        <f>IF(ISNA(VLOOKUP(G15,Matériaux!C:G,5,FALSE)),"",VLOOKUP(G15,Matériaux!C:G,5,FALSE))</f>
        <v/>
      </c>
      <c r="L15" s="302" t="e">
        <f>IF(COUNTIF(J15,"mm"),IF(ISNA(VLOOKUP(G15,Matériaux!C:F,2,FALSE)*I15*(H15*10^-2)/1000),#N/A,VLOOKUP(G15,Matériaux!C:F,2,FALSE)*I15*(H15*10^-2)/1000),IF(ISNA(VLOOKUP(G15,Matériaux!C:F,2,FALSE)*I15*(H15*10^-2)),#N/A,VLOOKUP(G15,Matériaux!C:F,2,FALSE)*I15*(H15*10^-2)))</f>
        <v>#N/A</v>
      </c>
      <c r="M15" s="303" t="e">
        <f>IF(COUNTIF(J15,"mm"),IF(ISNA(VLOOKUP(G15,Matériaux!C:F,3,FALSE)*I15*(H15*10^-2)/1000),#N/A,VLOOKUP(G15,Matériaux!C:F,3,FALSE)*I15*(H15*10^-2)/1000),IF(ISNA(VLOOKUP(G15,Matériaux!C:F,3,FALSE)*I15*(H15*10^-2)),#N/A,VLOOKUP(G15,Matériaux!C:F,3,FALSE)*I15*(H15*10^-2)))</f>
        <v>#N/A</v>
      </c>
      <c r="N15" s="211"/>
      <c r="O15" s="341"/>
      <c r="P15" s="208"/>
      <c r="Q15" s="225"/>
      <c r="R15" s="225"/>
      <c r="S15" s="225"/>
      <c r="T15" s="225"/>
      <c r="U15" s="225"/>
      <c r="V15" s="225"/>
    </row>
    <row r="16" spans="2:22" s="59" customFormat="1" ht="17.100000000000001" customHeight="1" x14ac:dyDescent="0.35">
      <c r="B16" s="212" t="s">
        <v>31</v>
      </c>
      <c r="C16" s="324"/>
      <c r="D16" s="475"/>
      <c r="E16" s="475"/>
      <c r="F16" s="476"/>
      <c r="G16" s="325"/>
      <c r="H16" s="326"/>
      <c r="I16" s="327"/>
      <c r="J16" s="349" t="str">
        <f>IF((IF(ISNA(VLOOKUP(G16,Matériaux!C:G,4,FALSE)),"",VLOOKUP(G16,Matériaux!C:G,4,FALSE)))="mᶾ","mm",IF(ISNA(VLOOKUP(G16,Matériaux!C:G,4,FALSE)),"",VLOOKUP(G16,Matériaux!C:G,4,FALSE)))</f>
        <v/>
      </c>
      <c r="K16" s="351" t="str">
        <f>IF(ISNA(VLOOKUP(G16,Matériaux!C:G,5,FALSE)),"",VLOOKUP(G16,Matériaux!C:G,5,FALSE))</f>
        <v/>
      </c>
      <c r="L16" s="302" t="e">
        <f>IF(COUNTIF(J16,"mm"),IF(ISNA(VLOOKUP(G16,Matériaux!C:F,2,FALSE)*I16*(H16*10^-2)/1000),#N/A,VLOOKUP(G16,Matériaux!C:F,2,FALSE)*I16*(H16*10^-2)/1000),IF(ISNA(VLOOKUP(G16,Matériaux!C:F,2,FALSE)*I16*(H16*10^-2)),#N/A,VLOOKUP(G16,Matériaux!C:F,2,FALSE)*I16*(H16*10^-2)))</f>
        <v>#N/A</v>
      </c>
      <c r="M16" s="303" t="e">
        <f>IF(COUNTIF(J16,"mm"),IF(ISNA(VLOOKUP(G16,Matériaux!C:F,3,FALSE)*I16*(H16*10^-2)/1000),#N/A,VLOOKUP(G16,Matériaux!C:F,3,FALSE)*I16*(H16*10^-2)/1000),IF(ISNA(VLOOKUP(G16,Matériaux!C:F,3,FALSE)*I16*(H16*10^-2)),#N/A,VLOOKUP(G16,Matériaux!C:F,3,FALSE)*I16*(H16*10^-2)))</f>
        <v>#N/A</v>
      </c>
      <c r="N16" s="211"/>
      <c r="O16" s="341"/>
      <c r="P16" s="208"/>
      <c r="Q16" s="225"/>
      <c r="R16" s="225"/>
      <c r="S16" s="225"/>
      <c r="T16" s="225"/>
      <c r="U16" s="225"/>
      <c r="V16" s="225"/>
    </row>
    <row r="17" spans="1:22" s="59" customFormat="1" ht="17.100000000000001" customHeight="1" x14ac:dyDescent="0.35">
      <c r="B17" s="212" t="s">
        <v>58</v>
      </c>
      <c r="C17" s="324"/>
      <c r="D17" s="475"/>
      <c r="E17" s="475"/>
      <c r="F17" s="476"/>
      <c r="G17" s="325"/>
      <c r="H17" s="326"/>
      <c r="I17" s="327"/>
      <c r="J17" s="349" t="str">
        <f>IF((IF(ISNA(VLOOKUP(G17,Matériaux!C:G,4,FALSE)),"",VLOOKUP(G17,Matériaux!C:G,4,FALSE)))="mᶾ","mm",IF(ISNA(VLOOKUP(G17,Matériaux!C:G,4,FALSE)),"",VLOOKUP(G17,Matériaux!C:G,4,FALSE)))</f>
        <v/>
      </c>
      <c r="K17" s="351" t="str">
        <f>IF(ISNA(VLOOKUP(G17,Matériaux!C:G,5,FALSE)),"",VLOOKUP(G17,Matériaux!C:G,5,FALSE))</f>
        <v/>
      </c>
      <c r="L17" s="302" t="e">
        <f>IF(COUNTIF(J17,"mm"),IF(ISNA(VLOOKUP(G17,Matériaux!C:F,2,FALSE)*I17*(H17*10^-2)/1000),#N/A,VLOOKUP(G17,Matériaux!C:F,2,FALSE)*I17*(H17*10^-2)/1000),IF(ISNA(VLOOKUP(G17,Matériaux!C:F,2,FALSE)*I17*(H17*10^-2)),#N/A,VLOOKUP(G17,Matériaux!C:F,2,FALSE)*I17*(H17*10^-2)))</f>
        <v>#N/A</v>
      </c>
      <c r="M17" s="303" t="e">
        <f>IF(COUNTIF(J17,"mm"),IF(ISNA(VLOOKUP(G17,Matériaux!C:F,3,FALSE)*I17*(H17*10^-2)/1000),#N/A,VLOOKUP(G17,Matériaux!C:F,3,FALSE)*I17*(H17*10^-2)/1000),IF(ISNA(VLOOKUP(G17,Matériaux!C:F,3,FALSE)*I17*(H17*10^-2)),#N/A,VLOOKUP(G17,Matériaux!C:F,3,FALSE)*I17*(H17*10^-2)))</f>
        <v>#N/A</v>
      </c>
      <c r="N17" s="211"/>
      <c r="O17" s="341"/>
      <c r="P17" s="208"/>
      <c r="Q17" s="225"/>
      <c r="R17" s="225"/>
      <c r="S17" s="225"/>
      <c r="T17" s="225"/>
      <c r="U17" s="225"/>
      <c r="V17" s="225"/>
    </row>
    <row r="18" spans="1:22" s="59" customFormat="1" ht="17.100000000000001" customHeight="1" x14ac:dyDescent="0.35">
      <c r="B18" s="212" t="s">
        <v>62</v>
      </c>
      <c r="C18" s="324"/>
      <c r="D18" s="475"/>
      <c r="E18" s="475"/>
      <c r="F18" s="476"/>
      <c r="G18" s="325"/>
      <c r="H18" s="326"/>
      <c r="I18" s="327"/>
      <c r="J18" s="349" t="str">
        <f>IF((IF(ISNA(VLOOKUP(G18,Matériaux!C:G,4,FALSE)),"",VLOOKUP(G18,Matériaux!C:G,4,FALSE)))="mᶾ","mm",IF(ISNA(VLOOKUP(G18,Matériaux!C:G,4,FALSE)),"",VLOOKUP(G18,Matériaux!C:G,4,FALSE)))</f>
        <v/>
      </c>
      <c r="K18" s="351" t="str">
        <f>IF(ISNA(VLOOKUP(G18,Matériaux!C:G,5,FALSE)),"",VLOOKUP(G18,Matériaux!C:G,5,FALSE))</f>
        <v/>
      </c>
      <c r="L18" s="302" t="e">
        <f>IF(COUNTIF(J18,"mm"),IF(ISNA(VLOOKUP(G18,Matériaux!C:F,2,FALSE)*I18*(H18*10^-2)/1000),#N/A,VLOOKUP(G18,Matériaux!C:F,2,FALSE)*I18*(H18*10^-2)/1000),IF(ISNA(VLOOKUP(G18,Matériaux!C:F,2,FALSE)*I18*(H18*10^-2)),#N/A,VLOOKUP(G18,Matériaux!C:F,2,FALSE)*I18*(H18*10^-2)))</f>
        <v>#N/A</v>
      </c>
      <c r="M18" s="303" t="e">
        <f>IF(COUNTIF(J18,"mm"),IF(ISNA(VLOOKUP(G18,Matériaux!C:F,3,FALSE)*I18*(H18*10^-2)/1000),#N/A,VLOOKUP(G18,Matériaux!C:F,3,FALSE)*I18*(H18*10^-2)/1000),IF(ISNA(VLOOKUP(G18,Matériaux!C:F,3,FALSE)*I18*(H18*10^-2)),#N/A,VLOOKUP(G18,Matériaux!C:F,3,FALSE)*I18*(H18*10^-2)))</f>
        <v>#N/A</v>
      </c>
      <c r="N18" s="211"/>
      <c r="O18" s="341"/>
      <c r="P18" s="208"/>
      <c r="Q18" s="225"/>
      <c r="R18" s="225"/>
      <c r="S18" s="225"/>
      <c r="T18" s="225"/>
      <c r="U18" s="225"/>
      <c r="V18" s="225"/>
    </row>
    <row r="19" spans="1:22" s="59" customFormat="1" ht="17.100000000000001" customHeight="1" x14ac:dyDescent="0.35">
      <c r="B19" s="212" t="s">
        <v>63</v>
      </c>
      <c r="C19" s="324"/>
      <c r="D19" s="475"/>
      <c r="E19" s="475"/>
      <c r="F19" s="476"/>
      <c r="G19" s="325"/>
      <c r="H19" s="326"/>
      <c r="I19" s="327"/>
      <c r="J19" s="349" t="str">
        <f>IF((IF(ISNA(VLOOKUP(G19,Matériaux!C:G,4,FALSE)),"",VLOOKUP(G19,Matériaux!C:G,4,FALSE)))="mᶾ","mm",IF(ISNA(VLOOKUP(G19,Matériaux!C:G,4,FALSE)),"",VLOOKUP(G19,Matériaux!C:G,4,FALSE)))</f>
        <v/>
      </c>
      <c r="K19" s="351" t="str">
        <f>IF(ISNA(VLOOKUP(G19,Matériaux!C:G,5,FALSE)),"",VLOOKUP(G19,Matériaux!C:G,5,FALSE))</f>
        <v/>
      </c>
      <c r="L19" s="302" t="e">
        <f>IF(COUNTIF(J19,"mm"),IF(ISNA(VLOOKUP(G19,Matériaux!C:F,2,FALSE)*I19*(H19*10^-2)/1000),#N/A,VLOOKUP(G19,Matériaux!C:F,2,FALSE)*I19*(H19*10^-2)/1000),IF(ISNA(VLOOKUP(G19,Matériaux!C:F,2,FALSE)*I19*(H19*10^-2)),#N/A,VLOOKUP(G19,Matériaux!C:F,2,FALSE)*I19*(H19*10^-2)))</f>
        <v>#N/A</v>
      </c>
      <c r="M19" s="303" t="e">
        <f>IF(COUNTIF(J19,"mm"),IF(ISNA(VLOOKUP(G19,Matériaux!C:F,3,FALSE)*I19*(H19*10^-2)/1000),#N/A,VLOOKUP(G19,Matériaux!C:F,3,FALSE)*I19*(H19*10^-2)/1000),IF(ISNA(VLOOKUP(G19,Matériaux!C:F,3,FALSE)*I19*(H19*10^-2)),#N/A,VLOOKUP(G19,Matériaux!C:F,3,FALSE)*I19*(H19*10^-2)))</f>
        <v>#N/A</v>
      </c>
      <c r="N19" s="211"/>
      <c r="O19" s="341"/>
      <c r="P19" s="208"/>
      <c r="Q19" s="225"/>
      <c r="R19" s="225"/>
      <c r="S19" s="225"/>
      <c r="T19" s="225"/>
      <c r="U19" s="225"/>
      <c r="V19" s="225"/>
    </row>
    <row r="20" spans="1:22" s="59" customFormat="1" ht="17.100000000000001" customHeight="1" x14ac:dyDescent="0.35">
      <c r="B20" s="212" t="s">
        <v>336</v>
      </c>
      <c r="C20" s="324"/>
      <c r="D20" s="689"/>
      <c r="E20" s="689"/>
      <c r="F20" s="690"/>
      <c r="G20" s="325"/>
      <c r="H20" s="326"/>
      <c r="I20" s="327"/>
      <c r="J20" s="349" t="str">
        <f>IF((IF(ISNA(VLOOKUP(G20,Matériaux!C:G,4,FALSE)),"",VLOOKUP(G20,Matériaux!C:G,4,FALSE)))="mᶾ","mm",IF(ISNA(VLOOKUP(G20,Matériaux!C:G,4,FALSE)),"",VLOOKUP(G20,Matériaux!C:G,4,FALSE)))</f>
        <v/>
      </c>
      <c r="K20" s="351" t="str">
        <f>IF(ISNA(VLOOKUP(G20,Matériaux!C:G,5,FALSE)),"",VLOOKUP(G20,Matériaux!C:G,5,FALSE))</f>
        <v/>
      </c>
      <c r="L20" s="302" t="e">
        <f>IF(COUNTIF(J20,"mm"),IF(ISNA(VLOOKUP(G20,Matériaux!C:F,2,FALSE)*I20*(H20*10^-2)/1000),#N/A,VLOOKUP(G20,Matériaux!C:F,2,FALSE)*I20*(H20*10^-2)/1000),IF(ISNA(VLOOKUP(G20,Matériaux!C:F,2,FALSE)*I20*(H20*10^-2)),#N/A,VLOOKUP(G20,Matériaux!C:F,2,FALSE)*I20*(H20*10^-2)))</f>
        <v>#N/A</v>
      </c>
      <c r="M20" s="303" t="e">
        <f>IF(COUNTIF(J20,"mm"),IF(ISNA(VLOOKUP(G20,Matériaux!C:F,3,FALSE)*I20*(H20*10^-2)/1000),#N/A,VLOOKUP(G20,Matériaux!C:F,3,FALSE)*I20*(H20*10^-2)/1000),IF(ISNA(VLOOKUP(G20,Matériaux!C:F,3,FALSE)*I20*(H20*10^-2)),#N/A,VLOOKUP(G20,Matériaux!C:F,3,FALSE)*I20*(H20*10^-2)))</f>
        <v>#N/A</v>
      </c>
      <c r="N20" s="211"/>
      <c r="O20" s="341"/>
      <c r="P20" s="208"/>
      <c r="Q20" s="225"/>
      <c r="R20" s="225"/>
      <c r="S20" s="225"/>
      <c r="T20" s="225"/>
      <c r="U20" s="225"/>
      <c r="V20" s="225"/>
    </row>
    <row r="21" spans="1:22" s="59" customFormat="1" ht="17.100000000000001" customHeight="1" x14ac:dyDescent="0.35">
      <c r="B21" s="212" t="s">
        <v>337</v>
      </c>
      <c r="C21" s="324"/>
      <c r="D21" s="691"/>
      <c r="E21" s="691"/>
      <c r="F21" s="692"/>
      <c r="G21" s="328"/>
      <c r="H21" s="329"/>
      <c r="I21" s="330"/>
      <c r="J21" s="349" t="str">
        <f>IF((IF(ISNA(VLOOKUP(G21,Matériaux!C:G,4,FALSE)),"",VLOOKUP(G21,Matériaux!C:G,4,FALSE)))="mᶾ","mm",IF(ISNA(VLOOKUP(G21,Matériaux!C:G,4,FALSE)),"",VLOOKUP(G21,Matériaux!C:G,4,FALSE)))</f>
        <v/>
      </c>
      <c r="K21" s="351" t="str">
        <f>IF(ISNA(VLOOKUP(G21,Matériaux!C:G,5,FALSE)),"",VLOOKUP(G21,Matériaux!C:G,5,FALSE))</f>
        <v/>
      </c>
      <c r="L21" s="302" t="e">
        <f>IF(COUNTIF(J21,"mm"),IF(ISNA(VLOOKUP(G21,Matériaux!C:F,2,FALSE)*I21*(H21*10^-2)/1000),#N/A,VLOOKUP(G21,Matériaux!C:F,2,FALSE)*I21*(H21*10^-2)/1000),IF(ISNA(VLOOKUP(G21,Matériaux!C:F,2,FALSE)*I21*(H21*10^-2)),#N/A,VLOOKUP(G21,Matériaux!C:F,2,FALSE)*I21*(H21*10^-2)))</f>
        <v>#N/A</v>
      </c>
      <c r="M21" s="303" t="e">
        <f>IF(COUNTIF(J21,"mm"),IF(ISNA(VLOOKUP(G21,Matériaux!C:F,3,FALSE)*I21*(H21*10^-2)/1000),#N/A,VLOOKUP(G21,Matériaux!C:F,3,FALSE)*I21*(H21*10^-2)/1000),IF(ISNA(VLOOKUP(G21,Matériaux!C:F,3,FALSE)*I21*(H21*10^-2)),#N/A,VLOOKUP(G21,Matériaux!C:F,3,FALSE)*I21*(H21*10^-2)))</f>
        <v>#N/A</v>
      </c>
      <c r="N21" s="211"/>
      <c r="O21" s="341"/>
      <c r="P21" s="208"/>
      <c r="Q21" s="225"/>
      <c r="R21" s="225"/>
      <c r="S21" s="225"/>
      <c r="T21" s="225"/>
      <c r="U21" s="225"/>
      <c r="V21" s="225"/>
    </row>
    <row r="22" spans="1:22" s="59" customFormat="1" ht="17.100000000000001" customHeight="1" x14ac:dyDescent="0.35">
      <c r="B22" s="212" t="s">
        <v>338</v>
      </c>
      <c r="C22" s="324"/>
      <c r="D22" s="683"/>
      <c r="E22" s="683"/>
      <c r="F22" s="684"/>
      <c r="G22" s="331"/>
      <c r="H22" s="332"/>
      <c r="I22" s="333"/>
      <c r="J22" s="349" t="str">
        <f>IF((IF(ISNA(VLOOKUP(G22,Matériaux!C:G,4,FALSE)),"",VLOOKUP(G22,Matériaux!C:G,4,FALSE)))="mᶾ","mm",IF(ISNA(VLOOKUP(G22,Matériaux!C:G,4,FALSE)),"",VLOOKUP(G22,Matériaux!C:G,4,FALSE)))</f>
        <v/>
      </c>
      <c r="K22" s="351" t="str">
        <f>IF(ISNA(VLOOKUP(G22,Matériaux!C:G,5,FALSE)),"",VLOOKUP(G22,Matériaux!C:G,5,FALSE))</f>
        <v/>
      </c>
      <c r="L22" s="302" t="e">
        <f>IF(COUNTIF(J22,"mm"),IF(ISNA(VLOOKUP(G22,Matériaux!C:F,2,FALSE)*I22*(H22*10^-2)/1000),#N/A,VLOOKUP(G22,Matériaux!C:F,2,FALSE)*I22*(H22*10^-2)/1000),IF(ISNA(VLOOKUP(G22,Matériaux!C:F,2,FALSE)*I22*(H22*10^-2)),#N/A,VLOOKUP(G22,Matériaux!C:F,2,FALSE)*I22*(H22*10^-2)))</f>
        <v>#N/A</v>
      </c>
      <c r="M22" s="303" t="e">
        <f>IF(COUNTIF(J22,"mm"),IF(ISNA(VLOOKUP(G22,Matériaux!C:F,3,FALSE)*I22*(H22*10^-2)/1000),#N/A,VLOOKUP(G22,Matériaux!C:F,3,FALSE)*I22*(H22*10^-2)/1000),IF(ISNA(VLOOKUP(G22,Matériaux!C:F,3,FALSE)*I22*(H22*10^-2)),#N/A,VLOOKUP(G22,Matériaux!C:F,3,FALSE)*I22*(H22*10^-2)))</f>
        <v>#N/A</v>
      </c>
      <c r="N22" s="211"/>
      <c r="O22" s="341"/>
      <c r="P22" s="208"/>
      <c r="Q22" s="225"/>
      <c r="R22" s="225"/>
      <c r="S22" s="225"/>
      <c r="T22" s="225"/>
      <c r="U22" s="225"/>
      <c r="V22" s="225"/>
    </row>
    <row r="23" spans="1:22" s="59" customFormat="1" ht="17.100000000000001" customHeight="1" x14ac:dyDescent="0.35">
      <c r="B23" s="212" t="s">
        <v>339</v>
      </c>
      <c r="C23" s="324"/>
      <c r="D23" s="683"/>
      <c r="E23" s="683"/>
      <c r="F23" s="684"/>
      <c r="G23" s="331"/>
      <c r="H23" s="332"/>
      <c r="I23" s="333"/>
      <c r="J23" s="349" t="str">
        <f>IF((IF(ISNA(VLOOKUP(G23,Matériaux!C:G,4,FALSE)),"",VLOOKUP(G23,Matériaux!C:G,4,FALSE)))="mᶾ","mm",IF(ISNA(VLOOKUP(G23,Matériaux!C:G,4,FALSE)),"",VLOOKUP(G23,Matériaux!C:G,4,FALSE)))</f>
        <v/>
      </c>
      <c r="K23" s="351" t="str">
        <f>IF(ISNA(VLOOKUP(G23,Matériaux!C:G,5,FALSE)),"",VLOOKUP(G23,Matériaux!C:G,5,FALSE))</f>
        <v/>
      </c>
      <c r="L23" s="302" t="e">
        <f>IF(COUNTIF(J23,"mm"),IF(ISNA(VLOOKUP(G23,Matériaux!C:F,2,FALSE)*I23*(H23*10^-2)/1000),#N/A,VLOOKUP(G23,Matériaux!C:F,2,FALSE)*I23*(H23*10^-2)/1000),IF(ISNA(VLOOKUP(G23,Matériaux!C:F,2,FALSE)*I23*(H23*10^-2)),#N/A,VLOOKUP(G23,Matériaux!C:F,2,FALSE)*I23*(H23*10^-2)))</f>
        <v>#N/A</v>
      </c>
      <c r="M23" s="303" t="e">
        <f>IF(COUNTIF(J23,"mm"),IF(ISNA(VLOOKUP(G23,Matériaux!C:F,3,FALSE)*I23*(H23*10^-2)/1000),#N/A,VLOOKUP(G23,Matériaux!C:F,3,FALSE)*I23*(H23*10^-2)/1000),IF(ISNA(VLOOKUP(G23,Matériaux!C:F,3,FALSE)*I23*(H23*10^-2)),#N/A,VLOOKUP(G23,Matériaux!C:F,3,FALSE)*I23*(H23*10^-2)))</f>
        <v>#N/A</v>
      </c>
      <c r="N23" s="211"/>
      <c r="O23" s="341"/>
      <c r="P23" s="208"/>
      <c r="Q23" s="225"/>
      <c r="R23" s="225"/>
      <c r="S23" s="225"/>
      <c r="T23" s="225"/>
      <c r="U23" s="225"/>
      <c r="V23" s="225"/>
    </row>
    <row r="24" spans="1:22" s="59" customFormat="1" ht="21.75" customHeight="1" thickBot="1" x14ac:dyDescent="0.4">
      <c r="B24" s="207"/>
      <c r="C24" s="208"/>
      <c r="D24" s="213"/>
      <c r="E24" s="208"/>
      <c r="F24" s="208"/>
      <c r="G24" s="214"/>
      <c r="H24" s="215"/>
      <c r="I24" s="216"/>
      <c r="J24" s="214"/>
      <c r="K24" s="214"/>
      <c r="L24" s="217" t="s">
        <v>146</v>
      </c>
      <c r="M24" s="218" t="s">
        <v>147</v>
      </c>
      <c r="N24" s="211"/>
      <c r="O24" s="341"/>
      <c r="P24" s="208"/>
      <c r="Q24" s="225"/>
      <c r="R24" s="225"/>
      <c r="S24" s="225"/>
      <c r="T24" s="225"/>
      <c r="U24" s="225"/>
      <c r="V24" s="225"/>
    </row>
    <row r="25" spans="1:22" s="59" customFormat="1" ht="22.5" customHeight="1" thickTop="1" thickBot="1" x14ac:dyDescent="0.4">
      <c r="B25" s="207"/>
      <c r="C25" s="208"/>
      <c r="D25" s="213"/>
      <c r="E25" s="213"/>
      <c r="F25" s="213"/>
      <c r="G25" s="213"/>
      <c r="H25" s="219"/>
      <c r="I25" s="219"/>
      <c r="J25" s="213"/>
      <c r="K25" s="213"/>
      <c r="L25" s="572">
        <f>IF(ISNA(SUMIF(L9:L23,"&lt;&gt;#N/A")),"",SUMIF(L9:L23,"&lt;&gt;#N/A"))</f>
        <v>0</v>
      </c>
      <c r="M25" s="573">
        <f>IF(ISNA(SUMIF(M9:M23,"&lt;&gt;#N/A")),"",SUMIF(M9:M23,"&lt;&gt;#N/A"))</f>
        <v>0</v>
      </c>
      <c r="N25" s="211"/>
      <c r="O25" s="341"/>
      <c r="P25" s="208"/>
      <c r="Q25" s="225"/>
      <c r="R25" s="225"/>
      <c r="S25" s="225"/>
      <c r="T25" s="225"/>
      <c r="U25" s="225"/>
      <c r="V25" s="225"/>
    </row>
    <row r="26" spans="1:22" ht="12" customHeight="1" thickTop="1" thickBot="1" x14ac:dyDescent="0.3">
      <c r="B26" s="220"/>
      <c r="C26" s="221"/>
      <c r="D26" s="222"/>
      <c r="E26" s="222"/>
      <c r="F26" s="222"/>
      <c r="G26" s="222"/>
      <c r="H26" s="223"/>
      <c r="I26" s="223"/>
      <c r="J26" s="222"/>
      <c r="K26" s="222"/>
      <c r="L26" s="577">
        <f>IF(ISNA(SUMIF(L9:L23,"&lt;&gt;#N/A")),"",SUMIF(L9:L23,"&lt;&gt;#N/A"))</f>
        <v>0</v>
      </c>
      <c r="M26" s="574">
        <f>IF(ISNA(SUMIF(M9:M23,"&lt;&gt;#N/A")),"",SUMIF(M9:M23,"&lt;&gt;#N/A"))</f>
        <v>0</v>
      </c>
      <c r="N26" s="224"/>
      <c r="O26" s="341"/>
      <c r="P26" s="208"/>
      <c r="Q26" s="225"/>
      <c r="R26" s="225"/>
      <c r="S26" s="225"/>
      <c r="T26" s="225"/>
      <c r="U26" s="225"/>
      <c r="V26" s="225"/>
    </row>
    <row r="27" spans="1:22" x14ac:dyDescent="0.25">
      <c r="A27" s="9"/>
      <c r="B27" s="24"/>
      <c r="C27" s="24"/>
      <c r="D27" s="24"/>
      <c r="E27" s="24"/>
      <c r="F27" s="24"/>
      <c r="G27" s="24"/>
      <c r="H27" s="24"/>
      <c r="I27" s="24"/>
      <c r="J27" s="24"/>
      <c r="K27" s="24"/>
      <c r="L27" s="24"/>
      <c r="M27" s="24"/>
      <c r="N27" s="24"/>
      <c r="O27" s="24"/>
      <c r="P27" s="24"/>
    </row>
    <row r="28" spans="1:22" x14ac:dyDescent="0.25">
      <c r="A28" s="9"/>
      <c r="B28" s="9"/>
      <c r="C28" s="9"/>
      <c r="D28" s="9"/>
      <c r="E28" s="9"/>
      <c r="F28" s="9"/>
      <c r="G28" s="9"/>
      <c r="H28" s="9"/>
      <c r="I28" s="9"/>
      <c r="J28" s="9"/>
      <c r="K28" s="9"/>
      <c r="L28" s="9"/>
      <c r="M28" s="9"/>
      <c r="N28" s="9"/>
      <c r="O28" s="9"/>
      <c r="P28" s="9"/>
    </row>
    <row r="29" spans="1:22" x14ac:dyDescent="0.25">
      <c r="A29" s="9"/>
      <c r="B29" s="438"/>
      <c r="C29" s="438"/>
      <c r="D29" s="438"/>
      <c r="E29" s="9"/>
      <c r="F29" s="9"/>
      <c r="G29" s="9"/>
      <c r="H29" s="9"/>
      <c r="I29" s="9"/>
      <c r="J29" s="9"/>
      <c r="K29" s="9"/>
      <c r="L29" s="9"/>
      <c r="M29" s="9"/>
      <c r="N29" s="9"/>
      <c r="O29" s="9"/>
      <c r="P29" s="9"/>
    </row>
    <row r="30" spans="1:22" x14ac:dyDescent="0.25">
      <c r="A30" s="9"/>
      <c r="B30" s="438"/>
      <c r="C30" s="438"/>
      <c r="D30" s="438"/>
      <c r="E30" s="9"/>
      <c r="F30" s="9"/>
      <c r="G30" s="9"/>
      <c r="H30" s="9"/>
      <c r="I30" s="9"/>
      <c r="J30" s="9"/>
      <c r="K30" s="9"/>
      <c r="L30" s="9"/>
      <c r="M30" s="9"/>
      <c r="N30" s="9"/>
      <c r="O30" s="9"/>
      <c r="P30" s="9"/>
    </row>
    <row r="31" spans="1:22" x14ac:dyDescent="0.25">
      <c r="A31" s="9"/>
      <c r="B31" s="438"/>
      <c r="C31" s="438"/>
      <c r="D31" s="438"/>
      <c r="E31" s="9"/>
      <c r="F31" s="9"/>
      <c r="G31" s="9"/>
      <c r="H31" s="9"/>
      <c r="I31" s="9"/>
      <c r="J31" s="9"/>
      <c r="K31" s="9"/>
      <c r="L31" s="9"/>
      <c r="M31" s="9"/>
      <c r="N31" s="9"/>
      <c r="O31" s="9"/>
      <c r="P31" s="9"/>
    </row>
    <row r="32" spans="1:22" x14ac:dyDescent="0.25">
      <c r="A32" s="9"/>
      <c r="B32" s="438"/>
      <c r="C32" s="438"/>
      <c r="D32" s="438"/>
      <c r="E32" s="9"/>
      <c r="F32" s="9"/>
      <c r="G32" s="9"/>
      <c r="H32" s="9"/>
      <c r="I32" s="9"/>
      <c r="J32" s="9"/>
      <c r="K32" s="9"/>
      <c r="L32" s="9"/>
      <c r="M32" s="9"/>
      <c r="N32" s="9"/>
      <c r="O32" s="9"/>
      <c r="P32" s="9"/>
    </row>
    <row r="33" spans="1:16" x14ac:dyDescent="0.25">
      <c r="A33" s="9"/>
      <c r="B33" s="438"/>
      <c r="C33" s="438"/>
      <c r="D33" s="438"/>
      <c r="E33" s="9"/>
      <c r="F33" s="9"/>
      <c r="G33" s="9"/>
      <c r="H33" s="9"/>
      <c r="I33" s="9"/>
      <c r="J33" s="9"/>
      <c r="K33" s="9"/>
      <c r="L33" s="9"/>
      <c r="M33" s="9"/>
      <c r="N33" s="9"/>
      <c r="O33" s="9"/>
      <c r="P33" s="9"/>
    </row>
    <row r="34" spans="1:16" x14ac:dyDescent="0.25">
      <c r="A34" s="9"/>
      <c r="B34" s="438"/>
      <c r="C34" s="438"/>
      <c r="D34" s="438"/>
      <c r="E34" s="9"/>
      <c r="F34" s="9"/>
      <c r="G34" s="9"/>
      <c r="H34" s="9"/>
      <c r="I34" s="9"/>
      <c r="J34" s="9"/>
      <c r="K34" s="9"/>
      <c r="L34" s="9"/>
      <c r="M34" s="9"/>
      <c r="N34" s="9"/>
      <c r="O34" s="9"/>
      <c r="P34" s="9"/>
    </row>
    <row r="35" spans="1:16" x14ac:dyDescent="0.25">
      <c r="A35" s="9"/>
      <c r="B35" s="438"/>
      <c r="C35" s="438"/>
      <c r="D35" s="438"/>
      <c r="E35" s="9"/>
      <c r="F35" s="9"/>
      <c r="G35" s="9"/>
      <c r="H35" s="9"/>
      <c r="I35" s="9"/>
      <c r="J35" s="9"/>
      <c r="K35" s="9"/>
      <c r="L35" s="9"/>
      <c r="M35" s="9"/>
      <c r="N35" s="9"/>
      <c r="O35" s="9"/>
      <c r="P35" s="9"/>
    </row>
    <row r="36" spans="1:16" x14ac:dyDescent="0.25">
      <c r="A36" s="9"/>
      <c r="B36" s="438"/>
      <c r="C36" s="438"/>
      <c r="D36" s="438"/>
      <c r="E36" s="9"/>
      <c r="F36" s="9"/>
      <c r="G36" s="9"/>
      <c r="H36" s="9"/>
      <c r="I36" s="9"/>
      <c r="J36" s="9"/>
      <c r="K36" s="9"/>
      <c r="L36" s="9"/>
      <c r="M36" s="9"/>
      <c r="N36" s="9"/>
      <c r="O36" s="9"/>
      <c r="P36" s="9"/>
    </row>
    <row r="37" spans="1:16" x14ac:dyDescent="0.25">
      <c r="A37" s="9"/>
      <c r="B37" s="438"/>
      <c r="C37" s="438"/>
      <c r="D37" s="438"/>
      <c r="E37" s="9"/>
      <c r="F37" s="9"/>
      <c r="G37" s="9"/>
      <c r="H37" s="9"/>
      <c r="I37" s="9"/>
      <c r="J37" s="9"/>
      <c r="K37" s="9"/>
      <c r="L37" s="9"/>
      <c r="M37" s="9"/>
      <c r="N37" s="9"/>
      <c r="O37" s="9"/>
      <c r="P37" s="9"/>
    </row>
    <row r="38" spans="1:16" x14ac:dyDescent="0.25">
      <c r="A38" s="9"/>
      <c r="B38" s="438"/>
      <c r="C38" s="438"/>
      <c r="D38" s="438"/>
      <c r="E38" s="9"/>
      <c r="F38" s="9"/>
      <c r="G38" s="9"/>
      <c r="H38" s="9"/>
      <c r="I38" s="9"/>
      <c r="J38" s="9"/>
      <c r="K38" s="9"/>
      <c r="L38" s="9"/>
      <c r="M38" s="9"/>
      <c r="N38" s="9"/>
      <c r="O38" s="9"/>
      <c r="P38" s="9"/>
    </row>
    <row r="39" spans="1:16" x14ac:dyDescent="0.25">
      <c r="A39" s="9"/>
      <c r="B39" s="438"/>
      <c r="C39" s="438"/>
      <c r="D39" s="438"/>
      <c r="E39" s="9"/>
      <c r="F39" s="9"/>
      <c r="G39" s="9"/>
      <c r="H39" s="9"/>
      <c r="I39" s="9"/>
      <c r="J39" s="9"/>
      <c r="K39" s="9"/>
      <c r="L39" s="9"/>
      <c r="M39" s="9"/>
      <c r="N39" s="9"/>
      <c r="O39" s="9"/>
      <c r="P39" s="9"/>
    </row>
    <row r="40" spans="1:16" x14ac:dyDescent="0.25">
      <c r="A40" s="9"/>
      <c r="B40" s="438"/>
      <c r="C40" s="438"/>
      <c r="D40" s="438"/>
      <c r="E40" s="9"/>
      <c r="F40" s="9"/>
      <c r="G40" s="9"/>
      <c r="H40" s="9"/>
      <c r="I40" s="9"/>
      <c r="J40" s="9"/>
      <c r="K40" s="9"/>
      <c r="L40" s="9"/>
      <c r="M40" s="9"/>
      <c r="N40" s="9"/>
      <c r="O40" s="9"/>
      <c r="P40" s="9"/>
    </row>
    <row r="41" spans="1:16" x14ac:dyDescent="0.25">
      <c r="A41" s="9"/>
      <c r="B41" s="438"/>
      <c r="C41" s="438"/>
      <c r="D41" s="438"/>
      <c r="E41" s="9"/>
      <c r="F41" s="9"/>
      <c r="G41" s="9"/>
      <c r="H41" s="9"/>
      <c r="I41" s="9"/>
      <c r="J41" s="9"/>
      <c r="K41" s="9"/>
      <c r="L41" s="9"/>
      <c r="M41" s="9"/>
      <c r="N41" s="9"/>
      <c r="O41" s="9"/>
      <c r="P41" s="9"/>
    </row>
    <row r="42" spans="1:16" x14ac:dyDescent="0.25">
      <c r="A42" s="9"/>
      <c r="B42" s="438"/>
      <c r="C42" s="438"/>
      <c r="D42" s="438"/>
      <c r="E42" s="9"/>
      <c r="F42" s="9"/>
      <c r="G42" s="9"/>
      <c r="H42" s="9"/>
      <c r="I42" s="9"/>
      <c r="J42" s="9"/>
      <c r="K42" s="9"/>
      <c r="L42" s="9"/>
      <c r="M42" s="9"/>
      <c r="N42" s="9"/>
      <c r="O42" s="9"/>
      <c r="P42" s="9"/>
    </row>
    <row r="43" spans="1:16" x14ac:dyDescent="0.25">
      <c r="A43" s="9"/>
      <c r="B43" s="438"/>
      <c r="C43" s="438"/>
      <c r="D43" s="438"/>
      <c r="E43" s="9"/>
      <c r="F43" s="9"/>
      <c r="G43" s="9"/>
      <c r="H43" s="9"/>
      <c r="I43" s="9"/>
      <c r="J43" s="9"/>
      <c r="K43" s="9"/>
      <c r="L43" s="9"/>
      <c r="M43" s="9"/>
      <c r="N43" s="9"/>
      <c r="O43" s="9"/>
      <c r="P43" s="9"/>
    </row>
    <row r="44" spans="1:16" x14ac:dyDescent="0.25">
      <c r="A44" s="9"/>
      <c r="B44" s="438"/>
      <c r="C44" s="438"/>
      <c r="D44" s="438"/>
      <c r="E44" s="9"/>
      <c r="F44" s="9"/>
      <c r="G44" s="9"/>
      <c r="H44" s="9"/>
      <c r="I44" s="9"/>
      <c r="J44" s="9"/>
      <c r="K44" s="9"/>
      <c r="L44" s="9"/>
      <c r="M44" s="9"/>
      <c r="N44" s="9"/>
      <c r="O44" s="9"/>
      <c r="P44" s="9"/>
    </row>
    <row r="45" spans="1:16" x14ac:dyDescent="0.25">
      <c r="A45" s="9"/>
      <c r="B45" s="438"/>
      <c r="C45" s="438"/>
      <c r="D45" s="438"/>
      <c r="E45" s="9"/>
      <c r="F45" s="9"/>
      <c r="G45" s="9"/>
      <c r="H45" s="9"/>
      <c r="I45" s="9"/>
      <c r="J45" s="9"/>
      <c r="K45" s="9"/>
      <c r="L45" s="9"/>
      <c r="M45" s="9"/>
      <c r="N45" s="9"/>
      <c r="O45" s="9"/>
      <c r="P45" s="9"/>
    </row>
    <row r="46" spans="1:16" x14ac:dyDescent="0.25">
      <c r="A46" s="9"/>
      <c r="B46" s="438"/>
      <c r="C46" s="438"/>
      <c r="D46" s="438"/>
      <c r="E46" s="9"/>
      <c r="F46" s="9"/>
      <c r="G46" s="9"/>
      <c r="H46" s="9"/>
      <c r="I46" s="9"/>
      <c r="J46" s="9"/>
      <c r="K46" s="9"/>
      <c r="L46" s="9"/>
      <c r="M46" s="9"/>
      <c r="N46" s="9"/>
      <c r="O46" s="9"/>
      <c r="P46" s="9"/>
    </row>
    <row r="47" spans="1:16" x14ac:dyDescent="0.25">
      <c r="A47" s="9"/>
      <c r="B47" s="438"/>
      <c r="C47" s="438"/>
      <c r="D47" s="438"/>
      <c r="E47" s="9"/>
      <c r="F47" s="9"/>
      <c r="G47" s="9"/>
      <c r="H47" s="9"/>
      <c r="I47" s="9"/>
      <c r="J47" s="9"/>
      <c r="K47" s="9"/>
      <c r="L47" s="9"/>
      <c r="M47" s="9"/>
      <c r="N47" s="9"/>
      <c r="O47" s="9"/>
      <c r="P47" s="9"/>
    </row>
    <row r="48" spans="1:16" x14ac:dyDescent="0.25">
      <c r="A48" s="9"/>
      <c r="B48" s="438"/>
      <c r="C48" s="438"/>
      <c r="D48" s="438"/>
      <c r="E48" s="9"/>
      <c r="F48" s="9"/>
      <c r="G48" s="9"/>
      <c r="H48" s="9"/>
      <c r="I48" s="9"/>
      <c r="J48" s="9"/>
      <c r="K48" s="9"/>
      <c r="L48" s="9"/>
      <c r="M48" s="9"/>
      <c r="N48" s="9"/>
      <c r="O48" s="9"/>
      <c r="P48" s="9"/>
    </row>
    <row r="49" spans="1:21" ht="15.75" thickBot="1" x14ac:dyDescent="0.3">
      <c r="A49" s="9"/>
      <c r="B49" s="9"/>
      <c r="C49" s="9"/>
      <c r="D49" s="9"/>
      <c r="E49" s="9"/>
      <c r="F49" s="9"/>
      <c r="G49" s="9"/>
      <c r="H49" s="9"/>
      <c r="I49" s="9"/>
      <c r="J49" s="9"/>
      <c r="K49" s="9"/>
      <c r="L49" s="9"/>
      <c r="M49" s="9"/>
      <c r="N49" s="9"/>
      <c r="O49" s="9"/>
      <c r="P49" s="9"/>
    </row>
    <row r="50" spans="1:21" s="294" customFormat="1" ht="21" customHeight="1" x14ac:dyDescent="0.3">
      <c r="B50" s="336"/>
      <c r="C50" s="337"/>
      <c r="D50" s="319" t="s">
        <v>198</v>
      </c>
      <c r="E50" s="320" t="s">
        <v>340</v>
      </c>
      <c r="F50" s="321"/>
      <c r="G50" s="321"/>
      <c r="H50" s="321"/>
      <c r="I50" s="321"/>
      <c r="J50" s="321"/>
      <c r="K50" s="321"/>
      <c r="L50" s="321"/>
      <c r="M50" s="321"/>
      <c r="N50" s="338"/>
      <c r="O50" s="339"/>
    </row>
    <row r="51" spans="1:21" s="84" customFormat="1" ht="33.75" customHeight="1" x14ac:dyDescent="0.55000000000000004">
      <c r="B51" s="81"/>
      <c r="C51" s="335" t="s">
        <v>240</v>
      </c>
      <c r="D51" s="356">
        <f>1+D6</f>
        <v>2</v>
      </c>
      <c r="E51" s="699"/>
      <c r="F51" s="700"/>
      <c r="G51" s="700"/>
      <c r="H51" s="700"/>
      <c r="I51" s="700"/>
      <c r="J51" s="700"/>
      <c r="K51" s="700"/>
      <c r="L51" s="700"/>
      <c r="M51" s="701"/>
      <c r="N51" s="85"/>
      <c r="O51" s="86"/>
    </row>
    <row r="52" spans="1:21" ht="7.5" customHeight="1" x14ac:dyDescent="0.25">
      <c r="B52" s="37"/>
      <c r="C52" s="24"/>
      <c r="D52" s="25"/>
      <c r="E52" s="26"/>
      <c r="F52" s="9"/>
      <c r="G52" s="9"/>
      <c r="H52" s="27"/>
      <c r="I52" s="9"/>
      <c r="J52" s="439"/>
      <c r="K52" s="439"/>
      <c r="L52" s="439"/>
      <c r="M52" s="439"/>
      <c r="N52" s="575"/>
      <c r="O52" s="439"/>
      <c r="P52" s="301"/>
      <c r="Q52" s="301"/>
      <c r="R52" s="301"/>
      <c r="S52" s="301"/>
    </row>
    <row r="53" spans="1:21" s="59" customFormat="1" ht="48" customHeight="1" x14ac:dyDescent="0.35">
      <c r="B53" s="207"/>
      <c r="C53" s="208" t="s">
        <v>59</v>
      </c>
      <c r="D53" s="702" t="s">
        <v>61</v>
      </c>
      <c r="E53" s="702"/>
      <c r="F53" s="702"/>
      <c r="G53" s="209" t="s">
        <v>117</v>
      </c>
      <c r="H53" s="210" t="s">
        <v>48</v>
      </c>
      <c r="I53" s="210" t="s">
        <v>144</v>
      </c>
      <c r="J53" s="298" t="s">
        <v>19</v>
      </c>
      <c r="K53" s="313" t="s">
        <v>126</v>
      </c>
      <c r="L53" s="210" t="s">
        <v>32</v>
      </c>
      <c r="M53" s="210" t="s">
        <v>33</v>
      </c>
      <c r="N53" s="211"/>
      <c r="O53" s="341"/>
      <c r="P53" s="300"/>
      <c r="Q53" s="300"/>
      <c r="R53" s="300"/>
      <c r="S53" s="300"/>
      <c r="T53" s="225"/>
      <c r="U53" s="225"/>
    </row>
    <row r="54" spans="1:21" s="59" customFormat="1" ht="17.100000000000001" customHeight="1" x14ac:dyDescent="0.35">
      <c r="B54" s="212" t="s">
        <v>24</v>
      </c>
      <c r="C54" s="324"/>
      <c r="D54" s="689"/>
      <c r="E54" s="689"/>
      <c r="F54" s="690"/>
      <c r="G54" s="325"/>
      <c r="H54" s="326"/>
      <c r="I54" s="327"/>
      <c r="J54" s="349" t="str">
        <f>IF((IF(ISNA(VLOOKUP(G54,Matériaux!C:G,4,FALSE)),"",VLOOKUP(G54,Matériaux!C:G,4,FALSE)))="mᶾ","mm",IF(ISNA(VLOOKUP(G54,Matériaux!C:G,4,FALSE)),"",VLOOKUP(G54,Matériaux!C:G,4,FALSE)))</f>
        <v/>
      </c>
      <c r="K54" s="351" t="str">
        <f>IF(ISNA(VLOOKUP(G54,Matériaux!C:G,5,FALSE)),"",VLOOKUP(G54,Matériaux!C:G,5,FALSE))</f>
        <v/>
      </c>
      <c r="L54" s="302" t="e">
        <f>IF(COUNTIF(J54,"mm"),IF(ISNA(VLOOKUP(G54,Matériaux!C:F,2,FALSE)*I54*(H54*10^-2)/1000),#N/A,VLOOKUP(G54,Matériaux!C:F,2,FALSE)*I54*(H54*10^-2)/1000),IF(ISNA(VLOOKUP(G54,Matériaux!C:F,2,FALSE)*I54*(H54*10^-2)),#N/A,VLOOKUP(G54,Matériaux!C:F,2,FALSE)*I54*(H54*10^-2)))</f>
        <v>#N/A</v>
      </c>
      <c r="M54" s="303" t="e">
        <f>IF(COUNTIF(J54,"mm"),IF(ISNA(VLOOKUP(G54,Matériaux!C:F,3,FALSE)*I54*(H54*10^-2)/1000),#N/A,VLOOKUP(G54,Matériaux!C:F,3,FALSE)*I54*(H54*10^-2)/1000),IF(ISNA(VLOOKUP(G54,Matériaux!C:F,3,FALSE)*I54*(H54*10^-2)),#N/A,VLOOKUP(G54,Matériaux!C:F,3,FALSE)*I54*(H54*10^-2)))</f>
        <v>#N/A</v>
      </c>
      <c r="N54" s="211"/>
      <c r="O54" s="341"/>
      <c r="P54" s="300"/>
      <c r="Q54" s="300"/>
      <c r="R54" s="300"/>
      <c r="S54" s="300"/>
      <c r="T54" s="225"/>
      <c r="U54" s="225"/>
    </row>
    <row r="55" spans="1:21" s="59" customFormat="1" ht="17.100000000000001" customHeight="1" x14ac:dyDescent="0.35">
      <c r="B55" s="212" t="s">
        <v>25</v>
      </c>
      <c r="C55" s="324"/>
      <c r="D55" s="689"/>
      <c r="E55" s="689"/>
      <c r="F55" s="690"/>
      <c r="G55" s="325"/>
      <c r="H55" s="326"/>
      <c r="I55" s="327"/>
      <c r="J55" s="349" t="str">
        <f>IF((IF(ISNA(VLOOKUP(G55,Matériaux!C:G,4,FALSE)),"",VLOOKUP(G55,Matériaux!C:G,4,FALSE)))="mᶾ","mm",IF(ISNA(VLOOKUP(G55,Matériaux!C:G,4,FALSE)),"",VLOOKUP(G55,Matériaux!C:G,4,FALSE)))</f>
        <v/>
      </c>
      <c r="K55" s="351" t="str">
        <f>IF(ISNA(VLOOKUP(G55,Matériaux!C:G,5,FALSE)),"",VLOOKUP(G55,Matériaux!C:G,5,FALSE))</f>
        <v/>
      </c>
      <c r="L55" s="302" t="e">
        <f>IF(COUNTIF(J55,"mm"),IF(ISNA(VLOOKUP(G55,Matériaux!C:F,2,FALSE)*I55*(H55*10^-2)/1000),#N/A,VLOOKUP(G55,Matériaux!C:F,2,FALSE)*I55*(H55*10^-2)/1000),IF(ISNA(VLOOKUP(G55,Matériaux!C:F,2,FALSE)*I55*(H55*10^-2)),#N/A,VLOOKUP(G55,Matériaux!C:F,2,FALSE)*I55*(H55*10^-2)))</f>
        <v>#N/A</v>
      </c>
      <c r="M55" s="303" t="e">
        <f>IF(COUNTIF(J55,"mm"),IF(ISNA(VLOOKUP(G55,Matériaux!C:F,3,FALSE)*I55*(H55*10^-2)/1000),#N/A,VLOOKUP(G55,Matériaux!C:F,3,FALSE)*I55*(H55*10^-2)/1000),IF(ISNA(VLOOKUP(G55,Matériaux!C:F,3,FALSE)*I55*(H55*10^-2)),#N/A,VLOOKUP(G55,Matériaux!C:F,3,FALSE)*I55*(H55*10^-2)))</f>
        <v>#N/A</v>
      </c>
      <c r="N55" s="211"/>
      <c r="O55" s="341"/>
      <c r="P55" s="300"/>
      <c r="Q55" s="300"/>
      <c r="R55" s="300"/>
      <c r="S55" s="300"/>
      <c r="T55" s="225"/>
      <c r="U55" s="225"/>
    </row>
    <row r="56" spans="1:21" s="59" customFormat="1" ht="17.100000000000001" customHeight="1" x14ac:dyDescent="0.35">
      <c r="B56" s="212" t="s">
        <v>26</v>
      </c>
      <c r="C56" s="324"/>
      <c r="D56" s="689"/>
      <c r="E56" s="689"/>
      <c r="F56" s="690"/>
      <c r="G56" s="325"/>
      <c r="H56" s="326"/>
      <c r="I56" s="327"/>
      <c r="J56" s="349" t="str">
        <f>IF((IF(ISNA(VLOOKUP(G56,Matériaux!C:G,4,FALSE)),"",VLOOKUP(G56,Matériaux!C:G,4,FALSE)))="mᶾ","mm",IF(ISNA(VLOOKUP(G56,Matériaux!C:G,4,FALSE)),"",VLOOKUP(G56,Matériaux!C:G,4,FALSE)))</f>
        <v/>
      </c>
      <c r="K56" s="351" t="str">
        <f>IF(ISNA(VLOOKUP(G56,Matériaux!C:G,5,FALSE)),"",VLOOKUP(G56,Matériaux!C:G,5,FALSE))</f>
        <v/>
      </c>
      <c r="L56" s="302" t="e">
        <f>IF(COUNTIF(J56,"mm"),IF(ISNA(VLOOKUP(G56,Matériaux!C:F,2,FALSE)*I56*(H56*10^-2)/1000),#N/A,VLOOKUP(G56,Matériaux!C:F,2,FALSE)*I56*(H56*10^-2)/1000),IF(ISNA(VLOOKUP(G56,Matériaux!C:F,2,FALSE)*I56*(H56*10^-2)),#N/A,VLOOKUP(G56,Matériaux!C:F,2,FALSE)*I56*(H56*10^-2)))</f>
        <v>#N/A</v>
      </c>
      <c r="M56" s="303" t="e">
        <f>IF(COUNTIF(J56,"mm"),IF(ISNA(VLOOKUP(G56,Matériaux!C:F,3,FALSE)*I56*(H56*10^-2)/1000),#N/A,VLOOKUP(G56,Matériaux!C:F,3,FALSE)*I56*(H56*10^-2)/1000),IF(ISNA(VLOOKUP(G56,Matériaux!C:F,3,FALSE)*I56*(H56*10^-2)),#N/A,VLOOKUP(G56,Matériaux!C:F,3,FALSE)*I56*(H56*10^-2)))</f>
        <v>#N/A</v>
      </c>
      <c r="N56" s="211"/>
      <c r="O56" s="341"/>
      <c r="P56" s="300"/>
      <c r="Q56" s="300"/>
      <c r="R56" s="300"/>
      <c r="S56" s="300"/>
      <c r="T56" s="225"/>
      <c r="U56" s="225"/>
    </row>
    <row r="57" spans="1:21" s="59" customFormat="1" ht="17.100000000000001" customHeight="1" x14ac:dyDescent="0.35">
      <c r="B57" s="212" t="s">
        <v>27</v>
      </c>
      <c r="C57" s="324"/>
      <c r="D57" s="689"/>
      <c r="E57" s="689"/>
      <c r="F57" s="690"/>
      <c r="G57" s="325"/>
      <c r="H57" s="326"/>
      <c r="I57" s="327"/>
      <c r="J57" s="349" t="str">
        <f>IF((IF(ISNA(VLOOKUP(G57,Matériaux!C:G,4,FALSE)),"",VLOOKUP(G57,Matériaux!C:G,4,FALSE)))="mᶾ","mm",IF(ISNA(VLOOKUP(G57,Matériaux!C:G,4,FALSE)),"",VLOOKUP(G57,Matériaux!C:G,4,FALSE)))</f>
        <v/>
      </c>
      <c r="K57" s="351" t="str">
        <f>IF(ISNA(VLOOKUP(G57,Matériaux!C:G,5,FALSE)),"",VLOOKUP(G57,Matériaux!C:G,5,FALSE))</f>
        <v/>
      </c>
      <c r="L57" s="302" t="e">
        <f>IF(COUNTIF(J57,"mm"),IF(ISNA(VLOOKUP(G57,Matériaux!C:F,2,FALSE)*I57*(H57*10^-2)/1000),#N/A,VLOOKUP(G57,Matériaux!C:F,2,FALSE)*I57*(H57*10^-2)/1000),IF(ISNA(VLOOKUP(G57,Matériaux!C:F,2,FALSE)*I57*(H57*10^-2)),#N/A,VLOOKUP(G57,Matériaux!C:F,2,FALSE)*I57*(H57*10^-2)))</f>
        <v>#N/A</v>
      </c>
      <c r="M57" s="303" t="e">
        <f>IF(COUNTIF(J57,"mm"),IF(ISNA(VLOOKUP(G57,Matériaux!C:F,3,FALSE)*I57*(H57*10^-2)/1000),#N/A,VLOOKUP(G57,Matériaux!C:F,3,FALSE)*I57*(H57*10^-2)/1000),IF(ISNA(VLOOKUP(G57,Matériaux!C:F,3,FALSE)*I57*(H57*10^-2)),#N/A,VLOOKUP(G57,Matériaux!C:F,3,FALSE)*I57*(H57*10^-2)))</f>
        <v>#N/A</v>
      </c>
      <c r="N57" s="211"/>
      <c r="O57" s="341"/>
      <c r="P57" s="300"/>
      <c r="Q57" s="300"/>
      <c r="R57" s="300"/>
      <c r="S57" s="300"/>
      <c r="T57" s="225"/>
      <c r="U57" s="225"/>
    </row>
    <row r="58" spans="1:21" s="59" customFormat="1" ht="17.100000000000001" customHeight="1" x14ac:dyDescent="0.35">
      <c r="B58" s="212" t="s">
        <v>28</v>
      </c>
      <c r="C58" s="324"/>
      <c r="D58" s="689"/>
      <c r="E58" s="689"/>
      <c r="F58" s="690"/>
      <c r="G58" s="325"/>
      <c r="H58" s="326"/>
      <c r="I58" s="327"/>
      <c r="J58" s="349" t="str">
        <f>IF((IF(ISNA(VLOOKUP(G58,Matériaux!C:G,4,FALSE)),"",VLOOKUP(G58,Matériaux!C:G,4,FALSE)))="mᶾ","mm",IF(ISNA(VLOOKUP(G58,Matériaux!C:G,4,FALSE)),"",VLOOKUP(G58,Matériaux!C:G,4,FALSE)))</f>
        <v/>
      </c>
      <c r="K58" s="351" t="str">
        <f>IF(ISNA(VLOOKUP(G58,Matériaux!C:G,5,FALSE)),"",VLOOKUP(G58,Matériaux!C:G,5,FALSE))</f>
        <v/>
      </c>
      <c r="L58" s="302" t="e">
        <f>IF(COUNTIF(J58,"mm"),IF(ISNA(VLOOKUP(G58,Matériaux!C:F,2,FALSE)*I58*(H58*10^-2)/1000),#N/A,VLOOKUP(G58,Matériaux!C:F,2,FALSE)*I58*(H58*10^-2)/1000),IF(ISNA(VLOOKUP(G58,Matériaux!C:F,2,FALSE)*I58*(H58*10^-2)),#N/A,VLOOKUP(G58,Matériaux!C:F,2,FALSE)*I58*(H58*10^-2)))</f>
        <v>#N/A</v>
      </c>
      <c r="M58" s="303" t="e">
        <f>IF(COUNTIF(J58,"mm"),IF(ISNA(VLOOKUP(G58,Matériaux!C:F,3,FALSE)*I58*(H58*10^-2)/1000),#N/A,VLOOKUP(G58,Matériaux!C:F,3,FALSE)*I58*(H58*10^-2)/1000),IF(ISNA(VLOOKUP(G58,Matériaux!C:F,3,FALSE)*I58*(H58*10^-2)),#N/A,VLOOKUP(G58,Matériaux!C:F,3,FALSE)*I58*(H58*10^-2)))</f>
        <v>#N/A</v>
      </c>
      <c r="N58" s="211"/>
      <c r="O58" s="341"/>
      <c r="P58" s="300"/>
      <c r="Q58" s="300"/>
      <c r="R58" s="300"/>
      <c r="S58" s="300"/>
      <c r="T58" s="225"/>
      <c r="U58" s="225"/>
    </row>
    <row r="59" spans="1:21" s="59" customFormat="1" ht="17.100000000000001" customHeight="1" x14ac:dyDescent="0.35">
      <c r="B59" s="212" t="s">
        <v>29</v>
      </c>
      <c r="C59" s="324"/>
      <c r="D59" s="689"/>
      <c r="E59" s="689"/>
      <c r="F59" s="690"/>
      <c r="G59" s="325"/>
      <c r="H59" s="326"/>
      <c r="I59" s="327"/>
      <c r="J59" s="349" t="str">
        <f>IF((IF(ISNA(VLOOKUP(G59,Matériaux!C:G,4,FALSE)),"",VLOOKUP(G59,Matériaux!C:G,4,FALSE)))="mᶾ","mm",IF(ISNA(VLOOKUP(G59,Matériaux!C:G,4,FALSE)),"",VLOOKUP(G59,Matériaux!C:G,4,FALSE)))</f>
        <v/>
      </c>
      <c r="K59" s="351" t="str">
        <f>IF(ISNA(VLOOKUP(G59,Matériaux!C:G,5,FALSE)),"",VLOOKUP(G59,Matériaux!C:G,5,FALSE))</f>
        <v/>
      </c>
      <c r="L59" s="302" t="e">
        <f>IF(COUNTIF(J59,"mm"),IF(ISNA(VLOOKUP(G59,Matériaux!C:F,2,FALSE)*I59*(H59*10^-2)/1000),#N/A,VLOOKUP(G59,Matériaux!C:F,2,FALSE)*I59*(H59*10^-2)/1000),IF(ISNA(VLOOKUP(G59,Matériaux!C:F,2,FALSE)*I59*(H59*10^-2)),#N/A,VLOOKUP(G59,Matériaux!C:F,2,FALSE)*I59*(H59*10^-2)))</f>
        <v>#N/A</v>
      </c>
      <c r="M59" s="303" t="e">
        <f>IF(COUNTIF(J59,"mm"),IF(ISNA(VLOOKUP(G59,Matériaux!C:F,3,FALSE)*I59*(H59*10^-2)/1000),#N/A,VLOOKUP(G59,Matériaux!C:F,3,FALSE)*I59*(H59*10^-2)/1000),IF(ISNA(VLOOKUP(G59,Matériaux!C:F,3,FALSE)*I59*(H59*10^-2)),#N/A,VLOOKUP(G59,Matériaux!C:F,3,FALSE)*I59*(H59*10^-2)))</f>
        <v>#N/A</v>
      </c>
      <c r="N59" s="211"/>
      <c r="O59" s="341"/>
      <c r="P59" s="300"/>
      <c r="Q59" s="300"/>
      <c r="R59" s="300"/>
      <c r="S59" s="300"/>
      <c r="T59" s="225"/>
      <c r="U59" s="225"/>
    </row>
    <row r="60" spans="1:21" s="59" customFormat="1" ht="17.100000000000001" customHeight="1" x14ac:dyDescent="0.35">
      <c r="B60" s="212" t="s">
        <v>30</v>
      </c>
      <c r="C60" s="324"/>
      <c r="D60" s="689"/>
      <c r="E60" s="689"/>
      <c r="F60" s="690"/>
      <c r="G60" s="325"/>
      <c r="H60" s="326"/>
      <c r="I60" s="327"/>
      <c r="J60" s="349" t="str">
        <f>IF((IF(ISNA(VLOOKUP(G60,Matériaux!C:G,4,FALSE)),"",VLOOKUP(G60,Matériaux!C:G,4,FALSE)))="mᶾ","mm",IF(ISNA(VLOOKUP(G60,Matériaux!C:G,4,FALSE)),"",VLOOKUP(G60,Matériaux!C:G,4,FALSE)))</f>
        <v/>
      </c>
      <c r="K60" s="351" t="str">
        <f>IF(ISNA(VLOOKUP(G60,Matériaux!C:G,5,FALSE)),"",VLOOKUP(G60,Matériaux!C:G,5,FALSE))</f>
        <v/>
      </c>
      <c r="L60" s="302" t="e">
        <f>IF(COUNTIF(J60,"mm"),IF(ISNA(VLOOKUP(G60,Matériaux!C:F,2,FALSE)*I60*(H60*10^-2)/1000),#N/A,VLOOKUP(G60,Matériaux!C:F,2,FALSE)*I60*(H60*10^-2)/1000),IF(ISNA(VLOOKUP(G60,Matériaux!C:F,2,FALSE)*I60*(H60*10^-2)),#N/A,VLOOKUP(G60,Matériaux!C:F,2,FALSE)*I60*(H60*10^-2)))</f>
        <v>#N/A</v>
      </c>
      <c r="M60" s="303" t="e">
        <f>IF(COUNTIF(J60,"mm"),IF(ISNA(VLOOKUP(G60,Matériaux!C:F,3,FALSE)*I60*(H60*10^-2)/1000),#N/A,VLOOKUP(G60,Matériaux!C:F,3,FALSE)*I60*(H60*10^-2)/1000),IF(ISNA(VLOOKUP(G60,Matériaux!C:F,3,FALSE)*I60*(H60*10^-2)),#N/A,VLOOKUP(G60,Matériaux!C:F,3,FALSE)*I60*(H60*10^-2)))</f>
        <v>#N/A</v>
      </c>
      <c r="N60" s="211"/>
      <c r="O60" s="341"/>
      <c r="P60" s="300"/>
      <c r="Q60" s="300"/>
      <c r="R60" s="300"/>
      <c r="S60" s="300"/>
      <c r="T60" s="225"/>
      <c r="U60" s="225"/>
    </row>
    <row r="61" spans="1:21" s="59" customFormat="1" ht="17.100000000000001" customHeight="1" x14ac:dyDescent="0.35">
      <c r="B61" s="212" t="s">
        <v>31</v>
      </c>
      <c r="C61" s="324"/>
      <c r="D61" s="475"/>
      <c r="E61" s="475"/>
      <c r="F61" s="476"/>
      <c r="G61" s="325"/>
      <c r="H61" s="326"/>
      <c r="I61" s="327"/>
      <c r="J61" s="349" t="str">
        <f>IF((IF(ISNA(VLOOKUP(G61,Matériaux!C:G,4,FALSE)),"",VLOOKUP(G61,Matériaux!C:G,4,FALSE)))="mᶾ","mm",IF(ISNA(VLOOKUP(G61,Matériaux!C:G,4,FALSE)),"",VLOOKUP(G61,Matériaux!C:G,4,FALSE)))</f>
        <v/>
      </c>
      <c r="K61" s="351" t="str">
        <f>IF(ISNA(VLOOKUP(G61,Matériaux!C:G,5,FALSE)),"",VLOOKUP(G61,Matériaux!C:G,5,FALSE))</f>
        <v/>
      </c>
      <c r="L61" s="302" t="e">
        <f>IF(COUNTIF(J61,"mm"),IF(ISNA(VLOOKUP(G61,Matériaux!C:F,2,FALSE)*I61*(H61*10^-2)/1000),#N/A,VLOOKUP(G61,Matériaux!C:F,2,FALSE)*I61*(H61*10^-2)/1000),IF(ISNA(VLOOKUP(G61,Matériaux!C:F,2,FALSE)*I61*(H61*10^-2)),#N/A,VLOOKUP(G61,Matériaux!C:F,2,FALSE)*I61*(H61*10^-2)))</f>
        <v>#N/A</v>
      </c>
      <c r="M61" s="303" t="e">
        <f>IF(COUNTIF(J61,"mm"),IF(ISNA(VLOOKUP(G61,Matériaux!C:F,3,FALSE)*I61*(H61*10^-2)/1000),#N/A,VLOOKUP(G61,Matériaux!C:F,3,FALSE)*I61*(H61*10^-2)/1000),IF(ISNA(VLOOKUP(G61,Matériaux!C:F,3,FALSE)*I61*(H61*10^-2)),#N/A,VLOOKUP(G61,Matériaux!C:F,3,FALSE)*I61*(H61*10^-2)))</f>
        <v>#N/A</v>
      </c>
      <c r="N61" s="211"/>
      <c r="O61" s="341"/>
      <c r="P61" s="300"/>
      <c r="Q61" s="300"/>
      <c r="R61" s="300"/>
      <c r="S61" s="300"/>
      <c r="T61" s="225"/>
      <c r="U61" s="225"/>
    </row>
    <row r="62" spans="1:21" s="59" customFormat="1" ht="17.100000000000001" customHeight="1" x14ac:dyDescent="0.35">
      <c r="B62" s="212" t="s">
        <v>58</v>
      </c>
      <c r="C62" s="324"/>
      <c r="D62" s="475"/>
      <c r="E62" s="475"/>
      <c r="F62" s="476"/>
      <c r="G62" s="325"/>
      <c r="H62" s="326"/>
      <c r="I62" s="327"/>
      <c r="J62" s="349" t="str">
        <f>IF((IF(ISNA(VLOOKUP(G62,Matériaux!C:G,4,FALSE)),"",VLOOKUP(G62,Matériaux!C:G,4,FALSE)))="mᶾ","mm",IF(ISNA(VLOOKUP(G62,Matériaux!C:G,4,FALSE)),"",VLOOKUP(G62,Matériaux!C:G,4,FALSE)))</f>
        <v/>
      </c>
      <c r="K62" s="351" t="str">
        <f>IF(ISNA(VLOOKUP(G62,Matériaux!C:G,5,FALSE)),"",VLOOKUP(G62,Matériaux!C:G,5,FALSE))</f>
        <v/>
      </c>
      <c r="L62" s="302" t="e">
        <f>IF(COUNTIF(J62,"mm"),IF(ISNA(VLOOKUP(G62,Matériaux!C:F,2,FALSE)*I62*(H62*10^-2)/1000),#N/A,VLOOKUP(G62,Matériaux!C:F,2,FALSE)*I62*(H62*10^-2)/1000),IF(ISNA(VLOOKUP(G62,Matériaux!C:F,2,FALSE)*I62*(H62*10^-2)),#N/A,VLOOKUP(G62,Matériaux!C:F,2,FALSE)*I62*(H62*10^-2)))</f>
        <v>#N/A</v>
      </c>
      <c r="M62" s="303" t="e">
        <f>IF(COUNTIF(J62,"mm"),IF(ISNA(VLOOKUP(G62,Matériaux!C:F,3,FALSE)*I62*(H62*10^-2)/1000),#N/A,VLOOKUP(G62,Matériaux!C:F,3,FALSE)*I62*(H62*10^-2)/1000),IF(ISNA(VLOOKUP(G62,Matériaux!C:F,3,FALSE)*I62*(H62*10^-2)),#N/A,VLOOKUP(G62,Matériaux!C:F,3,FALSE)*I62*(H62*10^-2)))</f>
        <v>#N/A</v>
      </c>
      <c r="N62" s="211"/>
      <c r="O62" s="341"/>
      <c r="P62" s="300"/>
      <c r="Q62" s="300"/>
      <c r="R62" s="300"/>
      <c r="S62" s="300"/>
      <c r="T62" s="225"/>
      <c r="U62" s="225"/>
    </row>
    <row r="63" spans="1:21" s="59" customFormat="1" ht="17.100000000000001" customHeight="1" x14ac:dyDescent="0.35">
      <c r="B63" s="212" t="s">
        <v>62</v>
      </c>
      <c r="C63" s="324"/>
      <c r="D63" s="475"/>
      <c r="E63" s="475"/>
      <c r="F63" s="476"/>
      <c r="G63" s="325"/>
      <c r="H63" s="326"/>
      <c r="I63" s="327"/>
      <c r="J63" s="349" t="str">
        <f>IF((IF(ISNA(VLOOKUP(G63,Matériaux!C:G,4,FALSE)),"",VLOOKUP(G63,Matériaux!C:G,4,FALSE)))="mᶾ","mm",IF(ISNA(VLOOKUP(G63,Matériaux!C:G,4,FALSE)),"",VLOOKUP(G63,Matériaux!C:G,4,FALSE)))</f>
        <v/>
      </c>
      <c r="K63" s="351" t="str">
        <f>IF(ISNA(VLOOKUP(G63,Matériaux!C:G,5,FALSE)),"",VLOOKUP(G63,Matériaux!C:G,5,FALSE))</f>
        <v/>
      </c>
      <c r="L63" s="302" t="e">
        <f>IF(COUNTIF(J63,"mm"),IF(ISNA(VLOOKUP(G63,Matériaux!C:F,2,FALSE)*I63*(H63*10^-2)/1000),#N/A,VLOOKUP(G63,Matériaux!C:F,2,FALSE)*I63*(H63*10^-2)/1000),IF(ISNA(VLOOKUP(G63,Matériaux!C:F,2,FALSE)*I63*(H63*10^-2)),#N/A,VLOOKUP(G63,Matériaux!C:F,2,FALSE)*I63*(H63*10^-2)))</f>
        <v>#N/A</v>
      </c>
      <c r="M63" s="303" t="e">
        <f>IF(COUNTIF(J63,"mm"),IF(ISNA(VLOOKUP(G63,Matériaux!C:F,3,FALSE)*I63*(H63*10^-2)/1000),#N/A,VLOOKUP(G63,Matériaux!C:F,3,FALSE)*I63*(H63*10^-2)/1000),IF(ISNA(VLOOKUP(G63,Matériaux!C:F,3,FALSE)*I63*(H63*10^-2)),#N/A,VLOOKUP(G63,Matériaux!C:F,3,FALSE)*I63*(H63*10^-2)))</f>
        <v>#N/A</v>
      </c>
      <c r="N63" s="211"/>
      <c r="O63" s="341"/>
      <c r="P63" s="300"/>
      <c r="Q63" s="300"/>
      <c r="R63" s="300"/>
      <c r="S63" s="300"/>
      <c r="T63" s="225"/>
      <c r="U63" s="225"/>
    </row>
    <row r="64" spans="1:21" s="59" customFormat="1" ht="17.100000000000001" customHeight="1" x14ac:dyDescent="0.35">
      <c r="B64" s="212" t="s">
        <v>63</v>
      </c>
      <c r="C64" s="324"/>
      <c r="D64" s="475"/>
      <c r="E64" s="475"/>
      <c r="F64" s="476"/>
      <c r="G64" s="325"/>
      <c r="H64" s="326"/>
      <c r="I64" s="327"/>
      <c r="J64" s="349" t="str">
        <f>IF((IF(ISNA(VLOOKUP(G64,Matériaux!C:G,4,FALSE)),"",VLOOKUP(G64,Matériaux!C:G,4,FALSE)))="mᶾ","mm",IF(ISNA(VLOOKUP(G64,Matériaux!C:G,4,FALSE)),"",VLOOKUP(G64,Matériaux!C:G,4,FALSE)))</f>
        <v/>
      </c>
      <c r="K64" s="351" t="str">
        <f>IF(ISNA(VLOOKUP(G64,Matériaux!C:G,5,FALSE)),"",VLOOKUP(G64,Matériaux!C:G,5,FALSE))</f>
        <v/>
      </c>
      <c r="L64" s="302" t="e">
        <f>IF(COUNTIF(J64,"mm"),IF(ISNA(VLOOKUP(G64,Matériaux!C:F,2,FALSE)*I64*(H64*10^-2)/1000),#N/A,VLOOKUP(G64,Matériaux!C:F,2,FALSE)*I64*(H64*10^-2)/1000),IF(ISNA(VLOOKUP(G64,Matériaux!C:F,2,FALSE)*I64*(H64*10^-2)),#N/A,VLOOKUP(G64,Matériaux!C:F,2,FALSE)*I64*(H64*10^-2)))</f>
        <v>#N/A</v>
      </c>
      <c r="M64" s="303" t="e">
        <f>IF(COUNTIF(J64,"mm"),IF(ISNA(VLOOKUP(G64,Matériaux!C:F,3,FALSE)*I64*(H64*10^-2)/1000),#N/A,VLOOKUP(G64,Matériaux!C:F,3,FALSE)*I64*(H64*10^-2)/1000),IF(ISNA(VLOOKUP(G64,Matériaux!C:F,3,FALSE)*I64*(H64*10^-2)),#N/A,VLOOKUP(G64,Matériaux!C:F,3,FALSE)*I64*(H64*10^-2)))</f>
        <v>#N/A</v>
      </c>
      <c r="N64" s="211"/>
      <c r="O64" s="341"/>
      <c r="P64" s="300"/>
      <c r="Q64" s="300"/>
      <c r="R64" s="300"/>
      <c r="S64" s="300"/>
      <c r="T64" s="225"/>
      <c r="U64" s="225"/>
    </row>
    <row r="65" spans="1:21" s="59" customFormat="1" ht="17.100000000000001" customHeight="1" x14ac:dyDescent="0.35">
      <c r="B65" s="212" t="s">
        <v>336</v>
      </c>
      <c r="C65" s="324"/>
      <c r="D65" s="689"/>
      <c r="E65" s="689"/>
      <c r="F65" s="690"/>
      <c r="G65" s="325"/>
      <c r="H65" s="326"/>
      <c r="I65" s="327"/>
      <c r="J65" s="349" t="str">
        <f>IF((IF(ISNA(VLOOKUP(G65,Matériaux!C:G,4,FALSE)),"",VLOOKUP(G65,Matériaux!C:G,4,FALSE)))="mᶾ","mm",IF(ISNA(VLOOKUP(G65,Matériaux!C:G,4,FALSE)),"",VLOOKUP(G65,Matériaux!C:G,4,FALSE)))</f>
        <v/>
      </c>
      <c r="K65" s="351" t="str">
        <f>IF(ISNA(VLOOKUP(G65,Matériaux!C:G,5,FALSE)),"",VLOOKUP(G65,Matériaux!C:G,5,FALSE))</f>
        <v/>
      </c>
      <c r="L65" s="302" t="e">
        <f>IF(COUNTIF(J65,"mm"),IF(ISNA(VLOOKUP(G65,Matériaux!C:F,2,FALSE)*I65*(H65*10^-2)/1000),#N/A,VLOOKUP(G65,Matériaux!C:F,2,FALSE)*I65*(H65*10^-2)/1000),IF(ISNA(VLOOKUP(G65,Matériaux!C:F,2,FALSE)*I65*(H65*10^-2)),#N/A,VLOOKUP(G65,Matériaux!C:F,2,FALSE)*I65*(H65*10^-2)))</f>
        <v>#N/A</v>
      </c>
      <c r="M65" s="303" t="e">
        <f>IF(COUNTIF(J65,"mm"),IF(ISNA(VLOOKUP(G65,Matériaux!C:F,3,FALSE)*I65*(H65*10^-2)/1000),#N/A,VLOOKUP(G65,Matériaux!C:F,3,FALSE)*I65*(H65*10^-2)/1000),IF(ISNA(VLOOKUP(G65,Matériaux!C:F,3,FALSE)*I65*(H65*10^-2)),#N/A,VLOOKUP(G65,Matériaux!C:F,3,FALSE)*I65*(H65*10^-2)))</f>
        <v>#N/A</v>
      </c>
      <c r="N65" s="211"/>
      <c r="O65" s="341"/>
      <c r="P65" s="300"/>
      <c r="Q65" s="300"/>
      <c r="R65" s="300"/>
      <c r="S65" s="300"/>
      <c r="T65" s="225"/>
      <c r="U65" s="225"/>
    </row>
    <row r="66" spans="1:21" s="59" customFormat="1" ht="17.100000000000001" customHeight="1" x14ac:dyDescent="0.35">
      <c r="B66" s="212" t="s">
        <v>337</v>
      </c>
      <c r="C66" s="324"/>
      <c r="D66" s="691"/>
      <c r="E66" s="691"/>
      <c r="F66" s="692"/>
      <c r="G66" s="328"/>
      <c r="H66" s="329"/>
      <c r="I66" s="330"/>
      <c r="J66" s="349" t="str">
        <f>IF((IF(ISNA(VLOOKUP(G66,Matériaux!C:G,4,FALSE)),"",VLOOKUP(G66,Matériaux!C:G,4,FALSE)))="mᶾ","mm",IF(ISNA(VLOOKUP(G66,Matériaux!C:G,4,FALSE)),"",VLOOKUP(G66,Matériaux!C:G,4,FALSE)))</f>
        <v/>
      </c>
      <c r="K66" s="351" t="str">
        <f>IF(ISNA(VLOOKUP(G66,Matériaux!C:G,5,FALSE)),"",VLOOKUP(G66,Matériaux!C:G,5,FALSE))</f>
        <v/>
      </c>
      <c r="L66" s="302" t="e">
        <f>IF(COUNTIF(J66,"mm"),IF(ISNA(VLOOKUP(G66,Matériaux!C:F,2,FALSE)*I66*(H66*10^-2)/1000),#N/A,VLOOKUP(G66,Matériaux!C:F,2,FALSE)*I66*(H66*10^-2)/1000),IF(ISNA(VLOOKUP(G66,Matériaux!C:F,2,FALSE)*I66*(H66*10^-2)),#N/A,VLOOKUP(G66,Matériaux!C:F,2,FALSE)*I66*(H66*10^-2)))</f>
        <v>#N/A</v>
      </c>
      <c r="M66" s="303" t="e">
        <f>IF(COUNTIF(J66,"mm"),IF(ISNA(VLOOKUP(G66,Matériaux!C:F,3,FALSE)*I66*(H66*10^-2)/1000),#N/A,VLOOKUP(G66,Matériaux!C:F,3,FALSE)*I66*(H66*10^-2)/1000),IF(ISNA(VLOOKUP(G66,Matériaux!C:F,3,FALSE)*I66*(H66*10^-2)),#N/A,VLOOKUP(G66,Matériaux!C:F,3,FALSE)*I66*(H66*10^-2)))</f>
        <v>#N/A</v>
      </c>
      <c r="N66" s="211"/>
      <c r="O66" s="341"/>
      <c r="P66" s="300"/>
      <c r="Q66" s="300"/>
      <c r="R66" s="300"/>
      <c r="S66" s="300"/>
      <c r="T66" s="225"/>
      <c r="U66" s="225"/>
    </row>
    <row r="67" spans="1:21" s="59" customFormat="1" ht="17.100000000000001" customHeight="1" x14ac:dyDescent="0.35">
      <c r="B67" s="212" t="s">
        <v>338</v>
      </c>
      <c r="C67" s="324"/>
      <c r="D67" s="697"/>
      <c r="E67" s="697"/>
      <c r="F67" s="698"/>
      <c r="G67" s="331"/>
      <c r="H67" s="332"/>
      <c r="I67" s="333"/>
      <c r="J67" s="349" t="str">
        <f>IF((IF(ISNA(VLOOKUP(G67,Matériaux!C:G,4,FALSE)),"",VLOOKUP(G67,Matériaux!C:G,4,FALSE)))="mᶾ","mm",IF(ISNA(VLOOKUP(G67,Matériaux!C:G,4,FALSE)),"",VLOOKUP(G67,Matériaux!C:G,4,FALSE)))</f>
        <v/>
      </c>
      <c r="K67" s="351" t="str">
        <f>IF(ISNA(VLOOKUP(G67,Matériaux!C:G,5,FALSE)),"",VLOOKUP(G67,Matériaux!C:G,5,FALSE))</f>
        <v/>
      </c>
      <c r="L67" s="302" t="e">
        <f>IF(COUNTIF(J67,"mm"),IF(ISNA(VLOOKUP(G67,Matériaux!C:F,2,FALSE)*I67*(H67*10^-2)/1000),#N/A,VLOOKUP(G67,Matériaux!C:F,2,FALSE)*I67*(H67*10^-2)/1000),IF(ISNA(VLOOKUP(G67,Matériaux!C:F,2,FALSE)*I67*(H67*10^-2)),#N/A,VLOOKUP(G67,Matériaux!C:F,2,FALSE)*I67*(H67*10^-2)))</f>
        <v>#N/A</v>
      </c>
      <c r="M67" s="303" t="e">
        <f>IF(COUNTIF(J67,"mm"),IF(ISNA(VLOOKUP(G67,Matériaux!C:F,3,FALSE)*I67*(H67*10^-2)/1000),#N/A,VLOOKUP(G67,Matériaux!C:F,3,FALSE)*I67*(H67*10^-2)/1000),IF(ISNA(VLOOKUP(G67,Matériaux!C:F,3,FALSE)*I67*(H67*10^-2)),#N/A,VLOOKUP(G67,Matériaux!C:F,3,FALSE)*I67*(H67*10^-2)))</f>
        <v>#N/A</v>
      </c>
      <c r="N67" s="211"/>
      <c r="O67" s="341"/>
      <c r="P67" s="300"/>
      <c r="Q67" s="300"/>
      <c r="R67" s="300"/>
      <c r="S67" s="300"/>
      <c r="T67" s="225"/>
      <c r="U67" s="225"/>
    </row>
    <row r="68" spans="1:21" s="59" customFormat="1" ht="17.100000000000001" customHeight="1" x14ac:dyDescent="0.35">
      <c r="B68" s="212" t="s">
        <v>339</v>
      </c>
      <c r="C68" s="324"/>
      <c r="D68" s="697"/>
      <c r="E68" s="697"/>
      <c r="F68" s="698"/>
      <c r="G68" s="331"/>
      <c r="H68" s="332"/>
      <c r="I68" s="333"/>
      <c r="J68" s="349" t="str">
        <f>IF((IF(ISNA(VLOOKUP(G68,Matériaux!C:G,4,FALSE)),"",VLOOKUP(G68,Matériaux!C:G,4,FALSE)))="mᶾ","mm",IF(ISNA(VLOOKUP(G68,Matériaux!C:G,4,FALSE)),"",VLOOKUP(G68,Matériaux!C:G,4,FALSE)))</f>
        <v/>
      </c>
      <c r="K68" s="351" t="str">
        <f>IF(ISNA(VLOOKUP(G68,Matériaux!C:G,5,FALSE)),"",VLOOKUP(G68,Matériaux!C:G,5,FALSE))</f>
        <v/>
      </c>
      <c r="L68" s="302" t="e">
        <f>IF(COUNTIF(J68,"mm"),IF(ISNA(VLOOKUP(G68,Matériaux!C:F,2,FALSE)*I68*(H68*10^-2)/1000),#N/A,VLOOKUP(G68,Matériaux!C:F,2,FALSE)*I68*(H68*10^-2)/1000),IF(ISNA(VLOOKUP(G68,Matériaux!C:F,2,FALSE)*I68*(H68*10^-2)),#N/A,VLOOKUP(G68,Matériaux!C:F,2,FALSE)*I68*(H68*10^-2)))</f>
        <v>#N/A</v>
      </c>
      <c r="M68" s="303" t="e">
        <f>IF(COUNTIF(J68,"mm"),IF(ISNA(VLOOKUP(G68,Matériaux!C:F,3,FALSE)*I68*(H68*10^-2)/1000),#N/A,VLOOKUP(G68,Matériaux!C:F,3,FALSE)*I68*(H68*10^-2)/1000),IF(ISNA(VLOOKUP(G68,Matériaux!C:F,3,FALSE)*I68*(H68*10^-2)),#N/A,VLOOKUP(G68,Matériaux!C:F,3,FALSE)*I68*(H68*10^-2)))</f>
        <v>#N/A</v>
      </c>
      <c r="N68" s="211"/>
      <c r="O68" s="341"/>
      <c r="P68" s="300"/>
      <c r="Q68" s="300"/>
      <c r="R68" s="300"/>
      <c r="S68" s="300"/>
      <c r="T68" s="225"/>
      <c r="U68" s="225"/>
    </row>
    <row r="69" spans="1:21" s="59" customFormat="1" ht="21.75" customHeight="1" thickBot="1" x14ac:dyDescent="0.4">
      <c r="B69" s="207"/>
      <c r="C69" s="208"/>
      <c r="D69" s="213"/>
      <c r="E69" s="208"/>
      <c r="F69" s="208"/>
      <c r="G69" s="214"/>
      <c r="H69" s="215"/>
      <c r="I69" s="216"/>
      <c r="J69" s="214"/>
      <c r="K69" s="214"/>
      <c r="L69" s="217" t="s">
        <v>146</v>
      </c>
      <c r="M69" s="218" t="s">
        <v>147</v>
      </c>
      <c r="N69" s="211"/>
      <c r="O69" s="341"/>
      <c r="P69" s="300"/>
      <c r="Q69" s="300"/>
      <c r="R69" s="300"/>
      <c r="S69" s="300"/>
      <c r="T69" s="225"/>
      <c r="U69" s="225"/>
    </row>
    <row r="70" spans="1:21" s="59" customFormat="1" ht="22.5" customHeight="1" thickTop="1" thickBot="1" x14ac:dyDescent="0.4">
      <c r="B70" s="207"/>
      <c r="C70" s="208"/>
      <c r="D70" s="213"/>
      <c r="E70" s="213"/>
      <c r="F70" s="213"/>
      <c r="G70" s="213"/>
      <c r="H70" s="219"/>
      <c r="I70" s="219"/>
      <c r="J70" s="213"/>
      <c r="K70" s="213"/>
      <c r="L70" s="572">
        <f>IF(ISNA(SUMIF(L54:L68,"&lt;&gt;#N/A")),"",SUMIF(L54:L68,"&lt;&gt;#N/A"))</f>
        <v>0</v>
      </c>
      <c r="M70" s="573">
        <f>IF(ISNA(SUMIF(M54:M68,"&lt;&gt;#N/A")),"",SUMIF(M54:M68,"&lt;&gt;#N/A"))</f>
        <v>0</v>
      </c>
      <c r="N70" s="211"/>
      <c r="O70" s="341"/>
      <c r="P70" s="300"/>
      <c r="Q70" s="300"/>
      <c r="R70" s="300"/>
      <c r="S70" s="300"/>
      <c r="T70" s="225"/>
      <c r="U70" s="225"/>
    </row>
    <row r="71" spans="1:21" ht="12" customHeight="1" thickTop="1" thickBot="1" x14ac:dyDescent="0.3">
      <c r="B71" s="220"/>
      <c r="C71" s="221"/>
      <c r="D71" s="222"/>
      <c r="E71" s="222"/>
      <c r="F71" s="222"/>
      <c r="G71" s="222"/>
      <c r="H71" s="223"/>
      <c r="I71" s="223"/>
      <c r="J71" s="222"/>
      <c r="K71" s="222"/>
      <c r="L71" s="574">
        <f>IF(ISNA(SUMIF(L54:L68,"&lt;&gt;#N/A")),"",SUMIF(L54:L68,"&lt;&gt;#N/A"))</f>
        <v>0</v>
      </c>
      <c r="M71" s="574">
        <f>IF(ISNA(SUMIF(M54:M68,"&lt;&gt;#N/A")),"",SUMIF(M54:M68,"&lt;&gt;#N/A"))</f>
        <v>0</v>
      </c>
      <c r="N71" s="224"/>
      <c r="O71" s="341"/>
      <c r="P71" s="300"/>
      <c r="Q71" s="300"/>
      <c r="R71" s="300"/>
      <c r="S71" s="300"/>
      <c r="T71" s="225"/>
      <c r="U71" s="225"/>
    </row>
    <row r="72" spans="1:21" x14ac:dyDescent="0.25">
      <c r="A72" s="9"/>
      <c r="B72" s="208"/>
      <c r="C72" s="208"/>
      <c r="D72" s="208"/>
      <c r="E72" s="208"/>
      <c r="F72" s="208"/>
      <c r="G72" s="208"/>
      <c r="H72" s="208"/>
      <c r="I72" s="208"/>
      <c r="J72" s="208"/>
      <c r="K72" s="208"/>
      <c r="L72" s="208"/>
      <c r="M72" s="208"/>
      <c r="N72" s="208"/>
      <c r="O72" s="24"/>
    </row>
    <row r="73" spans="1:21" x14ac:dyDescent="0.25">
      <c r="A73" s="9"/>
      <c r="B73" s="9"/>
      <c r="C73" s="9"/>
      <c r="D73" s="9"/>
      <c r="E73" s="9"/>
      <c r="F73" s="9"/>
      <c r="G73" s="9"/>
      <c r="H73" s="9"/>
      <c r="I73" s="9"/>
      <c r="J73" s="9"/>
      <c r="K73" s="9"/>
      <c r="L73" s="9"/>
      <c r="M73" s="9"/>
      <c r="N73" s="9"/>
      <c r="O73" s="9"/>
    </row>
    <row r="74" spans="1:21" x14ac:dyDescent="0.25">
      <c r="A74" s="9"/>
      <c r="B74" s="438"/>
      <c r="C74" s="438"/>
      <c r="D74" s="438"/>
      <c r="E74" s="438"/>
      <c r="F74" s="438"/>
      <c r="G74" s="9"/>
      <c r="H74" s="9"/>
      <c r="I74" s="9"/>
      <c r="J74" s="9"/>
      <c r="K74" s="9"/>
      <c r="L74" s="9"/>
      <c r="M74" s="9"/>
      <c r="N74" s="9"/>
      <c r="O74" s="9"/>
    </row>
    <row r="75" spans="1:21" x14ac:dyDescent="0.25">
      <c r="A75" s="9"/>
      <c r="B75" s="438"/>
      <c r="C75" s="438"/>
      <c r="D75" s="438"/>
      <c r="E75" s="438"/>
      <c r="F75" s="438"/>
      <c r="G75" s="9"/>
      <c r="H75" s="9"/>
      <c r="I75" s="9"/>
      <c r="J75" s="9"/>
      <c r="K75" s="9"/>
      <c r="L75" s="9"/>
      <c r="M75" s="9"/>
      <c r="N75" s="9"/>
      <c r="O75" s="9"/>
    </row>
    <row r="76" spans="1:21" x14ac:dyDescent="0.25">
      <c r="A76" s="9"/>
      <c r="B76" s="438"/>
      <c r="C76" s="438"/>
      <c r="D76" s="438"/>
      <c r="E76" s="438"/>
      <c r="F76" s="438"/>
      <c r="G76" s="9"/>
      <c r="H76" s="9"/>
      <c r="I76" s="9"/>
      <c r="J76" s="9"/>
      <c r="K76" s="9"/>
      <c r="L76" s="9"/>
      <c r="M76" s="9"/>
      <c r="N76" s="9"/>
      <c r="O76" s="9"/>
    </row>
    <row r="77" spans="1:21" x14ac:dyDescent="0.25">
      <c r="A77" s="9"/>
      <c r="B77" s="438"/>
      <c r="C77" s="438"/>
      <c r="D77" s="438"/>
      <c r="E77" s="438"/>
      <c r="F77" s="438"/>
      <c r="G77" s="9"/>
      <c r="H77" s="9"/>
      <c r="I77" s="9"/>
      <c r="J77" s="9"/>
      <c r="K77" s="9"/>
      <c r="L77" s="9"/>
      <c r="M77" s="9"/>
      <c r="N77" s="9"/>
      <c r="O77" s="9"/>
    </row>
    <row r="78" spans="1:21" x14ac:dyDescent="0.25">
      <c r="A78" s="9"/>
      <c r="B78" s="438"/>
      <c r="C78" s="438"/>
      <c r="D78" s="438"/>
      <c r="E78" s="438"/>
      <c r="F78" s="438"/>
      <c r="G78" s="9"/>
      <c r="H78" s="9"/>
      <c r="I78" s="9"/>
      <c r="J78" s="9"/>
      <c r="K78" s="9"/>
      <c r="L78" s="9"/>
      <c r="M78" s="9"/>
      <c r="N78" s="9"/>
      <c r="O78" s="9"/>
    </row>
    <row r="79" spans="1:21" x14ac:dyDescent="0.25">
      <c r="A79" s="9"/>
      <c r="B79" s="438"/>
      <c r="C79" s="438"/>
      <c r="D79" s="438"/>
      <c r="E79" s="438"/>
      <c r="F79" s="438"/>
      <c r="G79" s="9"/>
      <c r="H79" s="9"/>
      <c r="I79" s="9"/>
      <c r="J79" s="9"/>
      <c r="K79" s="9"/>
      <c r="L79" s="9"/>
      <c r="M79" s="9"/>
      <c r="N79" s="9"/>
      <c r="O79" s="9"/>
    </row>
    <row r="80" spans="1:21" x14ac:dyDescent="0.25">
      <c r="A80" s="9"/>
      <c r="B80" s="438"/>
      <c r="C80" s="438"/>
      <c r="D80" s="438"/>
      <c r="E80" s="438"/>
      <c r="F80" s="438"/>
      <c r="G80" s="9"/>
      <c r="H80" s="9"/>
      <c r="I80" s="9"/>
      <c r="J80" s="9"/>
      <c r="K80" s="9"/>
      <c r="L80" s="9"/>
      <c r="M80" s="9"/>
      <c r="N80" s="9"/>
      <c r="O80" s="9"/>
    </row>
    <row r="81" spans="1:16" x14ac:dyDescent="0.25">
      <c r="A81" s="9"/>
      <c r="B81" s="438"/>
      <c r="C81" s="438"/>
      <c r="D81" s="438"/>
      <c r="E81" s="438"/>
      <c r="F81" s="438"/>
      <c r="G81" s="9"/>
      <c r="H81" s="9"/>
      <c r="I81" s="9"/>
      <c r="J81" s="9"/>
      <c r="K81" s="9"/>
      <c r="L81" s="9"/>
      <c r="M81" s="9"/>
      <c r="N81" s="9"/>
      <c r="O81" s="9"/>
    </row>
    <row r="82" spans="1:16" x14ac:dyDescent="0.25">
      <c r="A82" s="9"/>
      <c r="B82" s="438"/>
      <c r="C82" s="438"/>
      <c r="D82" s="438"/>
      <c r="E82" s="438"/>
      <c r="F82" s="438"/>
      <c r="G82" s="9"/>
      <c r="H82" s="9"/>
      <c r="I82" s="9"/>
      <c r="J82" s="9"/>
      <c r="K82" s="9"/>
      <c r="L82" s="9"/>
      <c r="M82" s="9"/>
      <c r="N82" s="9"/>
      <c r="O82" s="9"/>
    </row>
    <row r="83" spans="1:16" x14ac:dyDescent="0.25">
      <c r="A83" s="9"/>
      <c r="B83" s="438"/>
      <c r="C83" s="438"/>
      <c r="D83" s="438"/>
      <c r="E83" s="438"/>
      <c r="F83" s="438"/>
      <c r="G83" s="9"/>
      <c r="H83" s="9"/>
      <c r="I83" s="9"/>
      <c r="J83" s="9"/>
      <c r="K83" s="9"/>
      <c r="L83" s="9"/>
      <c r="M83" s="9"/>
      <c r="N83" s="9"/>
      <c r="O83" s="9"/>
    </row>
    <row r="84" spans="1:16" x14ac:dyDescent="0.25">
      <c r="A84" s="9"/>
      <c r="B84" s="438"/>
      <c r="C84" s="438"/>
      <c r="D84" s="438"/>
      <c r="E84" s="438"/>
      <c r="F84" s="438"/>
      <c r="G84" s="9"/>
      <c r="H84" s="9"/>
      <c r="I84" s="9"/>
      <c r="J84" s="9"/>
      <c r="K84" s="9"/>
      <c r="L84" s="9"/>
      <c r="M84" s="9"/>
      <c r="N84" s="9"/>
      <c r="O84" s="9"/>
    </row>
    <row r="85" spans="1:16" x14ac:dyDescent="0.25">
      <c r="A85" s="9"/>
      <c r="B85" s="438"/>
      <c r="C85" s="438"/>
      <c r="D85" s="438"/>
      <c r="E85" s="438"/>
      <c r="F85" s="438"/>
      <c r="G85" s="9"/>
      <c r="H85" s="9"/>
      <c r="I85" s="9"/>
      <c r="J85" s="9"/>
      <c r="K85" s="9"/>
      <c r="L85" s="9"/>
      <c r="M85" s="9"/>
      <c r="N85" s="9"/>
      <c r="O85" s="9"/>
    </row>
    <row r="86" spans="1:16" x14ac:dyDescent="0.25">
      <c r="A86" s="9"/>
      <c r="B86" s="438"/>
      <c r="C86" s="438"/>
      <c r="D86" s="438"/>
      <c r="E86" s="438"/>
      <c r="F86" s="438"/>
      <c r="G86" s="9"/>
      <c r="H86" s="9"/>
      <c r="I86" s="9"/>
      <c r="J86" s="9"/>
      <c r="K86" s="9"/>
      <c r="L86" s="9"/>
      <c r="M86" s="9"/>
      <c r="N86" s="9"/>
      <c r="O86" s="9"/>
    </row>
    <row r="87" spans="1:16" x14ac:dyDescent="0.25">
      <c r="A87" s="9"/>
      <c r="B87" s="438"/>
      <c r="C87" s="438"/>
      <c r="D87" s="438"/>
      <c r="E87" s="438"/>
      <c r="F87" s="438"/>
      <c r="G87" s="9"/>
      <c r="H87" s="9"/>
      <c r="I87" s="9"/>
      <c r="J87" s="9"/>
      <c r="K87" s="9"/>
      <c r="L87" s="9"/>
      <c r="M87" s="9"/>
      <c r="N87" s="9"/>
      <c r="O87" s="9"/>
    </row>
    <row r="88" spans="1:16" x14ac:dyDescent="0.25">
      <c r="A88" s="9"/>
      <c r="B88" s="438"/>
      <c r="C88" s="438"/>
      <c r="D88" s="438"/>
      <c r="E88" s="438"/>
      <c r="F88" s="438"/>
      <c r="G88" s="9"/>
      <c r="H88" s="9"/>
      <c r="I88" s="9"/>
      <c r="J88" s="9"/>
      <c r="K88" s="9"/>
      <c r="L88" s="9"/>
      <c r="M88" s="9"/>
      <c r="N88" s="9"/>
      <c r="O88" s="9"/>
    </row>
    <row r="89" spans="1:16" x14ac:dyDescent="0.25">
      <c r="A89" s="9"/>
      <c r="B89" s="438"/>
      <c r="C89" s="438"/>
      <c r="D89" s="438"/>
      <c r="E89" s="438"/>
      <c r="F89" s="438"/>
      <c r="G89" s="9"/>
      <c r="H89" s="9"/>
      <c r="I89" s="9"/>
      <c r="J89" s="9"/>
      <c r="K89" s="9"/>
      <c r="L89" s="9"/>
      <c r="M89" s="9"/>
      <c r="N89" s="9"/>
      <c r="O89" s="9"/>
    </row>
    <row r="90" spans="1:16" x14ac:dyDescent="0.25">
      <c r="A90" s="9"/>
      <c r="B90" s="438"/>
      <c r="C90" s="438"/>
      <c r="D90" s="438"/>
      <c r="E90" s="438"/>
      <c r="F90" s="438"/>
      <c r="G90" s="9"/>
      <c r="H90" s="9"/>
      <c r="I90" s="9"/>
      <c r="J90" s="9"/>
      <c r="K90" s="9"/>
      <c r="L90" s="9"/>
      <c r="M90" s="9"/>
      <c r="N90" s="9"/>
      <c r="O90" s="9"/>
    </row>
    <row r="91" spans="1:16" x14ac:dyDescent="0.25">
      <c r="A91" s="9"/>
      <c r="B91" s="438"/>
      <c r="C91" s="438"/>
      <c r="D91" s="438"/>
      <c r="E91" s="438"/>
      <c r="F91" s="438"/>
      <c r="G91" s="9"/>
      <c r="H91" s="9"/>
      <c r="I91" s="9"/>
      <c r="J91" s="9"/>
      <c r="K91" s="9"/>
      <c r="L91" s="9"/>
      <c r="M91" s="9"/>
      <c r="N91" s="9"/>
      <c r="O91" s="9"/>
    </row>
    <row r="92" spans="1:16" x14ac:dyDescent="0.25">
      <c r="A92" s="9"/>
      <c r="B92" s="438"/>
      <c r="C92" s="438"/>
      <c r="D92" s="438"/>
      <c r="E92" s="438"/>
      <c r="F92" s="438"/>
      <c r="G92" s="9"/>
      <c r="H92" s="9"/>
      <c r="I92" s="9"/>
      <c r="J92" s="9"/>
      <c r="K92" s="9"/>
      <c r="L92" s="9"/>
      <c r="M92" s="9"/>
      <c r="N92" s="9"/>
      <c r="O92" s="9"/>
    </row>
    <row r="93" spans="1:16" x14ac:dyDescent="0.25">
      <c r="A93" s="9"/>
      <c r="B93" s="438"/>
      <c r="C93" s="438"/>
      <c r="D93" s="438"/>
      <c r="E93" s="438"/>
      <c r="F93" s="438"/>
      <c r="G93" s="9"/>
      <c r="H93" s="9"/>
      <c r="I93" s="9"/>
      <c r="J93" s="9"/>
      <c r="K93" s="9"/>
      <c r="L93" s="9"/>
      <c r="M93" s="9"/>
      <c r="N93" s="9"/>
      <c r="O93" s="9"/>
    </row>
    <row r="94" spans="1:16" ht="15.75" thickBot="1" x14ac:dyDescent="0.3">
      <c r="A94" s="9"/>
      <c r="B94" s="438"/>
      <c r="C94" s="438"/>
      <c r="D94" s="438"/>
      <c r="E94" s="438"/>
      <c r="F94" s="438"/>
      <c r="G94" s="9"/>
      <c r="H94" s="9"/>
      <c r="I94" s="9"/>
      <c r="J94" s="9"/>
      <c r="K94" s="9"/>
      <c r="L94" s="9"/>
      <c r="M94" s="9"/>
      <c r="N94" s="9"/>
      <c r="O94" s="9"/>
    </row>
    <row r="95" spans="1:16" s="294" customFormat="1" ht="21" customHeight="1" x14ac:dyDescent="0.3">
      <c r="B95" s="336"/>
      <c r="C95" s="337"/>
      <c r="D95" s="319" t="s">
        <v>198</v>
      </c>
      <c r="E95" s="320" t="s">
        <v>340</v>
      </c>
      <c r="F95" s="321"/>
      <c r="G95" s="321"/>
      <c r="H95" s="321"/>
      <c r="I95" s="321"/>
      <c r="J95" s="321"/>
      <c r="K95" s="321"/>
      <c r="L95" s="321"/>
      <c r="M95" s="321"/>
      <c r="N95" s="338"/>
      <c r="O95" s="339"/>
      <c r="P95" s="323"/>
    </row>
    <row r="96" spans="1:16" s="84" customFormat="1" ht="33.75" customHeight="1" x14ac:dyDescent="0.55000000000000004">
      <c r="B96" s="81"/>
      <c r="C96" s="335" t="s">
        <v>240</v>
      </c>
      <c r="D96" s="356">
        <f>1+D51</f>
        <v>3</v>
      </c>
      <c r="E96" s="699"/>
      <c r="F96" s="700"/>
      <c r="G96" s="700"/>
      <c r="H96" s="700"/>
      <c r="I96" s="700"/>
      <c r="J96" s="700"/>
      <c r="K96" s="700"/>
      <c r="L96" s="700"/>
      <c r="M96" s="701"/>
      <c r="N96" s="85"/>
      <c r="O96" s="86"/>
      <c r="P96" s="87"/>
    </row>
    <row r="97" spans="2:22" ht="7.5" customHeight="1" x14ac:dyDescent="0.25">
      <c r="B97" s="37"/>
      <c r="C97" s="24"/>
      <c r="D97" s="25"/>
      <c r="E97" s="26"/>
      <c r="F97" s="9"/>
      <c r="G97" s="9"/>
      <c r="H97" s="27"/>
      <c r="I97" s="9"/>
      <c r="J97" s="439"/>
      <c r="K97" s="439"/>
      <c r="L97" s="439"/>
      <c r="M97" s="439"/>
      <c r="N97" s="575"/>
      <c r="O97" s="439"/>
      <c r="P97" s="24"/>
      <c r="Q97" s="301"/>
      <c r="R97" s="301"/>
      <c r="S97" s="301"/>
    </row>
    <row r="98" spans="2:22" s="59" customFormat="1" ht="48" customHeight="1" x14ac:dyDescent="0.35">
      <c r="B98" s="207"/>
      <c r="C98" s="208" t="s">
        <v>59</v>
      </c>
      <c r="D98" s="688" t="s">
        <v>61</v>
      </c>
      <c r="E98" s="688"/>
      <c r="F98" s="688"/>
      <c r="G98" s="209" t="s">
        <v>117</v>
      </c>
      <c r="H98" s="210" t="s">
        <v>48</v>
      </c>
      <c r="I98" s="210" t="s">
        <v>144</v>
      </c>
      <c r="J98" s="298" t="s">
        <v>19</v>
      </c>
      <c r="K98" s="313" t="s">
        <v>126</v>
      </c>
      <c r="L98" s="210" t="s">
        <v>32</v>
      </c>
      <c r="M98" s="210" t="s">
        <v>33</v>
      </c>
      <c r="N98" s="211"/>
      <c r="O98" s="341"/>
      <c r="P98" s="208"/>
      <c r="Q98" s="300"/>
      <c r="R98" s="300"/>
      <c r="S98" s="300"/>
      <c r="T98" s="225"/>
      <c r="U98" s="225"/>
      <c r="V98" s="225"/>
    </row>
    <row r="99" spans="2:22" s="59" customFormat="1" ht="17.100000000000001" customHeight="1" x14ac:dyDescent="0.35">
      <c r="B99" s="212" t="s">
        <v>24</v>
      </c>
      <c r="C99" s="324"/>
      <c r="D99" s="689"/>
      <c r="E99" s="689"/>
      <c r="F99" s="690"/>
      <c r="G99" s="325"/>
      <c r="H99" s="326"/>
      <c r="I99" s="327"/>
      <c r="J99" s="349" t="str">
        <f>IF((IF(ISNA(VLOOKUP(G99,Matériaux!C:G,4,FALSE)),"",VLOOKUP(G99,Matériaux!C:G,4,FALSE)))="mᶾ","mm",IF(ISNA(VLOOKUP(G99,Matériaux!C:G,4,FALSE)),"",VLOOKUP(G99,Matériaux!C:G,4,FALSE)))</f>
        <v/>
      </c>
      <c r="K99" s="351" t="str">
        <f>IF(ISNA(VLOOKUP(G99,Matériaux!C:G,5,FALSE)),"",VLOOKUP(G99,Matériaux!C:G,5,FALSE))</f>
        <v/>
      </c>
      <c r="L99" s="302" t="e">
        <f>IF(COUNTIF(J99,"mm"),IF(ISNA(VLOOKUP(G99,Matériaux!C:F,2,FALSE)*I99*(H99*10^-2)/1000),#N/A,VLOOKUP(G99,Matériaux!C:F,2,FALSE)*I99*(H99*10^-2)/1000),IF(ISNA(VLOOKUP(G99,Matériaux!C:F,2,FALSE)*I99*(H99*10^-2)),#N/A,VLOOKUP(G99,Matériaux!C:F,2,FALSE)*I99*(H99*10^-2)))</f>
        <v>#N/A</v>
      </c>
      <c r="M99" s="303" t="e">
        <f>IF(COUNTIF(J99,"mm"),IF(ISNA(VLOOKUP(G99,Matériaux!C:F,3,FALSE)*I99*(H99*10^-2)/1000),#N/A,VLOOKUP(G99,Matériaux!C:F,3,FALSE)*I99*(H99*10^-2)/1000),IF(ISNA(VLOOKUP(G99,Matériaux!C:F,3,FALSE)*I99*(H99*10^-2)),#N/A,VLOOKUP(G99,Matériaux!C:F,3,FALSE)*I99*(H99*10^-2)))</f>
        <v>#N/A</v>
      </c>
      <c r="N99" s="211"/>
      <c r="O99" s="341"/>
      <c r="P99" s="208"/>
      <c r="Q99" s="300"/>
      <c r="R99" s="300"/>
      <c r="S99" s="300"/>
      <c r="T99" s="225"/>
      <c r="U99" s="225"/>
      <c r="V99" s="225"/>
    </row>
    <row r="100" spans="2:22" s="59" customFormat="1" ht="17.100000000000001" customHeight="1" x14ac:dyDescent="0.35">
      <c r="B100" s="212" t="s">
        <v>25</v>
      </c>
      <c r="C100" s="324"/>
      <c r="D100" s="689"/>
      <c r="E100" s="689"/>
      <c r="F100" s="690"/>
      <c r="G100" s="325"/>
      <c r="H100" s="326"/>
      <c r="I100" s="327"/>
      <c r="J100" s="349" t="str">
        <f>IF((IF(ISNA(VLOOKUP(G100,Matériaux!C:G,4,FALSE)),"",VLOOKUP(G100,Matériaux!C:G,4,FALSE)))="mᶾ","mm",IF(ISNA(VLOOKUP(G100,Matériaux!C:G,4,FALSE)),"",VLOOKUP(G100,Matériaux!C:G,4,FALSE)))</f>
        <v/>
      </c>
      <c r="K100" s="351" t="str">
        <f>IF(ISNA(VLOOKUP(G100,Matériaux!C:G,5,FALSE)),"",VLOOKUP(G100,Matériaux!C:G,5,FALSE))</f>
        <v/>
      </c>
      <c r="L100" s="302" t="e">
        <f>IF(COUNTIF(J100,"mm"),IF(ISNA(VLOOKUP(G100,Matériaux!C:F,2,FALSE)*I100*(H100*10^-2)/1000),#N/A,VLOOKUP(G100,Matériaux!C:F,2,FALSE)*I100*(H100*10^-2)/1000),IF(ISNA(VLOOKUP(G100,Matériaux!C:F,2,FALSE)*I100*(H100*10^-2)),#N/A,VLOOKUP(G100,Matériaux!C:F,2,FALSE)*I100*(H100*10^-2)))</f>
        <v>#N/A</v>
      </c>
      <c r="M100" s="303" t="e">
        <f>IF(COUNTIF(J100,"mm"),IF(ISNA(VLOOKUP(G100,Matériaux!C:F,3,FALSE)*I100*(H100*10^-2)/1000),#N/A,VLOOKUP(G100,Matériaux!C:F,3,FALSE)*I100*(H100*10^-2)/1000),IF(ISNA(VLOOKUP(G100,Matériaux!C:F,3,FALSE)*I100*(H100*10^-2)),#N/A,VLOOKUP(G100,Matériaux!C:F,3,FALSE)*I100*(H100*10^-2)))</f>
        <v>#N/A</v>
      </c>
      <c r="N100" s="211"/>
      <c r="O100" s="341"/>
      <c r="P100" s="208"/>
      <c r="Q100" s="300"/>
      <c r="R100" s="300"/>
      <c r="S100" s="300"/>
      <c r="T100" s="225"/>
      <c r="U100" s="225"/>
      <c r="V100" s="225"/>
    </row>
    <row r="101" spans="2:22" s="59" customFormat="1" ht="17.100000000000001" customHeight="1" x14ac:dyDescent="0.35">
      <c r="B101" s="212" t="s">
        <v>26</v>
      </c>
      <c r="C101" s="324"/>
      <c r="D101" s="689"/>
      <c r="E101" s="689"/>
      <c r="F101" s="690"/>
      <c r="G101" s="325"/>
      <c r="H101" s="326"/>
      <c r="I101" s="327"/>
      <c r="J101" s="349" t="str">
        <f>IF((IF(ISNA(VLOOKUP(G101,Matériaux!C:G,4,FALSE)),"",VLOOKUP(G101,Matériaux!C:G,4,FALSE)))="mᶾ","mm",IF(ISNA(VLOOKUP(G101,Matériaux!C:G,4,FALSE)),"",VLOOKUP(G101,Matériaux!C:G,4,FALSE)))</f>
        <v/>
      </c>
      <c r="K101" s="351" t="str">
        <f>IF(ISNA(VLOOKUP(G101,Matériaux!C:G,5,FALSE)),"",VLOOKUP(G101,Matériaux!C:G,5,FALSE))</f>
        <v/>
      </c>
      <c r="L101" s="302" t="e">
        <f>IF(COUNTIF(J101,"mm"),IF(ISNA(VLOOKUP(G101,Matériaux!C:F,2,FALSE)*I101*(H101*10^-2)/1000),#N/A,VLOOKUP(G101,Matériaux!C:F,2,FALSE)*I101*(H101*10^-2)/1000),IF(ISNA(VLOOKUP(G101,Matériaux!C:F,2,FALSE)*I101*(H101*10^-2)),#N/A,VLOOKUP(G101,Matériaux!C:F,2,FALSE)*I101*(H101*10^-2)))</f>
        <v>#N/A</v>
      </c>
      <c r="M101" s="303" t="e">
        <f>IF(COUNTIF(J101,"mm"),IF(ISNA(VLOOKUP(G101,Matériaux!C:F,3,FALSE)*I101*(H101*10^-2)/1000),#N/A,VLOOKUP(G101,Matériaux!C:F,3,FALSE)*I101*(H101*10^-2)/1000),IF(ISNA(VLOOKUP(G101,Matériaux!C:F,3,FALSE)*I101*(H101*10^-2)),#N/A,VLOOKUP(G101,Matériaux!C:F,3,FALSE)*I101*(H101*10^-2)))</f>
        <v>#N/A</v>
      </c>
      <c r="N101" s="211"/>
      <c r="O101" s="341"/>
      <c r="P101" s="208"/>
      <c r="Q101" s="300"/>
      <c r="R101" s="300"/>
      <c r="S101" s="300"/>
      <c r="T101" s="225"/>
      <c r="U101" s="225"/>
      <c r="V101" s="225"/>
    </row>
    <row r="102" spans="2:22" s="59" customFormat="1" ht="17.100000000000001" customHeight="1" x14ac:dyDescent="0.35">
      <c r="B102" s="212" t="s">
        <v>27</v>
      </c>
      <c r="C102" s="324"/>
      <c r="D102" s="689"/>
      <c r="E102" s="689"/>
      <c r="F102" s="690"/>
      <c r="G102" s="325"/>
      <c r="H102" s="326"/>
      <c r="I102" s="327"/>
      <c r="J102" s="349" t="str">
        <f>IF((IF(ISNA(VLOOKUP(G102,Matériaux!C:G,4,FALSE)),"",VLOOKUP(G102,Matériaux!C:G,4,FALSE)))="mᶾ","mm",IF(ISNA(VLOOKUP(G102,Matériaux!C:G,4,FALSE)),"",VLOOKUP(G102,Matériaux!C:G,4,FALSE)))</f>
        <v/>
      </c>
      <c r="K102" s="351" t="str">
        <f>IF(ISNA(VLOOKUP(G102,Matériaux!C:G,5,FALSE)),"",VLOOKUP(G102,Matériaux!C:G,5,FALSE))</f>
        <v/>
      </c>
      <c r="L102" s="302" t="e">
        <f>IF(COUNTIF(J102,"mm"),IF(ISNA(VLOOKUP(G102,Matériaux!C:F,2,FALSE)*I102*(H102*10^-2)/1000),#N/A,VLOOKUP(G102,Matériaux!C:F,2,FALSE)*I102*(H102*10^-2)/1000),IF(ISNA(VLOOKUP(G102,Matériaux!C:F,2,FALSE)*I102*(H102*10^-2)),#N/A,VLOOKUP(G102,Matériaux!C:F,2,FALSE)*I102*(H102*10^-2)))</f>
        <v>#N/A</v>
      </c>
      <c r="M102" s="303" t="e">
        <f>IF(COUNTIF(J102,"mm"),IF(ISNA(VLOOKUP(G102,Matériaux!C:F,3,FALSE)*I102*(H102*10^-2)/1000),#N/A,VLOOKUP(G102,Matériaux!C:F,3,FALSE)*I102*(H102*10^-2)/1000),IF(ISNA(VLOOKUP(G102,Matériaux!C:F,3,FALSE)*I102*(H102*10^-2)),#N/A,VLOOKUP(G102,Matériaux!C:F,3,FALSE)*I102*(H102*10^-2)))</f>
        <v>#N/A</v>
      </c>
      <c r="N102" s="211"/>
      <c r="O102" s="341"/>
      <c r="P102" s="208"/>
      <c r="Q102" s="300"/>
      <c r="R102" s="300"/>
      <c r="S102" s="300"/>
      <c r="T102" s="225"/>
      <c r="U102" s="225"/>
      <c r="V102" s="225"/>
    </row>
    <row r="103" spans="2:22" s="59" customFormat="1" ht="17.100000000000001" customHeight="1" x14ac:dyDescent="0.35">
      <c r="B103" s="212" t="s">
        <v>28</v>
      </c>
      <c r="C103" s="324"/>
      <c r="D103" s="689"/>
      <c r="E103" s="689"/>
      <c r="F103" s="690"/>
      <c r="G103" s="325"/>
      <c r="H103" s="326"/>
      <c r="I103" s="327"/>
      <c r="J103" s="349" t="str">
        <f>IF((IF(ISNA(VLOOKUP(G103,Matériaux!C:G,4,FALSE)),"",VLOOKUP(G103,Matériaux!C:G,4,FALSE)))="mᶾ","mm",IF(ISNA(VLOOKUP(G103,Matériaux!C:G,4,FALSE)),"",VLOOKUP(G103,Matériaux!C:G,4,FALSE)))</f>
        <v/>
      </c>
      <c r="K103" s="351" t="str">
        <f>IF(ISNA(VLOOKUP(G103,Matériaux!C:G,5,FALSE)),"",VLOOKUP(G103,Matériaux!C:G,5,FALSE))</f>
        <v/>
      </c>
      <c r="L103" s="302" t="e">
        <f>IF(COUNTIF(J103,"mm"),IF(ISNA(VLOOKUP(G103,Matériaux!C:F,2,FALSE)*I103*(H103*10^-2)/1000),#N/A,VLOOKUP(G103,Matériaux!C:F,2,FALSE)*I103*(H103*10^-2)/1000),IF(ISNA(VLOOKUP(G103,Matériaux!C:F,2,FALSE)*I103*(H103*10^-2)),#N/A,VLOOKUP(G103,Matériaux!C:F,2,FALSE)*I103*(H103*10^-2)))</f>
        <v>#N/A</v>
      </c>
      <c r="M103" s="303" t="e">
        <f>IF(COUNTIF(J103,"mm"),IF(ISNA(VLOOKUP(G103,Matériaux!C:F,3,FALSE)*I103*(H103*10^-2)/1000),#N/A,VLOOKUP(G103,Matériaux!C:F,3,FALSE)*I103*(H103*10^-2)/1000),IF(ISNA(VLOOKUP(G103,Matériaux!C:F,3,FALSE)*I103*(H103*10^-2)),#N/A,VLOOKUP(G103,Matériaux!C:F,3,FALSE)*I103*(H103*10^-2)))</f>
        <v>#N/A</v>
      </c>
      <c r="N103" s="211"/>
      <c r="O103" s="341"/>
      <c r="P103" s="208"/>
      <c r="Q103" s="300"/>
      <c r="R103" s="300"/>
      <c r="S103" s="300"/>
      <c r="T103" s="225"/>
      <c r="U103" s="225"/>
      <c r="V103" s="225"/>
    </row>
    <row r="104" spans="2:22" s="59" customFormat="1" ht="17.100000000000001" customHeight="1" x14ac:dyDescent="0.35">
      <c r="B104" s="212" t="s">
        <v>29</v>
      </c>
      <c r="C104" s="324"/>
      <c r="D104" s="689"/>
      <c r="E104" s="689"/>
      <c r="F104" s="690"/>
      <c r="G104" s="325"/>
      <c r="H104" s="326"/>
      <c r="I104" s="327"/>
      <c r="J104" s="349" t="str">
        <f>IF((IF(ISNA(VLOOKUP(G104,Matériaux!C:G,4,FALSE)),"",VLOOKUP(G104,Matériaux!C:G,4,FALSE)))="mᶾ","mm",IF(ISNA(VLOOKUP(G104,Matériaux!C:G,4,FALSE)),"",VLOOKUP(G104,Matériaux!C:G,4,FALSE)))</f>
        <v/>
      </c>
      <c r="K104" s="351" t="str">
        <f>IF(ISNA(VLOOKUP(G104,Matériaux!C:G,5,FALSE)),"",VLOOKUP(G104,Matériaux!C:G,5,FALSE))</f>
        <v/>
      </c>
      <c r="L104" s="302" t="e">
        <f>IF(COUNTIF(J104,"mm"),IF(ISNA(VLOOKUP(G104,Matériaux!C:F,2,FALSE)*I104*(H104*10^-2)/1000),#N/A,VLOOKUP(G104,Matériaux!C:F,2,FALSE)*I104*(H104*10^-2)/1000),IF(ISNA(VLOOKUP(G104,Matériaux!C:F,2,FALSE)*I104*(H104*10^-2)),#N/A,VLOOKUP(G104,Matériaux!C:F,2,FALSE)*I104*(H104*10^-2)))</f>
        <v>#N/A</v>
      </c>
      <c r="M104" s="303" t="e">
        <f>IF(COUNTIF(J104,"mm"),IF(ISNA(VLOOKUP(G104,Matériaux!C:F,3,FALSE)*I104*(H104*10^-2)/1000),#N/A,VLOOKUP(G104,Matériaux!C:F,3,FALSE)*I104*(H104*10^-2)/1000),IF(ISNA(VLOOKUP(G104,Matériaux!C:F,3,FALSE)*I104*(H104*10^-2)),#N/A,VLOOKUP(G104,Matériaux!C:F,3,FALSE)*I104*(H104*10^-2)))</f>
        <v>#N/A</v>
      </c>
      <c r="N104" s="211"/>
      <c r="O104" s="341"/>
      <c r="P104" s="208"/>
      <c r="Q104" s="300"/>
      <c r="R104" s="300"/>
      <c r="S104" s="300"/>
      <c r="T104" s="225"/>
      <c r="U104" s="225"/>
      <c r="V104" s="225"/>
    </row>
    <row r="105" spans="2:22" s="59" customFormat="1" ht="17.100000000000001" customHeight="1" x14ac:dyDescent="0.35">
      <c r="B105" s="212" t="s">
        <v>30</v>
      </c>
      <c r="C105" s="324"/>
      <c r="D105" s="689"/>
      <c r="E105" s="689"/>
      <c r="F105" s="690"/>
      <c r="G105" s="325"/>
      <c r="H105" s="326"/>
      <c r="I105" s="327"/>
      <c r="J105" s="349" t="str">
        <f>IF((IF(ISNA(VLOOKUP(G105,Matériaux!C:G,4,FALSE)),"",VLOOKUP(G105,Matériaux!C:G,4,FALSE)))="mᶾ","mm",IF(ISNA(VLOOKUP(G105,Matériaux!C:G,4,FALSE)),"",VLOOKUP(G105,Matériaux!C:G,4,FALSE)))</f>
        <v/>
      </c>
      <c r="K105" s="351" t="str">
        <f>IF(ISNA(VLOOKUP(G105,Matériaux!C:G,5,FALSE)),"",VLOOKUP(G105,Matériaux!C:G,5,FALSE))</f>
        <v/>
      </c>
      <c r="L105" s="302" t="e">
        <f>IF(COUNTIF(J105,"mm"),IF(ISNA(VLOOKUP(G105,Matériaux!C:F,2,FALSE)*I105*(H105*10^-2)/1000),#N/A,VLOOKUP(G105,Matériaux!C:F,2,FALSE)*I105*(H105*10^-2)/1000),IF(ISNA(VLOOKUP(G105,Matériaux!C:F,2,FALSE)*I105*(H105*10^-2)),#N/A,VLOOKUP(G105,Matériaux!C:F,2,FALSE)*I105*(H105*10^-2)))</f>
        <v>#N/A</v>
      </c>
      <c r="M105" s="303" t="e">
        <f>IF(COUNTIF(J105,"mm"),IF(ISNA(VLOOKUP(G105,Matériaux!C:F,3,FALSE)*I105*(H105*10^-2)/1000),#N/A,VLOOKUP(G105,Matériaux!C:F,3,FALSE)*I105*(H105*10^-2)/1000),IF(ISNA(VLOOKUP(G105,Matériaux!C:F,3,FALSE)*I105*(H105*10^-2)),#N/A,VLOOKUP(G105,Matériaux!C:F,3,FALSE)*I105*(H105*10^-2)))</f>
        <v>#N/A</v>
      </c>
      <c r="N105" s="211"/>
      <c r="O105" s="341"/>
      <c r="P105" s="208"/>
      <c r="Q105" s="300"/>
      <c r="R105" s="300"/>
      <c r="S105" s="300"/>
      <c r="T105" s="225"/>
      <c r="U105" s="225"/>
      <c r="V105" s="225"/>
    </row>
    <row r="106" spans="2:22" s="59" customFormat="1" ht="17.100000000000001" customHeight="1" x14ac:dyDescent="0.35">
      <c r="B106" s="212" t="s">
        <v>31</v>
      </c>
      <c r="C106" s="324"/>
      <c r="D106" s="475"/>
      <c r="E106" s="475"/>
      <c r="F106" s="476"/>
      <c r="G106" s="325"/>
      <c r="H106" s="326"/>
      <c r="I106" s="327"/>
      <c r="J106" s="349" t="str">
        <f>IF((IF(ISNA(VLOOKUP(G106,Matériaux!C:G,4,FALSE)),"",VLOOKUP(G106,Matériaux!C:G,4,FALSE)))="mᶾ","mm",IF(ISNA(VLOOKUP(G106,Matériaux!C:G,4,FALSE)),"",VLOOKUP(G106,Matériaux!C:G,4,FALSE)))</f>
        <v/>
      </c>
      <c r="K106" s="351" t="str">
        <f>IF(ISNA(VLOOKUP(G106,Matériaux!C:G,5,FALSE)),"",VLOOKUP(G106,Matériaux!C:G,5,FALSE))</f>
        <v/>
      </c>
      <c r="L106" s="302" t="e">
        <f>IF(COUNTIF(J106,"mm"),IF(ISNA(VLOOKUP(G106,Matériaux!C:F,2,FALSE)*I106*(H106*10^-2)/1000),#N/A,VLOOKUP(G106,Matériaux!C:F,2,FALSE)*I106*(H106*10^-2)/1000),IF(ISNA(VLOOKUP(G106,Matériaux!C:F,2,FALSE)*I106*(H106*10^-2)),#N/A,VLOOKUP(G106,Matériaux!C:F,2,FALSE)*I106*(H106*10^-2)))</f>
        <v>#N/A</v>
      </c>
      <c r="M106" s="303" t="e">
        <f>IF(COUNTIF(J106,"mm"),IF(ISNA(VLOOKUP(G106,Matériaux!C:F,3,FALSE)*I106*(H106*10^-2)/1000),#N/A,VLOOKUP(G106,Matériaux!C:F,3,FALSE)*I106*(H106*10^-2)/1000),IF(ISNA(VLOOKUP(G106,Matériaux!C:F,3,FALSE)*I106*(H106*10^-2)),#N/A,VLOOKUP(G106,Matériaux!C:F,3,FALSE)*I106*(H106*10^-2)))</f>
        <v>#N/A</v>
      </c>
      <c r="N106" s="211"/>
      <c r="O106" s="341"/>
      <c r="P106" s="208"/>
      <c r="Q106" s="300"/>
      <c r="R106" s="300"/>
      <c r="S106" s="300"/>
      <c r="T106" s="225"/>
      <c r="U106" s="225"/>
      <c r="V106" s="225"/>
    </row>
    <row r="107" spans="2:22" s="59" customFormat="1" ht="17.100000000000001" customHeight="1" x14ac:dyDescent="0.35">
      <c r="B107" s="212" t="s">
        <v>58</v>
      </c>
      <c r="C107" s="324"/>
      <c r="D107" s="475"/>
      <c r="E107" s="475"/>
      <c r="F107" s="476"/>
      <c r="G107" s="325"/>
      <c r="H107" s="326"/>
      <c r="I107" s="327"/>
      <c r="J107" s="349" t="str">
        <f>IF((IF(ISNA(VLOOKUP(G107,Matériaux!C:G,4,FALSE)),"",VLOOKUP(G107,Matériaux!C:G,4,FALSE)))="mᶾ","mm",IF(ISNA(VLOOKUP(G107,Matériaux!C:G,4,FALSE)),"",VLOOKUP(G107,Matériaux!C:G,4,FALSE)))</f>
        <v/>
      </c>
      <c r="K107" s="351" t="str">
        <f>IF(ISNA(VLOOKUP(G107,Matériaux!C:G,5,FALSE)),"",VLOOKUP(G107,Matériaux!C:G,5,FALSE))</f>
        <v/>
      </c>
      <c r="L107" s="302" t="e">
        <f>IF(COUNTIF(J107,"mm"),IF(ISNA(VLOOKUP(G107,Matériaux!C:F,2,FALSE)*I107*(H107*10^-2)/1000),#N/A,VLOOKUP(G107,Matériaux!C:F,2,FALSE)*I107*(H107*10^-2)/1000),IF(ISNA(VLOOKUP(G107,Matériaux!C:F,2,FALSE)*I107*(H107*10^-2)),#N/A,VLOOKUP(G107,Matériaux!C:F,2,FALSE)*I107*(H107*10^-2)))</f>
        <v>#N/A</v>
      </c>
      <c r="M107" s="303" t="e">
        <f>IF(COUNTIF(J107,"mm"),IF(ISNA(VLOOKUP(G107,Matériaux!C:F,3,FALSE)*I107*(H107*10^-2)/1000),#N/A,VLOOKUP(G107,Matériaux!C:F,3,FALSE)*I107*(H107*10^-2)/1000),IF(ISNA(VLOOKUP(G107,Matériaux!C:F,3,FALSE)*I107*(H107*10^-2)),#N/A,VLOOKUP(G107,Matériaux!C:F,3,FALSE)*I107*(H107*10^-2)))</f>
        <v>#N/A</v>
      </c>
      <c r="N107" s="211"/>
      <c r="O107" s="341"/>
      <c r="P107" s="208"/>
      <c r="Q107" s="300"/>
      <c r="R107" s="300"/>
      <c r="S107" s="300"/>
      <c r="T107" s="225"/>
      <c r="U107" s="225"/>
      <c r="V107" s="225"/>
    </row>
    <row r="108" spans="2:22" s="59" customFormat="1" ht="17.100000000000001" customHeight="1" x14ac:dyDescent="0.35">
      <c r="B108" s="212" t="s">
        <v>62</v>
      </c>
      <c r="C108" s="324"/>
      <c r="D108" s="475"/>
      <c r="E108" s="475"/>
      <c r="F108" s="476"/>
      <c r="G108" s="325"/>
      <c r="H108" s="326"/>
      <c r="I108" s="327"/>
      <c r="J108" s="349" t="str">
        <f>IF((IF(ISNA(VLOOKUP(G108,Matériaux!C:G,4,FALSE)),"",VLOOKUP(G108,Matériaux!C:G,4,FALSE)))="mᶾ","mm",IF(ISNA(VLOOKUP(G108,Matériaux!C:G,4,FALSE)),"",VLOOKUP(G108,Matériaux!C:G,4,FALSE)))</f>
        <v/>
      </c>
      <c r="K108" s="351" t="str">
        <f>IF(ISNA(VLOOKUP(G108,Matériaux!C:G,5,FALSE)),"",VLOOKUP(G108,Matériaux!C:G,5,FALSE))</f>
        <v/>
      </c>
      <c r="L108" s="302" t="e">
        <f>IF(COUNTIF(J108,"mm"),IF(ISNA(VLOOKUP(G108,Matériaux!C:F,2,FALSE)*I108*(H108*10^-2)/1000),#N/A,VLOOKUP(G108,Matériaux!C:F,2,FALSE)*I108*(H108*10^-2)/1000),IF(ISNA(VLOOKUP(G108,Matériaux!C:F,2,FALSE)*I108*(H108*10^-2)),#N/A,VLOOKUP(G108,Matériaux!C:F,2,FALSE)*I108*(H108*10^-2)))</f>
        <v>#N/A</v>
      </c>
      <c r="M108" s="303" t="e">
        <f>IF(COUNTIF(J108,"mm"),IF(ISNA(VLOOKUP(G108,Matériaux!C:F,3,FALSE)*I108*(H108*10^-2)/1000),#N/A,VLOOKUP(G108,Matériaux!C:F,3,FALSE)*I108*(H108*10^-2)/1000),IF(ISNA(VLOOKUP(G108,Matériaux!C:F,3,FALSE)*I108*(H108*10^-2)),#N/A,VLOOKUP(G108,Matériaux!C:F,3,FALSE)*I108*(H108*10^-2)))</f>
        <v>#N/A</v>
      </c>
      <c r="N108" s="211"/>
      <c r="O108" s="341"/>
      <c r="P108" s="208"/>
      <c r="Q108" s="300"/>
      <c r="R108" s="300"/>
      <c r="S108" s="300"/>
      <c r="T108" s="225"/>
      <c r="U108" s="225"/>
      <c r="V108" s="225"/>
    </row>
    <row r="109" spans="2:22" s="59" customFormat="1" ht="17.100000000000001" customHeight="1" x14ac:dyDescent="0.35">
      <c r="B109" s="212" t="s">
        <v>63</v>
      </c>
      <c r="C109" s="324"/>
      <c r="D109" s="475"/>
      <c r="E109" s="475"/>
      <c r="F109" s="476"/>
      <c r="G109" s="325"/>
      <c r="H109" s="326"/>
      <c r="I109" s="327"/>
      <c r="J109" s="349" t="str">
        <f>IF((IF(ISNA(VLOOKUP(G109,Matériaux!C:G,4,FALSE)),"",VLOOKUP(G109,Matériaux!C:G,4,FALSE)))="mᶾ","mm",IF(ISNA(VLOOKUP(G109,Matériaux!C:G,4,FALSE)),"",VLOOKUP(G109,Matériaux!C:G,4,FALSE)))</f>
        <v/>
      </c>
      <c r="K109" s="351" t="str">
        <f>IF(ISNA(VLOOKUP(G109,Matériaux!C:G,5,FALSE)),"",VLOOKUP(G109,Matériaux!C:G,5,FALSE))</f>
        <v/>
      </c>
      <c r="L109" s="302" t="e">
        <f>IF(COUNTIF(J109,"mm"),IF(ISNA(VLOOKUP(G109,Matériaux!C:F,2,FALSE)*I109*(H109*10^-2)/1000),#N/A,VLOOKUP(G109,Matériaux!C:F,2,FALSE)*I109*(H109*10^-2)/1000),IF(ISNA(VLOOKUP(G109,Matériaux!C:F,2,FALSE)*I109*(H109*10^-2)),#N/A,VLOOKUP(G109,Matériaux!C:F,2,FALSE)*I109*(H109*10^-2)))</f>
        <v>#N/A</v>
      </c>
      <c r="M109" s="303" t="e">
        <f>IF(COUNTIF(J109,"mm"),IF(ISNA(VLOOKUP(G109,Matériaux!C:F,3,FALSE)*I109*(H109*10^-2)/1000),#N/A,VLOOKUP(G109,Matériaux!C:F,3,FALSE)*I109*(H109*10^-2)/1000),IF(ISNA(VLOOKUP(G109,Matériaux!C:F,3,FALSE)*I109*(H109*10^-2)),#N/A,VLOOKUP(G109,Matériaux!C:F,3,FALSE)*I109*(H109*10^-2)))</f>
        <v>#N/A</v>
      </c>
      <c r="N109" s="211"/>
      <c r="O109" s="341"/>
      <c r="P109" s="208"/>
      <c r="Q109" s="300"/>
      <c r="R109" s="300"/>
      <c r="S109" s="300"/>
      <c r="T109" s="225"/>
      <c r="U109" s="225"/>
      <c r="V109" s="225"/>
    </row>
    <row r="110" spans="2:22" s="59" customFormat="1" ht="17.100000000000001" customHeight="1" x14ac:dyDescent="0.35">
      <c r="B110" s="212" t="s">
        <v>336</v>
      </c>
      <c r="C110" s="324"/>
      <c r="D110" s="689"/>
      <c r="E110" s="689"/>
      <c r="F110" s="690"/>
      <c r="G110" s="325"/>
      <c r="H110" s="326"/>
      <c r="I110" s="327"/>
      <c r="J110" s="349" t="str">
        <f>IF((IF(ISNA(VLOOKUP(G110,Matériaux!C:G,4,FALSE)),"",VLOOKUP(G110,Matériaux!C:G,4,FALSE)))="mᶾ","mm",IF(ISNA(VLOOKUP(G110,Matériaux!C:G,4,FALSE)),"",VLOOKUP(G110,Matériaux!C:G,4,FALSE)))</f>
        <v/>
      </c>
      <c r="K110" s="351" t="str">
        <f>IF(ISNA(VLOOKUP(G110,Matériaux!C:G,5,FALSE)),"",VLOOKUP(G110,Matériaux!C:G,5,FALSE))</f>
        <v/>
      </c>
      <c r="L110" s="302" t="e">
        <f>IF(COUNTIF(J110,"mm"),IF(ISNA(VLOOKUP(G110,Matériaux!C:F,2,FALSE)*I110*(H110*10^-2)/1000),#N/A,VLOOKUP(G110,Matériaux!C:F,2,FALSE)*I110*(H110*10^-2)/1000),IF(ISNA(VLOOKUP(G110,Matériaux!C:F,2,FALSE)*I110*(H110*10^-2)),#N/A,VLOOKUP(G110,Matériaux!C:F,2,FALSE)*I110*(H110*10^-2)))</f>
        <v>#N/A</v>
      </c>
      <c r="M110" s="303" t="e">
        <f>IF(COUNTIF(J110,"mm"),IF(ISNA(VLOOKUP(G110,Matériaux!C:F,3,FALSE)*I110*(H110*10^-2)/1000),#N/A,VLOOKUP(G110,Matériaux!C:F,3,FALSE)*I110*(H110*10^-2)/1000),IF(ISNA(VLOOKUP(G110,Matériaux!C:F,3,FALSE)*I110*(H110*10^-2)),#N/A,VLOOKUP(G110,Matériaux!C:F,3,FALSE)*I110*(H110*10^-2)))</f>
        <v>#N/A</v>
      </c>
      <c r="N110" s="211"/>
      <c r="O110" s="341"/>
      <c r="P110" s="208"/>
      <c r="Q110" s="300"/>
      <c r="R110" s="300"/>
      <c r="S110" s="300"/>
      <c r="T110" s="225"/>
      <c r="U110" s="225"/>
      <c r="V110" s="225"/>
    </row>
    <row r="111" spans="2:22" s="59" customFormat="1" ht="17.100000000000001" customHeight="1" x14ac:dyDescent="0.35">
      <c r="B111" s="212" t="s">
        <v>337</v>
      </c>
      <c r="C111" s="324"/>
      <c r="D111" s="691"/>
      <c r="E111" s="691"/>
      <c r="F111" s="692"/>
      <c r="G111" s="328"/>
      <c r="H111" s="329"/>
      <c r="I111" s="330"/>
      <c r="J111" s="349" t="str">
        <f>IF((IF(ISNA(VLOOKUP(G111,Matériaux!C:G,4,FALSE)),"",VLOOKUP(G111,Matériaux!C:G,4,FALSE)))="mᶾ","mm",IF(ISNA(VLOOKUP(G111,Matériaux!C:G,4,FALSE)),"",VLOOKUP(G111,Matériaux!C:G,4,FALSE)))</f>
        <v/>
      </c>
      <c r="K111" s="351" t="str">
        <f>IF(ISNA(VLOOKUP(G111,Matériaux!C:G,5,FALSE)),"",VLOOKUP(G111,Matériaux!C:G,5,FALSE))</f>
        <v/>
      </c>
      <c r="L111" s="302" t="e">
        <f>IF(COUNTIF(J111,"mm"),IF(ISNA(VLOOKUP(G111,Matériaux!C:F,2,FALSE)*I111*(H111*10^-2)/1000),#N/A,VLOOKUP(G111,Matériaux!C:F,2,FALSE)*I111*(H111*10^-2)/1000),IF(ISNA(VLOOKUP(G111,Matériaux!C:F,2,FALSE)*I111*(H111*10^-2)),#N/A,VLOOKUP(G111,Matériaux!C:F,2,FALSE)*I111*(H111*10^-2)))</f>
        <v>#N/A</v>
      </c>
      <c r="M111" s="303" t="e">
        <f>IF(COUNTIF(J111,"mm"),IF(ISNA(VLOOKUP(G111,Matériaux!C:F,3,FALSE)*I111*(H111*10^-2)/1000),#N/A,VLOOKUP(G111,Matériaux!C:F,3,FALSE)*I111*(H111*10^-2)/1000),IF(ISNA(VLOOKUP(G111,Matériaux!C:F,3,FALSE)*I111*(H111*10^-2)),#N/A,VLOOKUP(G111,Matériaux!C:F,3,FALSE)*I111*(H111*10^-2)))</f>
        <v>#N/A</v>
      </c>
      <c r="N111" s="211"/>
      <c r="O111" s="341"/>
      <c r="P111" s="208"/>
      <c r="Q111" s="300"/>
      <c r="R111" s="300"/>
      <c r="S111" s="300"/>
      <c r="T111" s="225"/>
      <c r="U111" s="225"/>
      <c r="V111" s="225"/>
    </row>
    <row r="112" spans="2:22" s="59" customFormat="1" ht="17.100000000000001" customHeight="1" x14ac:dyDescent="0.35">
      <c r="B112" s="212" t="s">
        <v>338</v>
      </c>
      <c r="C112" s="324"/>
      <c r="D112" s="683"/>
      <c r="E112" s="683"/>
      <c r="F112" s="684"/>
      <c r="G112" s="331"/>
      <c r="H112" s="332"/>
      <c r="I112" s="333"/>
      <c r="J112" s="349" t="str">
        <f>IF((IF(ISNA(VLOOKUP(G112,Matériaux!C:G,4,FALSE)),"",VLOOKUP(G112,Matériaux!C:G,4,FALSE)))="mᶾ","mm",IF(ISNA(VLOOKUP(G112,Matériaux!C:G,4,FALSE)),"",VLOOKUP(G112,Matériaux!C:G,4,FALSE)))</f>
        <v/>
      </c>
      <c r="K112" s="351" t="str">
        <f>IF(ISNA(VLOOKUP(G112,Matériaux!C:G,5,FALSE)),"",VLOOKUP(G112,Matériaux!C:G,5,FALSE))</f>
        <v/>
      </c>
      <c r="L112" s="302" t="e">
        <f>IF(COUNTIF(J112,"mm"),IF(ISNA(VLOOKUP(G112,Matériaux!C:F,2,FALSE)*I112*(H112*10^-2)/1000),#N/A,VLOOKUP(G112,Matériaux!C:F,2,FALSE)*I112*(H112*10^-2)/1000),IF(ISNA(VLOOKUP(G112,Matériaux!C:F,2,FALSE)*I112*(H112*10^-2)),#N/A,VLOOKUP(G112,Matériaux!C:F,2,FALSE)*I112*(H112*10^-2)))</f>
        <v>#N/A</v>
      </c>
      <c r="M112" s="303" t="e">
        <f>IF(COUNTIF(J112,"mm"),IF(ISNA(VLOOKUP(G112,Matériaux!C:F,3,FALSE)*I112*(H112*10^-2)/1000),#N/A,VLOOKUP(G112,Matériaux!C:F,3,FALSE)*I112*(H112*10^-2)/1000),IF(ISNA(VLOOKUP(G112,Matériaux!C:F,3,FALSE)*I112*(H112*10^-2)),#N/A,VLOOKUP(G112,Matériaux!C:F,3,FALSE)*I112*(H112*10^-2)))</f>
        <v>#N/A</v>
      </c>
      <c r="N112" s="211"/>
      <c r="O112" s="341"/>
      <c r="P112" s="208"/>
      <c r="Q112" s="300"/>
      <c r="R112" s="300"/>
      <c r="S112" s="300"/>
      <c r="T112" s="225"/>
      <c r="U112" s="225"/>
      <c r="V112" s="225"/>
    </row>
    <row r="113" spans="1:22" s="59" customFormat="1" ht="17.100000000000001" customHeight="1" x14ac:dyDescent="0.35">
      <c r="B113" s="212" t="s">
        <v>339</v>
      </c>
      <c r="C113" s="324"/>
      <c r="D113" s="683"/>
      <c r="E113" s="683"/>
      <c r="F113" s="684"/>
      <c r="G113" s="331"/>
      <c r="H113" s="332"/>
      <c r="I113" s="333"/>
      <c r="J113" s="349" t="str">
        <f>IF((IF(ISNA(VLOOKUP(G113,Matériaux!C:G,4,FALSE)),"",VLOOKUP(G113,Matériaux!C:G,4,FALSE)))="mᶾ","mm",IF(ISNA(VLOOKUP(G113,Matériaux!C:G,4,FALSE)),"",VLOOKUP(G113,Matériaux!C:G,4,FALSE)))</f>
        <v/>
      </c>
      <c r="K113" s="351" t="str">
        <f>IF(ISNA(VLOOKUP(G113,Matériaux!C:G,5,FALSE)),"",VLOOKUP(G113,Matériaux!C:G,5,FALSE))</f>
        <v/>
      </c>
      <c r="L113" s="302" t="e">
        <f>IF(COUNTIF(J113,"mm"),IF(ISNA(VLOOKUP(G113,Matériaux!C:F,2,FALSE)*I113*(H113*10^-2)/1000),#N/A,VLOOKUP(G113,Matériaux!C:F,2,FALSE)*I113*(H113*10^-2)/1000),IF(ISNA(VLOOKUP(G113,Matériaux!C:F,2,FALSE)*I113*(H113*10^-2)),#N/A,VLOOKUP(G113,Matériaux!C:F,2,FALSE)*I113*(H113*10^-2)))</f>
        <v>#N/A</v>
      </c>
      <c r="M113" s="303" t="e">
        <f>IF(COUNTIF(J113,"mm"),IF(ISNA(VLOOKUP(G113,Matériaux!C:F,3,FALSE)*I113*(H113*10^-2)/1000),#N/A,VLOOKUP(G113,Matériaux!C:F,3,FALSE)*I113*(H113*10^-2)/1000),IF(ISNA(VLOOKUP(G113,Matériaux!C:F,3,FALSE)*I113*(H113*10^-2)),#N/A,VLOOKUP(G113,Matériaux!C:F,3,FALSE)*I113*(H113*10^-2)))</f>
        <v>#N/A</v>
      </c>
      <c r="N113" s="211"/>
      <c r="O113" s="341"/>
      <c r="P113" s="208"/>
      <c r="Q113" s="300"/>
      <c r="R113" s="300"/>
      <c r="S113" s="300"/>
      <c r="T113" s="225"/>
      <c r="U113" s="225"/>
      <c r="V113" s="225"/>
    </row>
    <row r="114" spans="1:22" s="59" customFormat="1" ht="21.75" customHeight="1" thickBot="1" x14ac:dyDescent="0.4">
      <c r="B114" s="207"/>
      <c r="C114" s="208"/>
      <c r="D114" s="213"/>
      <c r="E114" s="208"/>
      <c r="F114" s="208"/>
      <c r="G114" s="214"/>
      <c r="H114" s="215"/>
      <c r="I114" s="216"/>
      <c r="J114" s="214"/>
      <c r="K114" s="214"/>
      <c r="L114" s="217" t="s">
        <v>146</v>
      </c>
      <c r="M114" s="218" t="s">
        <v>147</v>
      </c>
      <c r="N114" s="211"/>
      <c r="O114" s="341"/>
      <c r="P114" s="208"/>
      <c r="Q114" s="300"/>
      <c r="R114" s="300"/>
      <c r="S114" s="300"/>
      <c r="T114" s="225"/>
      <c r="U114" s="225"/>
      <c r="V114" s="225"/>
    </row>
    <row r="115" spans="1:22" s="59" customFormat="1" ht="22.5" customHeight="1" thickTop="1" thickBot="1" x14ac:dyDescent="0.4">
      <c r="B115" s="207"/>
      <c r="C115" s="208"/>
      <c r="D115" s="213"/>
      <c r="E115" s="213"/>
      <c r="F115" s="213"/>
      <c r="G115" s="213"/>
      <c r="H115" s="219"/>
      <c r="I115" s="219"/>
      <c r="J115" s="213"/>
      <c r="K115" s="213"/>
      <c r="L115" s="572">
        <f>IF(ISNA(SUMIF(L99:L113,"&lt;&gt;#N/A")),"",SUMIF(L99:L113,"&lt;&gt;#N/A"))</f>
        <v>0</v>
      </c>
      <c r="M115" s="573">
        <f>IF(ISNA(SUMIF(M99:M113,"&lt;&gt;#N/A")),"",SUMIF(M99:M113,"&lt;&gt;#N/A"))</f>
        <v>0</v>
      </c>
      <c r="N115" s="211"/>
      <c r="O115" s="341"/>
      <c r="P115" s="208"/>
      <c r="Q115" s="300"/>
      <c r="R115" s="300"/>
      <c r="S115" s="300"/>
      <c r="T115" s="225"/>
      <c r="U115" s="225"/>
      <c r="V115" s="225"/>
    </row>
    <row r="116" spans="1:22" ht="12" customHeight="1" thickTop="1" thickBot="1" x14ac:dyDescent="0.3">
      <c r="B116" s="220"/>
      <c r="C116" s="221"/>
      <c r="D116" s="222"/>
      <c r="E116" s="222"/>
      <c r="F116" s="222"/>
      <c r="G116" s="222"/>
      <c r="H116" s="223"/>
      <c r="I116" s="223"/>
      <c r="J116" s="222"/>
      <c r="K116" s="222"/>
      <c r="L116" s="574">
        <f>IF(ISNA(SUMIF(L99:L113,"&lt;&gt;#N/A")),"",SUMIF(L99:L113,"&lt;&gt;#N/A"))</f>
        <v>0</v>
      </c>
      <c r="M116" s="574">
        <f>IF(ISNA(SUMIF(M99:M113,"&lt;&gt;#N/A")),"",SUMIF(M99:M113,"&lt;&gt;#N/A"))</f>
        <v>0</v>
      </c>
      <c r="N116" s="224"/>
      <c r="O116" s="341"/>
      <c r="P116" s="208"/>
      <c r="Q116" s="300"/>
      <c r="R116" s="300"/>
      <c r="S116" s="300"/>
      <c r="T116" s="225"/>
      <c r="U116" s="225"/>
      <c r="V116" s="225"/>
    </row>
    <row r="117" spans="1:22" x14ac:dyDescent="0.25">
      <c r="A117" s="9"/>
      <c r="B117" s="208"/>
      <c r="C117" s="208"/>
      <c r="D117" s="208"/>
      <c r="E117" s="208"/>
      <c r="F117" s="208"/>
      <c r="G117" s="208"/>
      <c r="H117" s="208"/>
      <c r="I117" s="208"/>
      <c r="J117" s="208"/>
      <c r="K117" s="208"/>
      <c r="L117" s="208"/>
      <c r="M117" s="208"/>
      <c r="N117" s="208"/>
      <c r="O117" s="24"/>
      <c r="P117" s="24"/>
    </row>
    <row r="118" spans="1:22" x14ac:dyDescent="0.25">
      <c r="A118" s="9"/>
      <c r="B118" s="9"/>
      <c r="C118" s="9"/>
      <c r="D118" s="9"/>
      <c r="E118" s="9"/>
      <c r="F118" s="9"/>
      <c r="G118" s="9"/>
      <c r="H118" s="9"/>
      <c r="I118" s="9"/>
      <c r="J118" s="9"/>
      <c r="K118" s="9"/>
      <c r="L118" s="9"/>
      <c r="M118" s="9"/>
      <c r="N118" s="9"/>
      <c r="O118" s="9"/>
      <c r="P118" s="9"/>
    </row>
    <row r="119" spans="1:22" x14ac:dyDescent="0.25">
      <c r="A119" s="9"/>
      <c r="B119" s="438"/>
      <c r="C119" s="438"/>
      <c r="D119" s="438"/>
      <c r="E119" s="9"/>
      <c r="F119" s="9"/>
      <c r="G119" s="9"/>
      <c r="H119" s="9"/>
      <c r="I119" s="9"/>
      <c r="J119" s="9"/>
      <c r="K119" s="9"/>
      <c r="L119" s="9"/>
      <c r="M119" s="9"/>
      <c r="N119" s="9"/>
      <c r="O119" s="9"/>
      <c r="P119" s="9"/>
    </row>
    <row r="120" spans="1:22" x14ac:dyDescent="0.25">
      <c r="A120" s="9"/>
      <c r="B120" s="438"/>
      <c r="C120" s="438"/>
      <c r="D120" s="438"/>
      <c r="E120" s="9"/>
      <c r="F120" s="9"/>
      <c r="G120" s="9"/>
      <c r="H120" s="9"/>
      <c r="I120" s="9"/>
      <c r="J120" s="9"/>
      <c r="K120" s="9"/>
      <c r="L120" s="9"/>
      <c r="M120" s="9"/>
      <c r="N120" s="9"/>
      <c r="O120" s="9"/>
      <c r="P120" s="9"/>
    </row>
    <row r="121" spans="1:22" x14ac:dyDescent="0.25">
      <c r="A121" s="9"/>
      <c r="B121" s="438"/>
      <c r="C121" s="438"/>
      <c r="D121" s="438"/>
      <c r="E121" s="9"/>
      <c r="F121" s="9"/>
      <c r="G121" s="9"/>
      <c r="H121" s="9"/>
      <c r="I121" s="9"/>
      <c r="J121" s="9"/>
      <c r="K121" s="9"/>
      <c r="L121" s="9"/>
      <c r="M121" s="9"/>
      <c r="N121" s="9"/>
      <c r="O121" s="9"/>
      <c r="P121" s="9"/>
    </row>
    <row r="122" spans="1:22" x14ac:dyDescent="0.25">
      <c r="A122" s="9"/>
      <c r="B122" s="438"/>
      <c r="C122" s="438"/>
      <c r="D122" s="438"/>
      <c r="E122" s="9"/>
      <c r="F122" s="9"/>
      <c r="G122" s="9"/>
      <c r="H122" s="9"/>
      <c r="I122" s="9"/>
      <c r="J122" s="9"/>
      <c r="K122" s="9"/>
      <c r="L122" s="9"/>
      <c r="M122" s="9"/>
      <c r="N122" s="9"/>
      <c r="O122" s="9"/>
      <c r="P122" s="9"/>
    </row>
    <row r="123" spans="1:22" x14ac:dyDescent="0.25">
      <c r="A123" s="9"/>
      <c r="B123" s="438"/>
      <c r="C123" s="438"/>
      <c r="D123" s="438"/>
      <c r="E123" s="9"/>
      <c r="F123" s="9"/>
      <c r="G123" s="9"/>
      <c r="H123" s="9"/>
      <c r="I123" s="9"/>
      <c r="J123" s="9"/>
      <c r="K123" s="9"/>
      <c r="L123" s="9"/>
      <c r="M123" s="9"/>
      <c r="N123" s="9"/>
      <c r="O123" s="9"/>
      <c r="P123" s="9"/>
    </row>
    <row r="124" spans="1:22" x14ac:dyDescent="0.25">
      <c r="A124" s="9"/>
      <c r="B124" s="438"/>
      <c r="C124" s="438"/>
      <c r="D124" s="438"/>
      <c r="E124" s="9"/>
      <c r="F124" s="9"/>
      <c r="G124" s="9"/>
      <c r="H124" s="9"/>
      <c r="I124" s="9"/>
      <c r="J124" s="9"/>
      <c r="K124" s="9"/>
      <c r="L124" s="9"/>
      <c r="M124" s="9"/>
      <c r="N124" s="9"/>
      <c r="O124" s="9"/>
      <c r="P124" s="9"/>
    </row>
    <row r="125" spans="1:22" x14ac:dyDescent="0.25">
      <c r="A125" s="9"/>
      <c r="B125" s="438"/>
      <c r="C125" s="438"/>
      <c r="D125" s="438"/>
      <c r="E125" s="9"/>
      <c r="F125" s="9"/>
      <c r="G125" s="9"/>
      <c r="H125" s="9"/>
      <c r="I125" s="9"/>
      <c r="J125" s="9"/>
      <c r="K125" s="9"/>
      <c r="L125" s="9"/>
      <c r="M125" s="9"/>
      <c r="N125" s="9"/>
      <c r="O125" s="9"/>
      <c r="P125" s="9"/>
    </row>
    <row r="126" spans="1:22" x14ac:dyDescent="0.25">
      <c r="A126" s="9"/>
      <c r="B126" s="438"/>
      <c r="C126" s="438"/>
      <c r="D126" s="438"/>
      <c r="E126" s="9"/>
      <c r="F126" s="9"/>
      <c r="G126" s="9"/>
      <c r="H126" s="9"/>
      <c r="I126" s="9"/>
      <c r="J126" s="9"/>
      <c r="K126" s="9"/>
      <c r="L126" s="9"/>
      <c r="M126" s="9"/>
      <c r="N126" s="9"/>
      <c r="O126" s="9"/>
      <c r="P126" s="9"/>
    </row>
    <row r="127" spans="1:22" x14ac:dyDescent="0.25">
      <c r="A127" s="9"/>
      <c r="B127" s="438"/>
      <c r="C127" s="438"/>
      <c r="D127" s="438"/>
      <c r="E127" s="9"/>
      <c r="F127" s="9"/>
      <c r="G127" s="9"/>
      <c r="H127" s="9"/>
      <c r="I127" s="9"/>
      <c r="J127" s="9"/>
      <c r="K127" s="9"/>
      <c r="L127" s="9"/>
      <c r="M127" s="9"/>
      <c r="N127" s="9"/>
      <c r="O127" s="9"/>
      <c r="P127" s="9"/>
    </row>
    <row r="128" spans="1:22" x14ac:dyDescent="0.25">
      <c r="A128" s="9"/>
      <c r="B128" s="438"/>
      <c r="C128" s="438"/>
      <c r="D128" s="438"/>
      <c r="E128" s="9"/>
      <c r="F128" s="9"/>
      <c r="G128" s="9"/>
      <c r="H128" s="9"/>
      <c r="I128" s="9"/>
      <c r="J128" s="9"/>
      <c r="K128" s="9"/>
      <c r="L128" s="9"/>
      <c r="M128" s="9"/>
      <c r="N128" s="9"/>
      <c r="O128" s="9"/>
      <c r="P128" s="9"/>
    </row>
    <row r="129" spans="1:21" x14ac:dyDescent="0.25">
      <c r="A129" s="9"/>
      <c r="B129" s="438"/>
      <c r="C129" s="438"/>
      <c r="D129" s="438"/>
      <c r="E129" s="9"/>
      <c r="F129" s="9"/>
      <c r="G129" s="9"/>
      <c r="H129" s="9"/>
      <c r="I129" s="9"/>
      <c r="J129" s="9"/>
      <c r="K129" s="9"/>
      <c r="L129" s="9"/>
      <c r="M129" s="9"/>
      <c r="N129" s="9"/>
      <c r="O129" s="9"/>
      <c r="P129" s="9"/>
    </row>
    <row r="130" spans="1:21" x14ac:dyDescent="0.25">
      <c r="A130" s="9"/>
      <c r="B130" s="438"/>
      <c r="C130" s="438"/>
      <c r="D130" s="438"/>
      <c r="E130" s="9"/>
      <c r="F130" s="9"/>
      <c r="G130" s="9"/>
      <c r="H130" s="9"/>
      <c r="I130" s="9"/>
      <c r="J130" s="9"/>
      <c r="K130" s="9"/>
      <c r="L130" s="9"/>
      <c r="M130" s="9"/>
      <c r="N130" s="9"/>
      <c r="O130" s="9"/>
      <c r="P130" s="9"/>
    </row>
    <row r="131" spans="1:21" x14ac:dyDescent="0.25">
      <c r="A131" s="9"/>
      <c r="B131" s="438"/>
      <c r="C131" s="438"/>
      <c r="D131" s="438"/>
      <c r="E131" s="9"/>
      <c r="F131" s="9"/>
      <c r="G131" s="9"/>
      <c r="H131" s="9"/>
      <c r="I131" s="9"/>
      <c r="J131" s="9"/>
      <c r="K131" s="9"/>
      <c r="L131" s="9"/>
      <c r="M131" s="9"/>
      <c r="N131" s="9"/>
      <c r="O131" s="9"/>
      <c r="P131" s="9"/>
    </row>
    <row r="132" spans="1:21" x14ac:dyDescent="0.25">
      <c r="A132" s="9"/>
      <c r="B132" s="438"/>
      <c r="C132" s="438"/>
      <c r="D132" s="438"/>
      <c r="E132" s="9"/>
      <c r="F132" s="9"/>
      <c r="G132" s="9"/>
      <c r="H132" s="9"/>
      <c r="I132" s="9"/>
      <c r="J132" s="9"/>
      <c r="K132" s="9"/>
      <c r="L132" s="9"/>
      <c r="M132" s="9"/>
      <c r="N132" s="9"/>
      <c r="O132" s="9"/>
      <c r="P132" s="9"/>
    </row>
    <row r="133" spans="1:21" x14ac:dyDescent="0.25">
      <c r="A133" s="9"/>
      <c r="B133" s="438"/>
      <c r="C133" s="438"/>
      <c r="D133" s="438"/>
      <c r="E133" s="9"/>
      <c r="F133" s="9"/>
      <c r="G133" s="9"/>
      <c r="H133" s="9"/>
      <c r="I133" s="9"/>
      <c r="J133" s="9"/>
      <c r="K133" s="9"/>
      <c r="L133" s="9"/>
      <c r="M133" s="9"/>
      <c r="N133" s="9"/>
      <c r="O133" s="9"/>
      <c r="P133" s="9"/>
    </row>
    <row r="134" spans="1:21" x14ac:dyDescent="0.25">
      <c r="A134" s="9"/>
      <c r="B134" s="438"/>
      <c r="C134" s="438"/>
      <c r="D134" s="438"/>
      <c r="E134" s="9"/>
      <c r="F134" s="9"/>
      <c r="G134" s="9"/>
      <c r="H134" s="9"/>
      <c r="I134" s="9"/>
      <c r="J134" s="9"/>
      <c r="K134" s="9"/>
      <c r="L134" s="9"/>
      <c r="M134" s="9"/>
      <c r="N134" s="9"/>
      <c r="O134" s="9"/>
      <c r="P134" s="9"/>
    </row>
    <row r="135" spans="1:21" x14ac:dyDescent="0.25">
      <c r="A135" s="9"/>
      <c r="B135" s="438"/>
      <c r="C135" s="438"/>
      <c r="D135" s="438"/>
      <c r="E135" s="9"/>
      <c r="F135" s="9"/>
      <c r="G135" s="9"/>
      <c r="H135" s="9"/>
      <c r="I135" s="9"/>
      <c r="J135" s="9"/>
      <c r="K135" s="9"/>
      <c r="L135" s="9"/>
      <c r="M135" s="9"/>
      <c r="N135" s="9"/>
      <c r="O135" s="9"/>
      <c r="P135" s="9"/>
    </row>
    <row r="136" spans="1:21" x14ac:dyDescent="0.25">
      <c r="A136" s="9"/>
      <c r="B136" s="438"/>
      <c r="C136" s="438"/>
      <c r="D136" s="438"/>
      <c r="E136" s="9"/>
      <c r="F136" s="9"/>
      <c r="G136" s="9"/>
      <c r="H136" s="9"/>
      <c r="I136" s="9"/>
      <c r="J136" s="9"/>
      <c r="K136" s="9"/>
      <c r="L136" s="9"/>
      <c r="M136" s="9"/>
      <c r="N136" s="9"/>
      <c r="O136" s="9"/>
      <c r="P136" s="9"/>
    </row>
    <row r="137" spans="1:21" x14ac:dyDescent="0.25">
      <c r="A137" s="9"/>
      <c r="B137" s="438"/>
      <c r="C137" s="438"/>
      <c r="D137" s="438"/>
      <c r="E137" s="9"/>
      <c r="F137" s="9"/>
      <c r="G137" s="9"/>
      <c r="H137" s="9"/>
      <c r="I137" s="9"/>
      <c r="J137" s="9"/>
      <c r="K137" s="9"/>
      <c r="L137" s="9"/>
      <c r="M137" s="9"/>
      <c r="N137" s="9"/>
      <c r="O137" s="9"/>
      <c r="P137" s="9"/>
    </row>
    <row r="138" spans="1:21" x14ac:dyDescent="0.25">
      <c r="A138" s="9"/>
      <c r="B138" s="438"/>
      <c r="C138" s="438"/>
      <c r="D138" s="438"/>
      <c r="E138" s="9"/>
      <c r="F138" s="9"/>
      <c r="G138" s="9"/>
      <c r="H138" s="9"/>
      <c r="I138" s="9"/>
      <c r="J138" s="9"/>
      <c r="K138" s="9"/>
      <c r="L138" s="9"/>
      <c r="M138" s="9"/>
      <c r="N138" s="9"/>
      <c r="O138" s="9"/>
      <c r="P138" s="9"/>
    </row>
    <row r="139" spans="1:21" ht="15.75" thickBot="1" x14ac:dyDescent="0.3">
      <c r="A139" s="9"/>
      <c r="B139" s="438"/>
      <c r="C139" s="438"/>
      <c r="D139" s="438"/>
      <c r="E139" s="9"/>
      <c r="F139" s="9"/>
      <c r="G139" s="9"/>
      <c r="H139" s="9"/>
      <c r="I139" s="9"/>
      <c r="J139" s="9"/>
      <c r="K139" s="9"/>
      <c r="L139" s="9"/>
      <c r="M139" s="9"/>
      <c r="N139" s="9"/>
      <c r="O139" s="9"/>
      <c r="P139" s="9"/>
    </row>
    <row r="140" spans="1:21" s="294" customFormat="1" ht="21" customHeight="1" x14ac:dyDescent="0.3">
      <c r="B140" s="336"/>
      <c r="C140" s="337"/>
      <c r="D140" s="319" t="s">
        <v>198</v>
      </c>
      <c r="E140" s="320" t="s">
        <v>340</v>
      </c>
      <c r="F140" s="321"/>
      <c r="G140" s="321"/>
      <c r="H140" s="321"/>
      <c r="I140" s="321"/>
      <c r="J140" s="321"/>
      <c r="K140" s="321"/>
      <c r="L140" s="321"/>
      <c r="M140" s="321"/>
      <c r="N140" s="338"/>
      <c r="O140" s="339"/>
      <c r="P140" s="323"/>
    </row>
    <row r="141" spans="1:21" s="84" customFormat="1" ht="33.75" customHeight="1" x14ac:dyDescent="0.55000000000000004">
      <c r="B141" s="81"/>
      <c r="C141" s="335" t="s">
        <v>240</v>
      </c>
      <c r="D141" s="356">
        <f>1+D96</f>
        <v>4</v>
      </c>
      <c r="E141" s="699"/>
      <c r="F141" s="700"/>
      <c r="G141" s="700"/>
      <c r="H141" s="700"/>
      <c r="I141" s="700"/>
      <c r="J141" s="700"/>
      <c r="K141" s="700"/>
      <c r="L141" s="700"/>
      <c r="M141" s="701"/>
      <c r="N141" s="85"/>
      <c r="O141" s="86"/>
      <c r="P141" s="87"/>
    </row>
    <row r="142" spans="1:21" ht="7.5" customHeight="1" x14ac:dyDescent="0.25">
      <c r="B142" s="37"/>
      <c r="C142" s="24"/>
      <c r="D142" s="25"/>
      <c r="E142" s="26"/>
      <c r="F142" s="9"/>
      <c r="G142" s="9"/>
      <c r="H142" s="27"/>
      <c r="I142" s="9"/>
      <c r="J142" s="439"/>
      <c r="K142" s="439"/>
      <c r="L142" s="439"/>
      <c r="M142" s="439"/>
      <c r="N142" s="575"/>
      <c r="O142" s="439"/>
      <c r="P142" s="24"/>
      <c r="Q142" s="301"/>
      <c r="R142" s="301"/>
      <c r="S142" s="301"/>
    </row>
    <row r="143" spans="1:21" s="59" customFormat="1" ht="48" customHeight="1" x14ac:dyDescent="0.35">
      <c r="B143" s="207"/>
      <c r="C143" s="208" t="s">
        <v>59</v>
      </c>
      <c r="D143" s="688" t="s">
        <v>61</v>
      </c>
      <c r="E143" s="688"/>
      <c r="F143" s="688"/>
      <c r="G143" s="209" t="s">
        <v>117</v>
      </c>
      <c r="H143" s="210" t="s">
        <v>48</v>
      </c>
      <c r="I143" s="210" t="s">
        <v>144</v>
      </c>
      <c r="J143" s="298" t="s">
        <v>19</v>
      </c>
      <c r="K143" s="313" t="s">
        <v>126</v>
      </c>
      <c r="L143" s="210" t="s">
        <v>32</v>
      </c>
      <c r="M143" s="210" t="s">
        <v>33</v>
      </c>
      <c r="N143" s="211"/>
      <c r="O143" s="341"/>
      <c r="P143" s="208"/>
      <c r="Q143" s="300"/>
      <c r="R143" s="300"/>
      <c r="S143" s="300"/>
      <c r="T143" s="225"/>
      <c r="U143" s="225"/>
    </row>
    <row r="144" spans="1:21" s="59" customFormat="1" ht="17.100000000000001" customHeight="1" x14ac:dyDescent="0.35">
      <c r="B144" s="212" t="s">
        <v>24</v>
      </c>
      <c r="C144" s="324"/>
      <c r="D144" s="689"/>
      <c r="E144" s="689"/>
      <c r="F144" s="690"/>
      <c r="G144" s="325"/>
      <c r="H144" s="326"/>
      <c r="I144" s="327"/>
      <c r="J144" s="349" t="str">
        <f>IF((IF(ISNA(VLOOKUP(G144,Matériaux!C:G,4,FALSE)),"",VLOOKUP(G144,Matériaux!C:G,4,FALSE)))="mᶾ","mm",IF(ISNA(VLOOKUP(G144,Matériaux!C:G,4,FALSE)),"",VLOOKUP(G144,Matériaux!C:G,4,FALSE)))</f>
        <v/>
      </c>
      <c r="K144" s="351" t="str">
        <f>IF(ISNA(VLOOKUP(G144,Matériaux!C:G,5,FALSE)),"",VLOOKUP(G144,Matériaux!C:G,5,FALSE))</f>
        <v/>
      </c>
      <c r="L144" s="302" t="e">
        <f>IF(COUNTIF(J144,"mm"),IF(ISNA(VLOOKUP(G144,Matériaux!C:F,2,FALSE)*I144*(H144*10^-2)/1000),#N/A,VLOOKUP(G144,Matériaux!C:F,2,FALSE)*I144*(H144*10^-2)/1000),IF(ISNA(VLOOKUP(G144,Matériaux!C:F,2,FALSE)*I144*(H144*10^-2)),#N/A,VLOOKUP(G144,Matériaux!C:F,2,FALSE)*I144*(H144*10^-2)))</f>
        <v>#N/A</v>
      </c>
      <c r="M144" s="303" t="e">
        <f>IF(COUNTIF(J144,"mm"),IF(ISNA(VLOOKUP(G144,Matériaux!C:F,3,FALSE)*I144*(H144*10^-2)/1000),#N/A,VLOOKUP(G144,Matériaux!C:F,3,FALSE)*I144*(H144*10^-2)/1000),IF(ISNA(VLOOKUP(G144,Matériaux!C:F,3,FALSE)*I144*(H144*10^-2)),#N/A,VLOOKUP(G144,Matériaux!C:F,3,FALSE)*I144*(H144*10^-2)))</f>
        <v>#N/A</v>
      </c>
      <c r="N144" s="211"/>
      <c r="O144" s="341"/>
      <c r="P144" s="208"/>
      <c r="Q144" s="300"/>
      <c r="R144" s="300"/>
      <c r="S144" s="300"/>
      <c r="T144" s="225"/>
      <c r="U144" s="225"/>
    </row>
    <row r="145" spans="2:21" s="59" customFormat="1" ht="17.100000000000001" customHeight="1" x14ac:dyDescent="0.35">
      <c r="B145" s="212" t="s">
        <v>25</v>
      </c>
      <c r="C145" s="324"/>
      <c r="D145" s="689"/>
      <c r="E145" s="689"/>
      <c r="F145" s="690"/>
      <c r="G145" s="325"/>
      <c r="H145" s="326"/>
      <c r="I145" s="327"/>
      <c r="J145" s="349" t="str">
        <f>IF((IF(ISNA(VLOOKUP(G145,Matériaux!C:G,4,FALSE)),"",VLOOKUP(G145,Matériaux!C:G,4,FALSE)))="mᶾ","mm",IF(ISNA(VLOOKUP(G145,Matériaux!C:G,4,FALSE)),"",VLOOKUP(G145,Matériaux!C:G,4,FALSE)))</f>
        <v/>
      </c>
      <c r="K145" s="351" t="str">
        <f>IF(ISNA(VLOOKUP(G145,Matériaux!C:G,5,FALSE)),"",VLOOKUP(G145,Matériaux!C:G,5,FALSE))</f>
        <v/>
      </c>
      <c r="L145" s="302" t="e">
        <f>IF(COUNTIF(J145,"mm"),IF(ISNA(VLOOKUP(G145,Matériaux!C:F,2,FALSE)*I145*(H145*10^-2)/1000),#N/A,VLOOKUP(G145,Matériaux!C:F,2,FALSE)*I145*(H145*10^-2)/1000),IF(ISNA(VLOOKUP(G145,Matériaux!C:F,2,FALSE)*I145*(H145*10^-2)),#N/A,VLOOKUP(G145,Matériaux!C:F,2,FALSE)*I145*(H145*10^-2)))</f>
        <v>#N/A</v>
      </c>
      <c r="M145" s="303" t="e">
        <f>IF(COUNTIF(J145,"mm"),IF(ISNA(VLOOKUP(G145,Matériaux!C:F,3,FALSE)*I145*(H145*10^-2)/1000),#N/A,VLOOKUP(G145,Matériaux!C:F,3,FALSE)*I145*(H145*10^-2)/1000),IF(ISNA(VLOOKUP(G145,Matériaux!C:F,3,FALSE)*I145*(H145*10^-2)),#N/A,VLOOKUP(G145,Matériaux!C:F,3,FALSE)*I145*(H145*10^-2)))</f>
        <v>#N/A</v>
      </c>
      <c r="N145" s="211"/>
      <c r="O145" s="341"/>
      <c r="P145" s="208"/>
      <c r="Q145" s="300"/>
      <c r="R145" s="300"/>
      <c r="S145" s="300"/>
      <c r="T145" s="225"/>
      <c r="U145" s="225"/>
    </row>
    <row r="146" spans="2:21" s="59" customFormat="1" ht="17.100000000000001" customHeight="1" x14ac:dyDescent="0.35">
      <c r="B146" s="212" t="s">
        <v>26</v>
      </c>
      <c r="C146" s="324"/>
      <c r="D146" s="689"/>
      <c r="E146" s="689"/>
      <c r="F146" s="690"/>
      <c r="G146" s="325"/>
      <c r="H146" s="326"/>
      <c r="I146" s="327"/>
      <c r="J146" s="349" t="str">
        <f>IF((IF(ISNA(VLOOKUP(G146,Matériaux!C:G,4,FALSE)),"",VLOOKUP(G146,Matériaux!C:G,4,FALSE)))="mᶾ","mm",IF(ISNA(VLOOKUP(G146,Matériaux!C:G,4,FALSE)),"",VLOOKUP(G146,Matériaux!C:G,4,FALSE)))</f>
        <v/>
      </c>
      <c r="K146" s="351" t="str">
        <f>IF(ISNA(VLOOKUP(G146,Matériaux!C:G,5,FALSE)),"",VLOOKUP(G146,Matériaux!C:G,5,FALSE))</f>
        <v/>
      </c>
      <c r="L146" s="302" t="e">
        <f>IF(COUNTIF(J146,"mm"),IF(ISNA(VLOOKUP(G146,Matériaux!C:F,2,FALSE)*I146*(H146*10^-2)/1000),#N/A,VLOOKUP(G146,Matériaux!C:F,2,FALSE)*I146*(H146*10^-2)/1000),IF(ISNA(VLOOKUP(G146,Matériaux!C:F,2,FALSE)*I146*(H146*10^-2)),#N/A,VLOOKUP(G146,Matériaux!C:F,2,FALSE)*I146*(H146*10^-2)))</f>
        <v>#N/A</v>
      </c>
      <c r="M146" s="303" t="e">
        <f>IF(COUNTIF(J146,"mm"),IF(ISNA(VLOOKUP(G146,Matériaux!C:F,3,FALSE)*I146*(H146*10^-2)/1000),#N/A,VLOOKUP(G146,Matériaux!C:F,3,FALSE)*I146*(H146*10^-2)/1000),IF(ISNA(VLOOKUP(G146,Matériaux!C:F,3,FALSE)*I146*(H146*10^-2)),#N/A,VLOOKUP(G146,Matériaux!C:F,3,FALSE)*I146*(H146*10^-2)))</f>
        <v>#N/A</v>
      </c>
      <c r="N146" s="211"/>
      <c r="O146" s="341"/>
      <c r="P146" s="208"/>
      <c r="Q146" s="300"/>
      <c r="R146" s="300"/>
      <c r="S146" s="300"/>
      <c r="T146" s="225"/>
      <c r="U146" s="225"/>
    </row>
    <row r="147" spans="2:21" s="59" customFormat="1" ht="17.100000000000001" customHeight="1" x14ac:dyDescent="0.35">
      <c r="B147" s="212" t="s">
        <v>27</v>
      </c>
      <c r="C147" s="324"/>
      <c r="D147" s="689"/>
      <c r="E147" s="689"/>
      <c r="F147" s="690"/>
      <c r="G147" s="325"/>
      <c r="H147" s="326"/>
      <c r="I147" s="327"/>
      <c r="J147" s="349" t="str">
        <f>IF((IF(ISNA(VLOOKUP(G147,Matériaux!C:G,4,FALSE)),"",VLOOKUP(G147,Matériaux!C:G,4,FALSE)))="mᶾ","mm",IF(ISNA(VLOOKUP(G147,Matériaux!C:G,4,FALSE)),"",VLOOKUP(G147,Matériaux!C:G,4,FALSE)))</f>
        <v/>
      </c>
      <c r="K147" s="351" t="str">
        <f>IF(ISNA(VLOOKUP(G147,Matériaux!C:G,5,FALSE)),"",VLOOKUP(G147,Matériaux!C:G,5,FALSE))</f>
        <v/>
      </c>
      <c r="L147" s="302" t="e">
        <f>IF(COUNTIF(J147,"mm"),IF(ISNA(VLOOKUP(G147,Matériaux!C:F,2,FALSE)*I147*(H147*10^-2)/1000),#N/A,VLOOKUP(G147,Matériaux!C:F,2,FALSE)*I147*(H147*10^-2)/1000),IF(ISNA(VLOOKUP(G147,Matériaux!C:F,2,FALSE)*I147*(H147*10^-2)),#N/A,VLOOKUP(G147,Matériaux!C:F,2,FALSE)*I147*(H147*10^-2)))</f>
        <v>#N/A</v>
      </c>
      <c r="M147" s="303" t="e">
        <f>IF(COUNTIF(J147,"mm"),IF(ISNA(VLOOKUP(G147,Matériaux!C:F,3,FALSE)*I147*(H147*10^-2)/1000),#N/A,VLOOKUP(G147,Matériaux!C:F,3,FALSE)*I147*(H147*10^-2)/1000),IF(ISNA(VLOOKUP(G147,Matériaux!C:F,3,FALSE)*I147*(H147*10^-2)),#N/A,VLOOKUP(G147,Matériaux!C:F,3,FALSE)*I147*(H147*10^-2)))</f>
        <v>#N/A</v>
      </c>
      <c r="N147" s="211"/>
      <c r="O147" s="341"/>
      <c r="P147" s="208"/>
      <c r="Q147" s="300"/>
      <c r="R147" s="300"/>
      <c r="S147" s="300"/>
      <c r="T147" s="225"/>
      <c r="U147" s="225"/>
    </row>
    <row r="148" spans="2:21" s="59" customFormat="1" ht="17.100000000000001" customHeight="1" x14ac:dyDescent="0.35">
      <c r="B148" s="212" t="s">
        <v>28</v>
      </c>
      <c r="C148" s="324"/>
      <c r="D148" s="689"/>
      <c r="E148" s="689"/>
      <c r="F148" s="690"/>
      <c r="G148" s="325"/>
      <c r="H148" s="326"/>
      <c r="I148" s="327"/>
      <c r="J148" s="349" t="str">
        <f>IF((IF(ISNA(VLOOKUP(G148,Matériaux!C:G,4,FALSE)),"",VLOOKUP(G148,Matériaux!C:G,4,FALSE)))="mᶾ","mm",IF(ISNA(VLOOKUP(G148,Matériaux!C:G,4,FALSE)),"",VLOOKUP(G148,Matériaux!C:G,4,FALSE)))</f>
        <v/>
      </c>
      <c r="K148" s="351" t="str">
        <f>IF(ISNA(VLOOKUP(G148,Matériaux!C:G,5,FALSE)),"",VLOOKUP(G148,Matériaux!C:G,5,FALSE))</f>
        <v/>
      </c>
      <c r="L148" s="302" t="e">
        <f>IF(COUNTIF(J148,"mm"),IF(ISNA(VLOOKUP(G148,Matériaux!C:F,2,FALSE)*I148*(H148*10^-2)/1000),#N/A,VLOOKUP(G148,Matériaux!C:F,2,FALSE)*I148*(H148*10^-2)/1000),IF(ISNA(VLOOKUP(G148,Matériaux!C:F,2,FALSE)*I148*(H148*10^-2)),#N/A,VLOOKUP(G148,Matériaux!C:F,2,FALSE)*I148*(H148*10^-2)))</f>
        <v>#N/A</v>
      </c>
      <c r="M148" s="303" t="e">
        <f>IF(COUNTIF(J148,"mm"),IF(ISNA(VLOOKUP(G148,Matériaux!C:F,3,FALSE)*I148*(H148*10^-2)/1000),#N/A,VLOOKUP(G148,Matériaux!C:F,3,FALSE)*I148*(H148*10^-2)/1000),IF(ISNA(VLOOKUP(G148,Matériaux!C:F,3,FALSE)*I148*(H148*10^-2)),#N/A,VLOOKUP(G148,Matériaux!C:F,3,FALSE)*I148*(H148*10^-2)))</f>
        <v>#N/A</v>
      </c>
      <c r="N148" s="211"/>
      <c r="O148" s="341"/>
      <c r="P148" s="208"/>
      <c r="Q148" s="300"/>
      <c r="R148" s="300"/>
      <c r="S148" s="300"/>
      <c r="T148" s="225"/>
      <c r="U148" s="225"/>
    </row>
    <row r="149" spans="2:21" s="59" customFormat="1" ht="17.100000000000001" customHeight="1" x14ac:dyDescent="0.35">
      <c r="B149" s="212" t="s">
        <v>29</v>
      </c>
      <c r="C149" s="324"/>
      <c r="D149" s="689"/>
      <c r="E149" s="689"/>
      <c r="F149" s="690"/>
      <c r="G149" s="325"/>
      <c r="H149" s="326"/>
      <c r="I149" s="327"/>
      <c r="J149" s="349" t="str">
        <f>IF((IF(ISNA(VLOOKUP(G149,Matériaux!C:G,4,FALSE)),"",VLOOKUP(G149,Matériaux!C:G,4,FALSE)))="mᶾ","mm",IF(ISNA(VLOOKUP(G149,Matériaux!C:G,4,FALSE)),"",VLOOKUP(G149,Matériaux!C:G,4,FALSE)))</f>
        <v/>
      </c>
      <c r="K149" s="351" t="str">
        <f>IF(ISNA(VLOOKUP(G149,Matériaux!C:G,5,FALSE)),"",VLOOKUP(G149,Matériaux!C:G,5,FALSE))</f>
        <v/>
      </c>
      <c r="L149" s="302" t="e">
        <f>IF(COUNTIF(J149,"mm"),IF(ISNA(VLOOKUP(G149,Matériaux!C:F,2,FALSE)*I149*(H149*10^-2)/1000),#N/A,VLOOKUP(G149,Matériaux!C:F,2,FALSE)*I149*(H149*10^-2)/1000),IF(ISNA(VLOOKUP(G149,Matériaux!C:F,2,FALSE)*I149*(H149*10^-2)),#N/A,VLOOKUP(G149,Matériaux!C:F,2,FALSE)*I149*(H149*10^-2)))</f>
        <v>#N/A</v>
      </c>
      <c r="M149" s="303" t="e">
        <f>IF(COUNTIF(J149,"mm"),IF(ISNA(VLOOKUP(G149,Matériaux!C:F,3,FALSE)*I149*(H149*10^-2)/1000),#N/A,VLOOKUP(G149,Matériaux!C:F,3,FALSE)*I149*(H149*10^-2)/1000),IF(ISNA(VLOOKUP(G149,Matériaux!C:F,3,FALSE)*I149*(H149*10^-2)),#N/A,VLOOKUP(G149,Matériaux!C:F,3,FALSE)*I149*(H149*10^-2)))</f>
        <v>#N/A</v>
      </c>
      <c r="N149" s="211"/>
      <c r="O149" s="341"/>
      <c r="P149" s="208"/>
      <c r="Q149" s="300"/>
      <c r="R149" s="300"/>
      <c r="S149" s="300"/>
      <c r="T149" s="225"/>
      <c r="U149" s="225"/>
    </row>
    <row r="150" spans="2:21" s="59" customFormat="1" ht="17.100000000000001" customHeight="1" x14ac:dyDescent="0.35">
      <c r="B150" s="212" t="s">
        <v>30</v>
      </c>
      <c r="C150" s="324"/>
      <c r="D150" s="689"/>
      <c r="E150" s="689"/>
      <c r="F150" s="690"/>
      <c r="G150" s="325"/>
      <c r="H150" s="326"/>
      <c r="I150" s="327"/>
      <c r="J150" s="349" t="str">
        <f>IF((IF(ISNA(VLOOKUP(G150,Matériaux!C:G,4,FALSE)),"",VLOOKUP(G150,Matériaux!C:G,4,FALSE)))="mᶾ","mm",IF(ISNA(VLOOKUP(G150,Matériaux!C:G,4,FALSE)),"",VLOOKUP(G150,Matériaux!C:G,4,FALSE)))</f>
        <v/>
      </c>
      <c r="K150" s="351" t="str">
        <f>IF(ISNA(VLOOKUP(G150,Matériaux!C:G,5,FALSE)),"",VLOOKUP(G150,Matériaux!C:G,5,FALSE))</f>
        <v/>
      </c>
      <c r="L150" s="302" t="e">
        <f>IF(COUNTIF(J150,"mm"),IF(ISNA(VLOOKUP(G150,Matériaux!C:F,2,FALSE)*I150*(H150*10^-2)/1000),#N/A,VLOOKUP(G150,Matériaux!C:F,2,FALSE)*I150*(H150*10^-2)/1000),IF(ISNA(VLOOKUP(G150,Matériaux!C:F,2,FALSE)*I150*(H150*10^-2)),#N/A,VLOOKUP(G150,Matériaux!C:F,2,FALSE)*I150*(H150*10^-2)))</f>
        <v>#N/A</v>
      </c>
      <c r="M150" s="303" t="e">
        <f>IF(COUNTIF(J150,"mm"),IF(ISNA(VLOOKUP(G150,Matériaux!C:F,3,FALSE)*I150*(H150*10^-2)/1000),#N/A,VLOOKUP(G150,Matériaux!C:F,3,FALSE)*I150*(H150*10^-2)/1000),IF(ISNA(VLOOKUP(G150,Matériaux!C:F,3,FALSE)*I150*(H150*10^-2)),#N/A,VLOOKUP(G150,Matériaux!C:F,3,FALSE)*I150*(H150*10^-2)))</f>
        <v>#N/A</v>
      </c>
      <c r="N150" s="211"/>
      <c r="O150" s="341"/>
      <c r="P150" s="208"/>
      <c r="Q150" s="300"/>
      <c r="R150" s="300"/>
      <c r="S150" s="300"/>
      <c r="T150" s="225"/>
      <c r="U150" s="225"/>
    </row>
    <row r="151" spans="2:21" s="59" customFormat="1" ht="17.100000000000001" customHeight="1" x14ac:dyDescent="0.35">
      <c r="B151" s="212" t="s">
        <v>31</v>
      </c>
      <c r="C151" s="324"/>
      <c r="D151" s="475"/>
      <c r="E151" s="475"/>
      <c r="F151" s="476"/>
      <c r="G151" s="325"/>
      <c r="H151" s="326"/>
      <c r="I151" s="327"/>
      <c r="J151" s="349" t="str">
        <f>IF((IF(ISNA(VLOOKUP(G151,Matériaux!C:G,4,FALSE)),"",VLOOKUP(G151,Matériaux!C:G,4,FALSE)))="mᶾ","mm",IF(ISNA(VLOOKUP(G151,Matériaux!C:G,4,FALSE)),"",VLOOKUP(G151,Matériaux!C:G,4,FALSE)))</f>
        <v/>
      </c>
      <c r="K151" s="351" t="str">
        <f>IF(ISNA(VLOOKUP(G151,Matériaux!C:G,5,FALSE)),"",VLOOKUP(G151,Matériaux!C:G,5,FALSE))</f>
        <v/>
      </c>
      <c r="L151" s="302" t="e">
        <f>IF(COUNTIF(J151,"mm"),IF(ISNA(VLOOKUP(G151,Matériaux!C:F,2,FALSE)*I151*(H151*10^-2)/1000),#N/A,VLOOKUP(G151,Matériaux!C:F,2,FALSE)*I151*(H151*10^-2)/1000),IF(ISNA(VLOOKUP(G151,Matériaux!C:F,2,FALSE)*I151*(H151*10^-2)),#N/A,VLOOKUP(G151,Matériaux!C:F,2,FALSE)*I151*(H151*10^-2)))</f>
        <v>#N/A</v>
      </c>
      <c r="M151" s="303" t="e">
        <f>IF(COUNTIF(J151,"mm"),IF(ISNA(VLOOKUP(G151,Matériaux!C:F,3,FALSE)*I151*(H151*10^-2)/1000),#N/A,VLOOKUP(G151,Matériaux!C:F,3,FALSE)*I151*(H151*10^-2)/1000),IF(ISNA(VLOOKUP(G151,Matériaux!C:F,3,FALSE)*I151*(H151*10^-2)),#N/A,VLOOKUP(G151,Matériaux!C:F,3,FALSE)*I151*(H151*10^-2)))</f>
        <v>#N/A</v>
      </c>
      <c r="N151" s="211"/>
      <c r="O151" s="341"/>
      <c r="P151" s="208"/>
      <c r="Q151" s="300"/>
      <c r="R151" s="300"/>
      <c r="S151" s="300"/>
      <c r="T151" s="225"/>
      <c r="U151" s="225"/>
    </row>
    <row r="152" spans="2:21" s="59" customFormat="1" ht="17.100000000000001" customHeight="1" x14ac:dyDescent="0.35">
      <c r="B152" s="212" t="s">
        <v>58</v>
      </c>
      <c r="C152" s="324"/>
      <c r="D152" s="475"/>
      <c r="E152" s="475"/>
      <c r="F152" s="476"/>
      <c r="G152" s="325"/>
      <c r="H152" s="326"/>
      <c r="I152" s="327"/>
      <c r="J152" s="349" t="str">
        <f>IF((IF(ISNA(VLOOKUP(G152,Matériaux!C:G,4,FALSE)),"",VLOOKUP(G152,Matériaux!C:G,4,FALSE)))="mᶾ","mm",IF(ISNA(VLOOKUP(G152,Matériaux!C:G,4,FALSE)),"",VLOOKUP(G152,Matériaux!C:G,4,FALSE)))</f>
        <v/>
      </c>
      <c r="K152" s="351" t="str">
        <f>IF(ISNA(VLOOKUP(G152,Matériaux!C:G,5,FALSE)),"",VLOOKUP(G152,Matériaux!C:G,5,FALSE))</f>
        <v/>
      </c>
      <c r="L152" s="302" t="e">
        <f>IF(COUNTIF(J152,"mm"),IF(ISNA(VLOOKUP(G152,Matériaux!C:F,2,FALSE)*I152*(H152*10^-2)/1000),#N/A,VLOOKUP(G152,Matériaux!C:F,2,FALSE)*I152*(H152*10^-2)/1000),IF(ISNA(VLOOKUP(G152,Matériaux!C:F,2,FALSE)*I152*(H152*10^-2)),#N/A,VLOOKUP(G152,Matériaux!C:F,2,FALSE)*I152*(H152*10^-2)))</f>
        <v>#N/A</v>
      </c>
      <c r="M152" s="303" t="e">
        <f>IF(COUNTIF(J152,"mm"),IF(ISNA(VLOOKUP(G152,Matériaux!C:F,3,FALSE)*I152*(H152*10^-2)/1000),#N/A,VLOOKUP(G152,Matériaux!C:F,3,FALSE)*I152*(H152*10^-2)/1000),IF(ISNA(VLOOKUP(G152,Matériaux!C:F,3,FALSE)*I152*(H152*10^-2)),#N/A,VLOOKUP(G152,Matériaux!C:F,3,FALSE)*I152*(H152*10^-2)))</f>
        <v>#N/A</v>
      </c>
      <c r="N152" s="211"/>
      <c r="O152" s="341"/>
      <c r="P152" s="208"/>
      <c r="Q152" s="300"/>
      <c r="R152" s="300"/>
      <c r="S152" s="300"/>
      <c r="T152" s="225"/>
      <c r="U152" s="225"/>
    </row>
    <row r="153" spans="2:21" s="59" customFormat="1" ht="17.100000000000001" customHeight="1" x14ac:dyDescent="0.35">
      <c r="B153" s="212" t="s">
        <v>62</v>
      </c>
      <c r="C153" s="324"/>
      <c r="D153" s="475"/>
      <c r="E153" s="475"/>
      <c r="F153" s="476"/>
      <c r="G153" s="325"/>
      <c r="H153" s="326"/>
      <c r="I153" s="327"/>
      <c r="J153" s="349" t="str">
        <f>IF((IF(ISNA(VLOOKUP(G153,Matériaux!C:G,4,FALSE)),"",VLOOKUP(G153,Matériaux!C:G,4,FALSE)))="mᶾ","mm",IF(ISNA(VLOOKUP(G153,Matériaux!C:G,4,FALSE)),"",VLOOKUP(G153,Matériaux!C:G,4,FALSE)))</f>
        <v/>
      </c>
      <c r="K153" s="351" t="str">
        <f>IF(ISNA(VLOOKUP(G153,Matériaux!C:G,5,FALSE)),"",VLOOKUP(G153,Matériaux!C:G,5,FALSE))</f>
        <v/>
      </c>
      <c r="L153" s="302" t="e">
        <f>IF(COUNTIF(J153,"mm"),IF(ISNA(VLOOKUP(G153,Matériaux!C:F,2,FALSE)*I153*(H153*10^-2)/1000),#N/A,VLOOKUP(G153,Matériaux!C:F,2,FALSE)*I153*(H153*10^-2)/1000),IF(ISNA(VLOOKUP(G153,Matériaux!C:F,2,FALSE)*I153*(H153*10^-2)),#N/A,VLOOKUP(G153,Matériaux!C:F,2,FALSE)*I153*(H153*10^-2)))</f>
        <v>#N/A</v>
      </c>
      <c r="M153" s="303" t="e">
        <f>IF(COUNTIF(J153,"mm"),IF(ISNA(VLOOKUP(G153,Matériaux!C:F,3,FALSE)*I153*(H153*10^-2)/1000),#N/A,VLOOKUP(G153,Matériaux!C:F,3,FALSE)*I153*(H153*10^-2)/1000),IF(ISNA(VLOOKUP(G153,Matériaux!C:F,3,FALSE)*I153*(H153*10^-2)),#N/A,VLOOKUP(G153,Matériaux!C:F,3,FALSE)*I153*(H153*10^-2)))</f>
        <v>#N/A</v>
      </c>
      <c r="N153" s="211"/>
      <c r="O153" s="341"/>
      <c r="P153" s="208"/>
      <c r="Q153" s="300"/>
      <c r="R153" s="300"/>
      <c r="S153" s="300"/>
      <c r="T153" s="225"/>
      <c r="U153" s="225"/>
    </row>
    <row r="154" spans="2:21" s="59" customFormat="1" ht="17.100000000000001" customHeight="1" x14ac:dyDescent="0.35">
      <c r="B154" s="212" t="s">
        <v>63</v>
      </c>
      <c r="C154" s="324"/>
      <c r="D154" s="475"/>
      <c r="E154" s="475"/>
      <c r="F154" s="476"/>
      <c r="G154" s="325"/>
      <c r="H154" s="326"/>
      <c r="I154" s="327"/>
      <c r="J154" s="349" t="str">
        <f>IF((IF(ISNA(VLOOKUP(G154,Matériaux!C:G,4,FALSE)),"",VLOOKUP(G154,Matériaux!C:G,4,FALSE)))="mᶾ","mm",IF(ISNA(VLOOKUP(G154,Matériaux!C:G,4,FALSE)),"",VLOOKUP(G154,Matériaux!C:G,4,FALSE)))</f>
        <v/>
      </c>
      <c r="K154" s="351" t="str">
        <f>IF(ISNA(VLOOKUP(G154,Matériaux!C:G,5,FALSE)),"",VLOOKUP(G154,Matériaux!C:G,5,FALSE))</f>
        <v/>
      </c>
      <c r="L154" s="302" t="e">
        <f>IF(COUNTIF(J154,"mm"),IF(ISNA(VLOOKUP(G154,Matériaux!C:F,2,FALSE)*I154*(H154*10^-2)/1000),#N/A,VLOOKUP(G154,Matériaux!C:F,2,FALSE)*I154*(H154*10^-2)/1000),IF(ISNA(VLOOKUP(G154,Matériaux!C:F,2,FALSE)*I154*(H154*10^-2)),#N/A,VLOOKUP(G154,Matériaux!C:F,2,FALSE)*I154*(H154*10^-2)))</f>
        <v>#N/A</v>
      </c>
      <c r="M154" s="303" t="e">
        <f>IF(COUNTIF(J154,"mm"),IF(ISNA(VLOOKUP(G154,Matériaux!C:F,3,FALSE)*I154*(H154*10^-2)/1000),#N/A,VLOOKUP(G154,Matériaux!C:F,3,FALSE)*I154*(H154*10^-2)/1000),IF(ISNA(VLOOKUP(G154,Matériaux!C:F,3,FALSE)*I154*(H154*10^-2)),#N/A,VLOOKUP(G154,Matériaux!C:F,3,FALSE)*I154*(H154*10^-2)))</f>
        <v>#N/A</v>
      </c>
      <c r="N154" s="211"/>
      <c r="O154" s="341"/>
      <c r="P154" s="208"/>
      <c r="Q154" s="300"/>
      <c r="R154" s="300"/>
      <c r="S154" s="300"/>
      <c r="T154" s="225"/>
      <c r="U154" s="225"/>
    </row>
    <row r="155" spans="2:21" s="59" customFormat="1" ht="17.100000000000001" customHeight="1" x14ac:dyDescent="0.35">
      <c r="B155" s="212" t="s">
        <v>336</v>
      </c>
      <c r="C155" s="324"/>
      <c r="D155" s="689"/>
      <c r="E155" s="689"/>
      <c r="F155" s="690"/>
      <c r="G155" s="325"/>
      <c r="H155" s="326"/>
      <c r="I155" s="327"/>
      <c r="J155" s="349" t="str">
        <f>IF((IF(ISNA(VLOOKUP(G155,Matériaux!C:G,4,FALSE)),"",VLOOKUP(G155,Matériaux!C:G,4,FALSE)))="mᶾ","mm",IF(ISNA(VLOOKUP(G155,Matériaux!C:G,4,FALSE)),"",VLOOKUP(G155,Matériaux!C:G,4,FALSE)))</f>
        <v/>
      </c>
      <c r="K155" s="351" t="str">
        <f>IF(ISNA(VLOOKUP(G155,Matériaux!C:G,5,FALSE)),"",VLOOKUP(G155,Matériaux!C:G,5,FALSE))</f>
        <v/>
      </c>
      <c r="L155" s="302" t="e">
        <f>IF(COUNTIF(J155,"mm"),IF(ISNA(VLOOKUP(G155,Matériaux!C:F,2,FALSE)*I155*(H155*10^-2)/1000),#N/A,VLOOKUP(G155,Matériaux!C:F,2,FALSE)*I155*(H155*10^-2)/1000),IF(ISNA(VLOOKUP(G155,Matériaux!C:F,2,FALSE)*I155*(H155*10^-2)),#N/A,VLOOKUP(G155,Matériaux!C:F,2,FALSE)*I155*(H155*10^-2)))</f>
        <v>#N/A</v>
      </c>
      <c r="M155" s="303" t="e">
        <f>IF(COUNTIF(J155,"mm"),IF(ISNA(VLOOKUP(G155,Matériaux!C:F,3,FALSE)*I155*(H155*10^-2)/1000),#N/A,VLOOKUP(G155,Matériaux!C:F,3,FALSE)*I155*(H155*10^-2)/1000),IF(ISNA(VLOOKUP(G155,Matériaux!C:F,3,FALSE)*I155*(H155*10^-2)),#N/A,VLOOKUP(G155,Matériaux!C:F,3,FALSE)*I155*(H155*10^-2)))</f>
        <v>#N/A</v>
      </c>
      <c r="N155" s="211"/>
      <c r="O155" s="341"/>
      <c r="P155" s="208"/>
      <c r="Q155" s="300"/>
      <c r="R155" s="300"/>
      <c r="S155" s="300"/>
      <c r="T155" s="225"/>
      <c r="U155" s="225"/>
    </row>
    <row r="156" spans="2:21" s="59" customFormat="1" ht="17.100000000000001" customHeight="1" x14ac:dyDescent="0.35">
      <c r="B156" s="212" t="s">
        <v>337</v>
      </c>
      <c r="C156" s="324"/>
      <c r="D156" s="691"/>
      <c r="E156" s="691"/>
      <c r="F156" s="692"/>
      <c r="G156" s="328"/>
      <c r="H156" s="329"/>
      <c r="I156" s="330"/>
      <c r="J156" s="349" t="str">
        <f>IF((IF(ISNA(VLOOKUP(G156,Matériaux!C:G,4,FALSE)),"",VLOOKUP(G156,Matériaux!C:G,4,FALSE)))="mᶾ","mm",IF(ISNA(VLOOKUP(G156,Matériaux!C:G,4,FALSE)),"",VLOOKUP(G156,Matériaux!C:G,4,FALSE)))</f>
        <v/>
      </c>
      <c r="K156" s="351" t="str">
        <f>IF(ISNA(VLOOKUP(G156,Matériaux!C:G,5,FALSE)),"",VLOOKUP(G156,Matériaux!C:G,5,FALSE))</f>
        <v/>
      </c>
      <c r="L156" s="302" t="e">
        <f>IF(COUNTIF(J156,"mm"),IF(ISNA(VLOOKUP(G156,Matériaux!C:F,2,FALSE)*I156*(H156*10^-2)/1000),#N/A,VLOOKUP(G156,Matériaux!C:F,2,FALSE)*I156*(H156*10^-2)/1000),IF(ISNA(VLOOKUP(G156,Matériaux!C:F,2,FALSE)*I156*(H156*10^-2)),#N/A,VLOOKUP(G156,Matériaux!C:F,2,FALSE)*I156*(H156*10^-2)))</f>
        <v>#N/A</v>
      </c>
      <c r="M156" s="303" t="e">
        <f>IF(COUNTIF(J156,"mm"),IF(ISNA(VLOOKUP(G156,Matériaux!C:F,3,FALSE)*I156*(H156*10^-2)/1000),#N/A,VLOOKUP(G156,Matériaux!C:F,3,FALSE)*I156*(H156*10^-2)/1000),IF(ISNA(VLOOKUP(G156,Matériaux!C:F,3,FALSE)*I156*(H156*10^-2)),#N/A,VLOOKUP(G156,Matériaux!C:F,3,FALSE)*I156*(H156*10^-2)))</f>
        <v>#N/A</v>
      </c>
      <c r="N156" s="211"/>
      <c r="O156" s="341"/>
      <c r="P156" s="208"/>
      <c r="Q156" s="300"/>
      <c r="R156" s="300"/>
      <c r="S156" s="300"/>
      <c r="T156" s="225"/>
      <c r="U156" s="225"/>
    </row>
    <row r="157" spans="2:21" s="59" customFormat="1" ht="17.100000000000001" customHeight="1" x14ac:dyDescent="0.35">
      <c r="B157" s="212" t="s">
        <v>338</v>
      </c>
      <c r="C157" s="324"/>
      <c r="D157" s="683"/>
      <c r="E157" s="683"/>
      <c r="F157" s="684"/>
      <c r="G157" s="331"/>
      <c r="H157" s="332"/>
      <c r="I157" s="333"/>
      <c r="J157" s="349" t="str">
        <f>IF((IF(ISNA(VLOOKUP(G157,Matériaux!C:G,4,FALSE)),"",VLOOKUP(G157,Matériaux!C:G,4,FALSE)))="mᶾ","mm",IF(ISNA(VLOOKUP(G157,Matériaux!C:G,4,FALSE)),"",VLOOKUP(G157,Matériaux!C:G,4,FALSE)))</f>
        <v/>
      </c>
      <c r="K157" s="351" t="str">
        <f>IF(ISNA(VLOOKUP(G157,Matériaux!C:G,5,FALSE)),"",VLOOKUP(G157,Matériaux!C:G,5,FALSE))</f>
        <v/>
      </c>
      <c r="L157" s="302" t="e">
        <f>IF(COUNTIF(J157,"mm"),IF(ISNA(VLOOKUP(G157,Matériaux!C:F,2,FALSE)*I157*(H157*10^-2)/1000),#N/A,VLOOKUP(G157,Matériaux!C:F,2,FALSE)*I157*(H157*10^-2)/1000),IF(ISNA(VLOOKUP(G157,Matériaux!C:F,2,FALSE)*I157*(H157*10^-2)),#N/A,VLOOKUP(G157,Matériaux!C:F,2,FALSE)*I157*(H157*10^-2)))</f>
        <v>#N/A</v>
      </c>
      <c r="M157" s="303" t="e">
        <f>IF(COUNTIF(J157,"mm"),IF(ISNA(VLOOKUP(G157,Matériaux!C:F,3,FALSE)*I157*(H157*10^-2)/1000),#N/A,VLOOKUP(G157,Matériaux!C:F,3,FALSE)*I157*(H157*10^-2)/1000),IF(ISNA(VLOOKUP(G157,Matériaux!C:F,3,FALSE)*I157*(H157*10^-2)),#N/A,VLOOKUP(G157,Matériaux!C:F,3,FALSE)*I157*(H157*10^-2)))</f>
        <v>#N/A</v>
      </c>
      <c r="N157" s="211"/>
      <c r="O157" s="341"/>
      <c r="P157" s="208"/>
      <c r="Q157" s="300"/>
      <c r="R157" s="300"/>
      <c r="S157" s="300"/>
      <c r="T157" s="225"/>
      <c r="U157" s="225"/>
    </row>
    <row r="158" spans="2:21" s="59" customFormat="1" ht="17.100000000000001" customHeight="1" x14ac:dyDescent="0.35">
      <c r="B158" s="212" t="s">
        <v>339</v>
      </c>
      <c r="C158" s="324"/>
      <c r="D158" s="683"/>
      <c r="E158" s="683"/>
      <c r="F158" s="684"/>
      <c r="G158" s="331"/>
      <c r="H158" s="332"/>
      <c r="I158" s="333"/>
      <c r="J158" s="349" t="str">
        <f>IF((IF(ISNA(VLOOKUP(G158,Matériaux!C:G,4,FALSE)),"",VLOOKUP(G158,Matériaux!C:G,4,FALSE)))="mᶾ","mm",IF(ISNA(VLOOKUP(G158,Matériaux!C:G,4,FALSE)),"",VLOOKUP(G158,Matériaux!C:G,4,FALSE)))</f>
        <v/>
      </c>
      <c r="K158" s="351" t="str">
        <f>IF(ISNA(VLOOKUP(G158,Matériaux!C:G,5,FALSE)),"",VLOOKUP(G158,Matériaux!C:G,5,FALSE))</f>
        <v/>
      </c>
      <c r="L158" s="302" t="e">
        <f>IF(COUNTIF(J158,"mm"),IF(ISNA(VLOOKUP(G158,Matériaux!C:F,2,FALSE)*I158*(H158*10^-2)/1000),#N/A,VLOOKUP(G158,Matériaux!C:F,2,FALSE)*I158*(H158*10^-2)/1000),IF(ISNA(VLOOKUP(G158,Matériaux!C:F,2,FALSE)*I158*(H158*10^-2)),#N/A,VLOOKUP(G158,Matériaux!C:F,2,FALSE)*I158*(H158*10^-2)))</f>
        <v>#N/A</v>
      </c>
      <c r="M158" s="303" t="e">
        <f>IF(COUNTIF(J158,"mm"),IF(ISNA(VLOOKUP(G158,Matériaux!C:F,3,FALSE)*I158*(H158*10^-2)/1000),#N/A,VLOOKUP(G158,Matériaux!C:F,3,FALSE)*I158*(H158*10^-2)/1000),IF(ISNA(VLOOKUP(G158,Matériaux!C:F,3,FALSE)*I158*(H158*10^-2)),#N/A,VLOOKUP(G158,Matériaux!C:F,3,FALSE)*I158*(H158*10^-2)))</f>
        <v>#N/A</v>
      </c>
      <c r="N158" s="211"/>
      <c r="O158" s="341"/>
      <c r="P158" s="208"/>
      <c r="Q158" s="300"/>
      <c r="R158" s="300"/>
      <c r="S158" s="300"/>
      <c r="T158" s="225"/>
      <c r="U158" s="225"/>
    </row>
    <row r="159" spans="2:21" s="59" customFormat="1" ht="21.75" customHeight="1" thickBot="1" x14ac:dyDescent="0.4">
      <c r="B159" s="207"/>
      <c r="C159" s="208"/>
      <c r="D159" s="213"/>
      <c r="E159" s="208"/>
      <c r="F159" s="208"/>
      <c r="G159" s="214"/>
      <c r="H159" s="215"/>
      <c r="I159" s="216"/>
      <c r="J159" s="214"/>
      <c r="K159" s="214"/>
      <c r="L159" s="217" t="s">
        <v>146</v>
      </c>
      <c r="M159" s="218" t="s">
        <v>147</v>
      </c>
      <c r="N159" s="211"/>
      <c r="O159" s="341"/>
      <c r="P159" s="208"/>
      <c r="Q159" s="300"/>
      <c r="R159" s="300"/>
      <c r="S159" s="300"/>
      <c r="T159" s="225"/>
      <c r="U159" s="225"/>
    </row>
    <row r="160" spans="2:21" s="59" customFormat="1" ht="22.5" customHeight="1" thickTop="1" thickBot="1" x14ac:dyDescent="0.4">
      <c r="B160" s="207"/>
      <c r="C160" s="208"/>
      <c r="D160" s="213"/>
      <c r="E160" s="213"/>
      <c r="F160" s="213"/>
      <c r="G160" s="213"/>
      <c r="H160" s="219"/>
      <c r="I160" s="219"/>
      <c r="J160" s="213"/>
      <c r="K160" s="213"/>
      <c r="L160" s="572">
        <f>IF(ISNA(SUMIF(L144:L158,"&lt;&gt;#N/A")),"",SUMIF(L144:L158,"&lt;&gt;#N/A"))</f>
        <v>0</v>
      </c>
      <c r="M160" s="573">
        <f>IF(ISNA(SUMIF(M144:M158,"&lt;&gt;#N/A")),"",SUMIF(M144:M158,"&lt;&gt;#N/A"))</f>
        <v>0</v>
      </c>
      <c r="N160" s="211"/>
      <c r="O160" s="341"/>
      <c r="P160" s="208"/>
      <c r="Q160" s="300"/>
      <c r="R160" s="300"/>
      <c r="S160" s="300"/>
      <c r="T160" s="225"/>
      <c r="U160" s="225"/>
    </row>
    <row r="161" spans="1:21" ht="12" customHeight="1" thickTop="1" thickBot="1" x14ac:dyDescent="0.3">
      <c r="B161" s="220"/>
      <c r="C161" s="221"/>
      <c r="D161" s="222"/>
      <c r="E161" s="222"/>
      <c r="F161" s="222"/>
      <c r="G161" s="222"/>
      <c r="H161" s="223"/>
      <c r="I161" s="223"/>
      <c r="J161" s="222"/>
      <c r="K161" s="222"/>
      <c r="L161" s="574">
        <f>IF(ISNA(SUMIF(L144:L158,"&lt;&gt;#N/A")),"",SUMIF(L144:L158,"&lt;&gt;#N/A"))</f>
        <v>0</v>
      </c>
      <c r="M161" s="574">
        <f>IF(ISNA(SUMIF(M144:M158,"&lt;&gt;#N/A")),"",SUMIF(M144:M158,"&lt;&gt;#N/A"))</f>
        <v>0</v>
      </c>
      <c r="N161" s="224"/>
      <c r="O161" s="341"/>
      <c r="P161" s="208"/>
      <c r="Q161" s="300"/>
      <c r="R161" s="300"/>
      <c r="S161" s="300"/>
      <c r="T161" s="225"/>
      <c r="U161" s="225"/>
    </row>
    <row r="162" spans="1:21" x14ac:dyDescent="0.25">
      <c r="A162" s="9"/>
      <c r="B162" s="208"/>
      <c r="C162" s="208"/>
      <c r="D162" s="208"/>
      <c r="E162" s="208"/>
      <c r="F162" s="208"/>
      <c r="G162" s="208"/>
      <c r="H162" s="208"/>
      <c r="I162" s="208"/>
      <c r="J162" s="208"/>
      <c r="K162" s="208"/>
      <c r="L162" s="208"/>
      <c r="M162" s="208"/>
      <c r="N162" s="208"/>
      <c r="O162" s="24"/>
      <c r="P162" s="24"/>
    </row>
    <row r="163" spans="1:21" x14ac:dyDescent="0.25">
      <c r="A163" s="9"/>
      <c r="B163" s="9"/>
      <c r="C163" s="9"/>
      <c r="D163" s="9"/>
      <c r="E163" s="9"/>
      <c r="F163" s="9"/>
      <c r="G163" s="9"/>
      <c r="H163" s="9"/>
      <c r="I163" s="9"/>
      <c r="J163" s="9"/>
      <c r="K163" s="9"/>
      <c r="L163" s="9"/>
      <c r="M163" s="9"/>
      <c r="N163" s="9"/>
      <c r="O163" s="9"/>
      <c r="P163" s="9"/>
    </row>
    <row r="164" spans="1:21" x14ac:dyDescent="0.25">
      <c r="A164" s="9"/>
      <c r="B164" s="9"/>
      <c r="C164" s="438"/>
      <c r="D164" s="438"/>
      <c r="E164" s="9"/>
      <c r="F164" s="9"/>
      <c r="G164" s="9"/>
      <c r="H164" s="9"/>
      <c r="I164" s="9"/>
      <c r="J164" s="9"/>
      <c r="K164" s="9"/>
      <c r="L164" s="9"/>
      <c r="M164" s="9"/>
      <c r="N164" s="9"/>
      <c r="O164" s="9"/>
      <c r="P164" s="9"/>
    </row>
    <row r="165" spans="1:21" x14ac:dyDescent="0.25">
      <c r="A165" s="9"/>
      <c r="B165" s="9"/>
      <c r="C165" s="438"/>
      <c r="D165" s="438"/>
      <c r="E165" s="9"/>
      <c r="F165" s="9"/>
      <c r="G165" s="9"/>
      <c r="H165" s="9"/>
      <c r="I165" s="9"/>
      <c r="J165" s="9"/>
      <c r="K165" s="9"/>
      <c r="L165" s="9"/>
      <c r="M165" s="9"/>
      <c r="N165" s="9"/>
      <c r="O165" s="9"/>
      <c r="P165" s="9"/>
    </row>
    <row r="166" spans="1:21" x14ac:dyDescent="0.25">
      <c r="A166" s="9"/>
      <c r="B166" s="9"/>
      <c r="C166" s="438"/>
      <c r="D166" s="438"/>
      <c r="E166" s="9"/>
      <c r="F166" s="9"/>
      <c r="G166" s="9"/>
      <c r="H166" s="9"/>
      <c r="I166" s="9"/>
      <c r="J166" s="9"/>
      <c r="K166" s="9"/>
      <c r="L166" s="9"/>
      <c r="M166" s="9"/>
      <c r="N166" s="9"/>
      <c r="O166" s="9"/>
      <c r="P166" s="9"/>
    </row>
    <row r="167" spans="1:21" x14ac:dyDescent="0.25">
      <c r="A167" s="9"/>
      <c r="B167" s="9"/>
      <c r="C167" s="438"/>
      <c r="D167" s="438"/>
      <c r="E167" s="9"/>
      <c r="F167" s="9"/>
      <c r="G167" s="9"/>
      <c r="H167" s="9"/>
      <c r="I167" s="9"/>
      <c r="J167" s="9"/>
      <c r="K167" s="9"/>
      <c r="L167" s="9"/>
      <c r="M167" s="9"/>
      <c r="N167" s="9"/>
      <c r="O167" s="9"/>
      <c r="P167" s="9"/>
    </row>
    <row r="168" spans="1:21" x14ac:dyDescent="0.25">
      <c r="A168" s="9"/>
      <c r="B168" s="9"/>
      <c r="C168" s="438"/>
      <c r="D168" s="438"/>
      <c r="E168" s="9"/>
      <c r="F168" s="9"/>
      <c r="G168" s="9"/>
      <c r="H168" s="9"/>
      <c r="I168" s="9"/>
      <c r="J168" s="9"/>
      <c r="K168" s="9"/>
      <c r="L168" s="9"/>
      <c r="M168" s="9"/>
      <c r="N168" s="9"/>
      <c r="O168" s="9"/>
      <c r="P168" s="9"/>
    </row>
    <row r="169" spans="1:21" x14ac:dyDescent="0.25">
      <c r="A169" s="9"/>
      <c r="B169" s="9"/>
      <c r="C169" s="438"/>
      <c r="D169" s="438"/>
      <c r="E169" s="9"/>
      <c r="F169" s="9"/>
      <c r="G169" s="9"/>
      <c r="H169" s="9"/>
      <c r="I169" s="9"/>
      <c r="J169" s="9"/>
      <c r="K169" s="9"/>
      <c r="L169" s="9"/>
      <c r="M169" s="9"/>
      <c r="N169" s="9"/>
      <c r="O169" s="9"/>
      <c r="P169" s="9"/>
    </row>
    <row r="170" spans="1:21" x14ac:dyDescent="0.25">
      <c r="A170" s="9"/>
      <c r="B170" s="9"/>
      <c r="C170" s="438"/>
      <c r="D170" s="438"/>
      <c r="E170" s="9"/>
      <c r="F170" s="9"/>
      <c r="G170" s="9"/>
      <c r="H170" s="9"/>
      <c r="I170" s="9"/>
      <c r="J170" s="9"/>
      <c r="K170" s="9"/>
      <c r="L170" s="9"/>
      <c r="M170" s="9"/>
      <c r="N170" s="9"/>
      <c r="O170" s="9"/>
      <c r="P170" s="9"/>
    </row>
    <row r="171" spans="1:21" x14ac:dyDescent="0.25">
      <c r="A171" s="9"/>
      <c r="B171" s="9"/>
      <c r="C171" s="438"/>
      <c r="D171" s="438"/>
      <c r="E171" s="9"/>
      <c r="F171" s="9"/>
      <c r="G171" s="9"/>
      <c r="H171" s="9"/>
      <c r="I171" s="9"/>
      <c r="J171" s="9"/>
      <c r="K171" s="9"/>
      <c r="L171" s="9"/>
      <c r="M171" s="9"/>
      <c r="N171" s="9"/>
      <c r="O171" s="9"/>
      <c r="P171" s="9"/>
    </row>
    <row r="172" spans="1:21" x14ac:dyDescent="0.25">
      <c r="A172" s="9"/>
      <c r="B172" s="9"/>
      <c r="C172" s="438"/>
      <c r="D172" s="438"/>
      <c r="E172" s="9"/>
      <c r="F172" s="9"/>
      <c r="G172" s="9"/>
      <c r="H172" s="9"/>
      <c r="I172" s="9"/>
      <c r="J172" s="9"/>
      <c r="K172" s="9"/>
      <c r="L172" s="9"/>
      <c r="M172" s="9"/>
      <c r="N172" s="9"/>
      <c r="O172" s="9"/>
      <c r="P172" s="9"/>
    </row>
    <row r="173" spans="1:21" x14ac:dyDescent="0.25">
      <c r="A173" s="9"/>
      <c r="B173" s="9"/>
      <c r="C173" s="438"/>
      <c r="D173" s="438"/>
      <c r="E173" s="9"/>
      <c r="F173" s="9"/>
      <c r="G173" s="9"/>
      <c r="H173" s="9"/>
      <c r="I173" s="9"/>
      <c r="J173" s="9"/>
      <c r="K173" s="9"/>
      <c r="L173" s="9"/>
      <c r="M173" s="9"/>
      <c r="N173" s="9"/>
      <c r="O173" s="9"/>
      <c r="P173" s="9"/>
    </row>
    <row r="174" spans="1:21" x14ac:dyDescent="0.25">
      <c r="A174" s="9"/>
      <c r="B174" s="9"/>
      <c r="C174" s="438"/>
      <c r="D174" s="438"/>
      <c r="E174" s="9"/>
      <c r="F174" s="9"/>
      <c r="G174" s="9"/>
      <c r="H174" s="9"/>
      <c r="I174" s="9"/>
      <c r="J174" s="9"/>
      <c r="K174" s="9"/>
      <c r="L174" s="9"/>
      <c r="M174" s="9"/>
      <c r="N174" s="9"/>
      <c r="O174" s="9"/>
      <c r="P174" s="9"/>
    </row>
    <row r="175" spans="1:21" x14ac:dyDescent="0.25">
      <c r="A175" s="9"/>
      <c r="B175" s="9"/>
      <c r="C175" s="438"/>
      <c r="D175" s="438"/>
      <c r="E175" s="9"/>
      <c r="F175" s="9"/>
      <c r="G175" s="9"/>
      <c r="H175" s="9"/>
      <c r="I175" s="9"/>
      <c r="J175" s="9"/>
      <c r="K175" s="9"/>
      <c r="L175" s="9"/>
      <c r="M175" s="9"/>
      <c r="N175" s="9"/>
      <c r="O175" s="9"/>
      <c r="P175" s="9"/>
    </row>
    <row r="176" spans="1:21" x14ac:dyDescent="0.25">
      <c r="A176" s="9"/>
      <c r="B176" s="9"/>
      <c r="C176" s="438"/>
      <c r="D176" s="438"/>
      <c r="E176" s="9"/>
      <c r="F176" s="9"/>
      <c r="G176" s="9"/>
      <c r="H176" s="9"/>
      <c r="I176" s="9"/>
      <c r="J176" s="9"/>
      <c r="K176" s="9"/>
      <c r="L176" s="9"/>
      <c r="M176" s="9"/>
      <c r="N176" s="9"/>
      <c r="O176" s="9"/>
      <c r="P176" s="9"/>
    </row>
    <row r="177" spans="1:20" x14ac:dyDescent="0.25">
      <c r="A177" s="9"/>
      <c r="B177" s="9"/>
      <c r="C177" s="438"/>
      <c r="D177" s="438"/>
      <c r="E177" s="9"/>
      <c r="F177" s="9"/>
      <c r="G177" s="9"/>
      <c r="H177" s="9"/>
      <c r="I177" s="9"/>
      <c r="J177" s="9"/>
      <c r="K177" s="9"/>
      <c r="L177" s="9"/>
      <c r="M177" s="9"/>
      <c r="N177" s="9"/>
      <c r="O177" s="9"/>
      <c r="P177" s="9"/>
    </row>
    <row r="178" spans="1:20" x14ac:dyDescent="0.25">
      <c r="A178" s="9"/>
      <c r="B178" s="9"/>
      <c r="C178" s="438"/>
      <c r="D178" s="438"/>
      <c r="E178" s="9"/>
      <c r="F178" s="9"/>
      <c r="G178" s="9"/>
      <c r="H178" s="9"/>
      <c r="I178" s="9"/>
      <c r="J178" s="9"/>
      <c r="K178" s="9"/>
      <c r="L178" s="9"/>
      <c r="M178" s="9"/>
      <c r="N178" s="9"/>
      <c r="O178" s="9"/>
      <c r="P178" s="9"/>
    </row>
    <row r="179" spans="1:20" x14ac:dyDescent="0.25">
      <c r="A179" s="9"/>
      <c r="B179" s="9"/>
      <c r="C179" s="438"/>
      <c r="D179" s="438"/>
      <c r="E179" s="9"/>
      <c r="F179" s="9"/>
      <c r="G179" s="9"/>
      <c r="H179" s="9"/>
      <c r="I179" s="9"/>
      <c r="J179" s="9"/>
      <c r="K179" s="9"/>
      <c r="L179" s="9"/>
      <c r="M179" s="9"/>
      <c r="N179" s="9"/>
      <c r="O179" s="9"/>
      <c r="P179" s="9"/>
    </row>
    <row r="180" spans="1:20" x14ac:dyDescent="0.25">
      <c r="A180" s="9"/>
      <c r="B180" s="9"/>
      <c r="C180" s="438"/>
      <c r="D180" s="438"/>
      <c r="E180" s="9"/>
      <c r="F180" s="9"/>
      <c r="G180" s="9"/>
      <c r="H180" s="9"/>
      <c r="I180" s="9"/>
      <c r="J180" s="9"/>
      <c r="K180" s="9"/>
      <c r="L180" s="9"/>
      <c r="M180" s="9"/>
      <c r="N180" s="9"/>
      <c r="O180" s="9"/>
      <c r="P180" s="9"/>
    </row>
    <row r="181" spans="1:20" x14ac:dyDescent="0.25">
      <c r="A181" s="9"/>
      <c r="B181" s="9"/>
      <c r="C181" s="438"/>
      <c r="D181" s="438"/>
      <c r="E181" s="9"/>
      <c r="F181" s="9"/>
      <c r="G181" s="9"/>
      <c r="H181" s="9"/>
      <c r="I181" s="9"/>
      <c r="J181" s="9"/>
      <c r="K181" s="9"/>
      <c r="L181" s="9"/>
      <c r="M181" s="9"/>
      <c r="N181" s="9"/>
      <c r="O181" s="9"/>
      <c r="P181" s="9"/>
    </row>
    <row r="182" spans="1:20" x14ac:dyDescent="0.25">
      <c r="A182" s="9"/>
      <c r="B182" s="9"/>
      <c r="C182" s="438"/>
      <c r="D182" s="438"/>
      <c r="E182" s="9"/>
      <c r="F182" s="9"/>
      <c r="G182" s="9"/>
      <c r="H182" s="9"/>
      <c r="I182" s="9"/>
      <c r="J182" s="9"/>
      <c r="K182" s="9"/>
      <c r="L182" s="9"/>
      <c r="M182" s="9"/>
      <c r="N182" s="9"/>
      <c r="O182" s="9"/>
      <c r="P182" s="9"/>
    </row>
    <row r="183" spans="1:20" x14ac:dyDescent="0.25">
      <c r="A183" s="9"/>
      <c r="B183" s="9"/>
      <c r="C183" s="438"/>
      <c r="D183" s="438"/>
      <c r="E183" s="9"/>
      <c r="F183" s="9"/>
      <c r="G183" s="9"/>
      <c r="H183" s="9"/>
      <c r="I183" s="9"/>
      <c r="J183" s="9"/>
      <c r="K183" s="9"/>
      <c r="L183" s="9"/>
      <c r="M183" s="9"/>
      <c r="N183" s="9"/>
      <c r="O183" s="9"/>
      <c r="P183" s="9"/>
    </row>
    <row r="184" spans="1:20" ht="15.75" thickBot="1" x14ac:dyDescent="0.3">
      <c r="A184" s="9"/>
      <c r="B184" s="9"/>
      <c r="C184" s="438"/>
      <c r="D184" s="438"/>
      <c r="E184" s="9"/>
      <c r="F184" s="9"/>
      <c r="G184" s="9"/>
      <c r="H184" s="9"/>
      <c r="I184" s="9"/>
      <c r="J184" s="9"/>
      <c r="K184" s="9"/>
      <c r="L184" s="9"/>
      <c r="M184" s="9"/>
      <c r="N184" s="9"/>
      <c r="O184" s="9"/>
      <c r="P184" s="9"/>
    </row>
    <row r="185" spans="1:20" s="294" customFormat="1" ht="21" customHeight="1" x14ac:dyDescent="0.3">
      <c r="B185" s="336"/>
      <c r="C185" s="337"/>
      <c r="D185" s="319" t="s">
        <v>198</v>
      </c>
      <c r="E185" s="320" t="s">
        <v>340</v>
      </c>
      <c r="F185" s="321"/>
      <c r="G185" s="321"/>
      <c r="H185" s="321"/>
      <c r="I185" s="321"/>
      <c r="J185" s="321"/>
      <c r="K185" s="321"/>
      <c r="L185" s="321"/>
      <c r="M185" s="321"/>
      <c r="N185" s="338"/>
      <c r="O185" s="339"/>
      <c r="P185" s="323"/>
    </row>
    <row r="186" spans="1:20" s="84" customFormat="1" ht="33.75" customHeight="1" x14ac:dyDescent="0.55000000000000004">
      <c r="B186" s="81"/>
      <c r="C186" s="335" t="s">
        <v>240</v>
      </c>
      <c r="D186" s="356">
        <f>1+D141</f>
        <v>5</v>
      </c>
      <c r="E186" s="699"/>
      <c r="F186" s="700"/>
      <c r="G186" s="700"/>
      <c r="H186" s="700"/>
      <c r="I186" s="700"/>
      <c r="J186" s="700"/>
      <c r="K186" s="700"/>
      <c r="L186" s="700"/>
      <c r="M186" s="701"/>
      <c r="N186" s="85"/>
      <c r="O186" s="86"/>
      <c r="P186" s="87"/>
    </row>
    <row r="187" spans="1:20" ht="7.5" customHeight="1" x14ac:dyDescent="0.25">
      <c r="B187" s="37"/>
      <c r="C187" s="24"/>
      <c r="D187" s="25"/>
      <c r="E187" s="26"/>
      <c r="F187" s="9"/>
      <c r="G187" s="9"/>
      <c r="H187" s="27"/>
      <c r="I187" s="9"/>
      <c r="J187" s="439"/>
      <c r="K187" s="439"/>
      <c r="L187" s="439"/>
      <c r="M187" s="439"/>
      <c r="N187" s="575"/>
      <c r="O187" s="439"/>
      <c r="P187" s="24"/>
      <c r="Q187" s="301"/>
      <c r="R187" s="301"/>
      <c r="S187" s="301"/>
      <c r="T187" s="301"/>
    </row>
    <row r="188" spans="1:20" s="59" customFormat="1" ht="48" customHeight="1" x14ac:dyDescent="0.35">
      <c r="B188" s="207"/>
      <c r="C188" s="208" t="s">
        <v>59</v>
      </c>
      <c r="D188" s="688" t="s">
        <v>61</v>
      </c>
      <c r="E188" s="688"/>
      <c r="F188" s="688"/>
      <c r="G188" s="209" t="s">
        <v>117</v>
      </c>
      <c r="H188" s="210" t="s">
        <v>48</v>
      </c>
      <c r="I188" s="210" t="s">
        <v>144</v>
      </c>
      <c r="J188" s="298" t="s">
        <v>19</v>
      </c>
      <c r="K188" s="313" t="s">
        <v>126</v>
      </c>
      <c r="L188" s="210" t="s">
        <v>32</v>
      </c>
      <c r="M188" s="210" t="s">
        <v>33</v>
      </c>
      <c r="N188" s="211"/>
      <c r="O188" s="341"/>
      <c r="P188" s="208"/>
      <c r="Q188" s="300"/>
      <c r="R188" s="300"/>
      <c r="S188" s="300"/>
      <c r="T188" s="300"/>
    </row>
    <row r="189" spans="1:20" s="59" customFormat="1" ht="17.100000000000001" customHeight="1" x14ac:dyDescent="0.35">
      <c r="B189" s="212" t="s">
        <v>24</v>
      </c>
      <c r="C189" s="324"/>
      <c r="D189" s="689"/>
      <c r="E189" s="689"/>
      <c r="F189" s="690"/>
      <c r="G189" s="325"/>
      <c r="H189" s="326"/>
      <c r="I189" s="327"/>
      <c r="J189" s="349" t="str">
        <f>IF((IF(ISNA(VLOOKUP(G189,Matériaux!C:G,4,FALSE)),"",VLOOKUP(G189,Matériaux!C:G,4,FALSE)))="mᶾ","mm",IF(ISNA(VLOOKUP(G189,Matériaux!C:G,4,FALSE)),"",VLOOKUP(G189,Matériaux!C:G,4,FALSE)))</f>
        <v/>
      </c>
      <c r="K189" s="351" t="str">
        <f>IF(ISNA(VLOOKUP(G189,Matériaux!C:G,5,FALSE)),"",VLOOKUP(G189,Matériaux!C:G,5,FALSE))</f>
        <v/>
      </c>
      <c r="L189" s="302" t="e">
        <f>IF(COUNTIF(J189,"mm"),IF(ISNA(VLOOKUP(G189,Matériaux!C:F,2,FALSE)*I189*(H189*10^-2)/1000),#N/A,VLOOKUP(G189,Matériaux!C:F,2,FALSE)*I189*(H189*10^-2)/1000),IF(ISNA(VLOOKUP(G189,Matériaux!C:F,2,FALSE)*I189*(H189*10^-2)),#N/A,VLOOKUP(G189,Matériaux!C:F,2,FALSE)*I189*(H189*10^-2)))</f>
        <v>#N/A</v>
      </c>
      <c r="M189" s="303" t="e">
        <f>IF(COUNTIF(J189,"mm"),IF(ISNA(VLOOKUP(G189,Matériaux!C:F,3,FALSE)*I189*(H189*10^-2)/1000),#N/A,VLOOKUP(G189,Matériaux!C:F,3,FALSE)*I189*(H189*10^-2)/1000),IF(ISNA(VLOOKUP(G189,Matériaux!C:F,3,FALSE)*I189*(H189*10^-2)),#N/A,VLOOKUP(G189,Matériaux!C:F,3,FALSE)*I189*(H189*10^-2)))</f>
        <v>#N/A</v>
      </c>
      <c r="N189" s="211"/>
      <c r="O189" s="341"/>
      <c r="P189" s="208"/>
      <c r="Q189" s="300"/>
      <c r="R189" s="300"/>
      <c r="S189" s="300"/>
      <c r="T189" s="300"/>
    </row>
    <row r="190" spans="1:20" s="59" customFormat="1" ht="17.100000000000001" customHeight="1" x14ac:dyDescent="0.35">
      <c r="B190" s="212" t="s">
        <v>25</v>
      </c>
      <c r="C190" s="324"/>
      <c r="D190" s="689"/>
      <c r="E190" s="689"/>
      <c r="F190" s="690"/>
      <c r="G190" s="325"/>
      <c r="H190" s="326"/>
      <c r="I190" s="327"/>
      <c r="J190" s="349" t="str">
        <f>IF((IF(ISNA(VLOOKUP(G190,Matériaux!C:G,4,FALSE)),"",VLOOKUP(G190,Matériaux!C:G,4,FALSE)))="mᶾ","mm",IF(ISNA(VLOOKUP(G190,Matériaux!C:G,4,FALSE)),"",VLOOKUP(G190,Matériaux!C:G,4,FALSE)))</f>
        <v/>
      </c>
      <c r="K190" s="351" t="str">
        <f>IF(ISNA(VLOOKUP(G190,Matériaux!C:G,5,FALSE)),"",VLOOKUP(G190,Matériaux!C:G,5,FALSE))</f>
        <v/>
      </c>
      <c r="L190" s="302" t="e">
        <f>IF(COUNTIF(J190,"mm"),IF(ISNA(VLOOKUP(G190,Matériaux!C:F,2,FALSE)*I190*(H190*10^-2)/1000),#N/A,VLOOKUP(G190,Matériaux!C:F,2,FALSE)*I190*(H190*10^-2)/1000),IF(ISNA(VLOOKUP(G190,Matériaux!C:F,2,FALSE)*I190*(H190*10^-2)),#N/A,VLOOKUP(G190,Matériaux!C:F,2,FALSE)*I190*(H190*10^-2)))</f>
        <v>#N/A</v>
      </c>
      <c r="M190" s="303" t="e">
        <f>IF(COUNTIF(J190,"mm"),IF(ISNA(VLOOKUP(G190,Matériaux!C:F,3,FALSE)*I190*(H190*10^-2)/1000),#N/A,VLOOKUP(G190,Matériaux!C:F,3,FALSE)*I190*(H190*10^-2)/1000),IF(ISNA(VLOOKUP(G190,Matériaux!C:F,3,FALSE)*I190*(H190*10^-2)),#N/A,VLOOKUP(G190,Matériaux!C:F,3,FALSE)*I190*(H190*10^-2)))</f>
        <v>#N/A</v>
      </c>
      <c r="N190" s="211"/>
      <c r="O190" s="341"/>
      <c r="P190" s="208"/>
      <c r="Q190" s="300"/>
      <c r="R190" s="300"/>
      <c r="S190" s="300"/>
      <c r="T190" s="300"/>
    </row>
    <row r="191" spans="1:20" s="59" customFormat="1" ht="17.100000000000001" customHeight="1" x14ac:dyDescent="0.35">
      <c r="B191" s="212" t="s">
        <v>26</v>
      </c>
      <c r="C191" s="324"/>
      <c r="D191" s="689"/>
      <c r="E191" s="689"/>
      <c r="F191" s="690"/>
      <c r="G191" s="325"/>
      <c r="H191" s="326"/>
      <c r="I191" s="327"/>
      <c r="J191" s="349" t="str">
        <f>IF((IF(ISNA(VLOOKUP(G191,Matériaux!C:G,4,FALSE)),"",VLOOKUP(G191,Matériaux!C:G,4,FALSE)))="mᶾ","mm",IF(ISNA(VLOOKUP(G191,Matériaux!C:G,4,FALSE)),"",VLOOKUP(G191,Matériaux!C:G,4,FALSE)))</f>
        <v/>
      </c>
      <c r="K191" s="351" t="str">
        <f>IF(ISNA(VLOOKUP(G191,Matériaux!C:G,5,FALSE)),"",VLOOKUP(G191,Matériaux!C:G,5,FALSE))</f>
        <v/>
      </c>
      <c r="L191" s="302" t="e">
        <f>IF(COUNTIF(J191,"mm"),IF(ISNA(VLOOKUP(G191,Matériaux!C:F,2,FALSE)*I191*(H191*10^-2)/1000),#N/A,VLOOKUP(G191,Matériaux!C:F,2,FALSE)*I191*(H191*10^-2)/1000),IF(ISNA(VLOOKUP(G191,Matériaux!C:F,2,FALSE)*I191*(H191*10^-2)),#N/A,VLOOKUP(G191,Matériaux!C:F,2,FALSE)*I191*(H191*10^-2)))</f>
        <v>#N/A</v>
      </c>
      <c r="M191" s="303" t="e">
        <f>IF(COUNTIF(J191,"mm"),IF(ISNA(VLOOKUP(G191,Matériaux!C:F,3,FALSE)*I191*(H191*10^-2)/1000),#N/A,VLOOKUP(G191,Matériaux!C:F,3,FALSE)*I191*(H191*10^-2)/1000),IF(ISNA(VLOOKUP(G191,Matériaux!C:F,3,FALSE)*I191*(H191*10^-2)),#N/A,VLOOKUP(G191,Matériaux!C:F,3,FALSE)*I191*(H191*10^-2)))</f>
        <v>#N/A</v>
      </c>
      <c r="N191" s="211"/>
      <c r="O191" s="341"/>
      <c r="P191" s="208"/>
      <c r="Q191" s="300"/>
      <c r="R191" s="300"/>
      <c r="S191" s="300"/>
      <c r="T191" s="300"/>
    </row>
    <row r="192" spans="1:20" s="59" customFormat="1" ht="17.100000000000001" customHeight="1" x14ac:dyDescent="0.35">
      <c r="B192" s="212" t="s">
        <v>27</v>
      </c>
      <c r="C192" s="324"/>
      <c r="D192" s="689"/>
      <c r="E192" s="689"/>
      <c r="F192" s="690"/>
      <c r="G192" s="325"/>
      <c r="H192" s="326"/>
      <c r="I192" s="327"/>
      <c r="J192" s="349" t="str">
        <f>IF((IF(ISNA(VLOOKUP(G192,Matériaux!C:G,4,FALSE)),"",VLOOKUP(G192,Matériaux!C:G,4,FALSE)))="mᶾ","mm",IF(ISNA(VLOOKUP(G192,Matériaux!C:G,4,FALSE)),"",VLOOKUP(G192,Matériaux!C:G,4,FALSE)))</f>
        <v/>
      </c>
      <c r="K192" s="351" t="str">
        <f>IF(ISNA(VLOOKUP(G192,Matériaux!C:G,5,FALSE)),"",VLOOKUP(G192,Matériaux!C:G,5,FALSE))</f>
        <v/>
      </c>
      <c r="L192" s="302" t="e">
        <f>IF(COUNTIF(J192,"mm"),IF(ISNA(VLOOKUP(G192,Matériaux!C:F,2,FALSE)*I192*(H192*10^-2)/1000),#N/A,VLOOKUP(G192,Matériaux!C:F,2,FALSE)*I192*(H192*10^-2)/1000),IF(ISNA(VLOOKUP(G192,Matériaux!C:F,2,FALSE)*I192*(H192*10^-2)),#N/A,VLOOKUP(G192,Matériaux!C:F,2,FALSE)*I192*(H192*10^-2)))</f>
        <v>#N/A</v>
      </c>
      <c r="M192" s="303" t="e">
        <f>IF(COUNTIF(J192,"mm"),IF(ISNA(VLOOKUP(G192,Matériaux!C:F,3,FALSE)*I192*(H192*10^-2)/1000),#N/A,VLOOKUP(G192,Matériaux!C:F,3,FALSE)*I192*(H192*10^-2)/1000),IF(ISNA(VLOOKUP(G192,Matériaux!C:F,3,FALSE)*I192*(H192*10^-2)),#N/A,VLOOKUP(G192,Matériaux!C:F,3,FALSE)*I192*(H192*10^-2)))</f>
        <v>#N/A</v>
      </c>
      <c r="N192" s="211"/>
      <c r="O192" s="341"/>
      <c r="P192" s="208"/>
      <c r="Q192" s="300"/>
      <c r="R192" s="300"/>
      <c r="S192" s="300"/>
      <c r="T192" s="300"/>
    </row>
    <row r="193" spans="1:20" s="59" customFormat="1" ht="17.100000000000001" customHeight="1" x14ac:dyDescent="0.35">
      <c r="B193" s="212" t="s">
        <v>28</v>
      </c>
      <c r="C193" s="324"/>
      <c r="D193" s="689"/>
      <c r="E193" s="689"/>
      <c r="F193" s="690"/>
      <c r="G193" s="325"/>
      <c r="H193" s="326"/>
      <c r="I193" s="327"/>
      <c r="J193" s="349" t="str">
        <f>IF((IF(ISNA(VLOOKUP(G193,Matériaux!C:G,4,FALSE)),"",VLOOKUP(G193,Matériaux!C:G,4,FALSE)))="mᶾ","mm",IF(ISNA(VLOOKUP(G193,Matériaux!C:G,4,FALSE)),"",VLOOKUP(G193,Matériaux!C:G,4,FALSE)))</f>
        <v/>
      </c>
      <c r="K193" s="351" t="str">
        <f>IF(ISNA(VLOOKUP(G193,Matériaux!C:G,5,FALSE)),"",VLOOKUP(G193,Matériaux!C:G,5,FALSE))</f>
        <v/>
      </c>
      <c r="L193" s="302" t="e">
        <f>IF(COUNTIF(J193,"mm"),IF(ISNA(VLOOKUP(G193,Matériaux!C:F,2,FALSE)*I193*(H193*10^-2)/1000),#N/A,VLOOKUP(G193,Matériaux!C:F,2,FALSE)*I193*(H193*10^-2)/1000),IF(ISNA(VLOOKUP(G193,Matériaux!C:F,2,FALSE)*I193*(H193*10^-2)),#N/A,VLOOKUP(G193,Matériaux!C:F,2,FALSE)*I193*(H193*10^-2)))</f>
        <v>#N/A</v>
      </c>
      <c r="M193" s="303" t="e">
        <f>IF(COUNTIF(J193,"mm"),IF(ISNA(VLOOKUP(G193,Matériaux!C:F,3,FALSE)*I193*(H193*10^-2)/1000),#N/A,VLOOKUP(G193,Matériaux!C:F,3,FALSE)*I193*(H193*10^-2)/1000),IF(ISNA(VLOOKUP(G193,Matériaux!C:F,3,FALSE)*I193*(H193*10^-2)),#N/A,VLOOKUP(G193,Matériaux!C:F,3,FALSE)*I193*(H193*10^-2)))</f>
        <v>#N/A</v>
      </c>
      <c r="N193" s="211"/>
      <c r="O193" s="341"/>
      <c r="P193" s="208"/>
      <c r="Q193" s="300"/>
      <c r="R193" s="300"/>
      <c r="S193" s="300"/>
      <c r="T193" s="300"/>
    </row>
    <row r="194" spans="1:20" s="59" customFormat="1" ht="17.100000000000001" customHeight="1" x14ac:dyDescent="0.35">
      <c r="B194" s="212" t="s">
        <v>29</v>
      </c>
      <c r="C194" s="324"/>
      <c r="D194" s="689"/>
      <c r="E194" s="689"/>
      <c r="F194" s="690"/>
      <c r="G194" s="325"/>
      <c r="H194" s="326"/>
      <c r="I194" s="327"/>
      <c r="J194" s="349" t="str">
        <f>IF((IF(ISNA(VLOOKUP(G194,Matériaux!C:G,4,FALSE)),"",VLOOKUP(G194,Matériaux!C:G,4,FALSE)))="mᶾ","mm",IF(ISNA(VLOOKUP(G194,Matériaux!C:G,4,FALSE)),"",VLOOKUP(G194,Matériaux!C:G,4,FALSE)))</f>
        <v/>
      </c>
      <c r="K194" s="351" t="str">
        <f>IF(ISNA(VLOOKUP(G194,Matériaux!C:G,5,FALSE)),"",VLOOKUP(G194,Matériaux!C:G,5,FALSE))</f>
        <v/>
      </c>
      <c r="L194" s="302" t="e">
        <f>IF(COUNTIF(J194,"mm"),IF(ISNA(VLOOKUP(G194,Matériaux!C:F,2,FALSE)*I194*(H194*10^-2)/1000),#N/A,VLOOKUP(G194,Matériaux!C:F,2,FALSE)*I194*(H194*10^-2)/1000),IF(ISNA(VLOOKUP(G194,Matériaux!C:F,2,FALSE)*I194*(H194*10^-2)),#N/A,VLOOKUP(G194,Matériaux!C:F,2,FALSE)*I194*(H194*10^-2)))</f>
        <v>#N/A</v>
      </c>
      <c r="M194" s="303" t="e">
        <f>IF(COUNTIF(J194,"mm"),IF(ISNA(VLOOKUP(G194,Matériaux!C:F,3,FALSE)*I194*(H194*10^-2)/1000),#N/A,VLOOKUP(G194,Matériaux!C:F,3,FALSE)*I194*(H194*10^-2)/1000),IF(ISNA(VLOOKUP(G194,Matériaux!C:F,3,FALSE)*I194*(H194*10^-2)),#N/A,VLOOKUP(G194,Matériaux!C:F,3,FALSE)*I194*(H194*10^-2)))</f>
        <v>#N/A</v>
      </c>
      <c r="N194" s="211"/>
      <c r="O194" s="341"/>
      <c r="P194" s="208"/>
      <c r="Q194" s="300"/>
      <c r="R194" s="300"/>
      <c r="S194" s="300"/>
      <c r="T194" s="300"/>
    </row>
    <row r="195" spans="1:20" s="59" customFormat="1" ht="17.100000000000001" customHeight="1" x14ac:dyDescent="0.35">
      <c r="B195" s="212" t="s">
        <v>30</v>
      </c>
      <c r="C195" s="324"/>
      <c r="D195" s="689"/>
      <c r="E195" s="689"/>
      <c r="F195" s="690"/>
      <c r="G195" s="325"/>
      <c r="H195" s="326"/>
      <c r="I195" s="327"/>
      <c r="J195" s="349" t="str">
        <f>IF((IF(ISNA(VLOOKUP(G195,Matériaux!C:G,4,FALSE)),"",VLOOKUP(G195,Matériaux!C:G,4,FALSE)))="mᶾ","mm",IF(ISNA(VLOOKUP(G195,Matériaux!C:G,4,FALSE)),"",VLOOKUP(G195,Matériaux!C:G,4,FALSE)))</f>
        <v/>
      </c>
      <c r="K195" s="351" t="str">
        <f>IF(ISNA(VLOOKUP(G195,Matériaux!C:G,5,FALSE)),"",VLOOKUP(G195,Matériaux!C:G,5,FALSE))</f>
        <v/>
      </c>
      <c r="L195" s="302" t="e">
        <f>IF(COUNTIF(J195,"mm"),IF(ISNA(VLOOKUP(G195,Matériaux!C:F,2,FALSE)*I195*(H195*10^-2)/1000),#N/A,VLOOKUP(G195,Matériaux!C:F,2,FALSE)*I195*(H195*10^-2)/1000),IF(ISNA(VLOOKUP(G195,Matériaux!C:F,2,FALSE)*I195*(H195*10^-2)),#N/A,VLOOKUP(G195,Matériaux!C:F,2,FALSE)*I195*(H195*10^-2)))</f>
        <v>#N/A</v>
      </c>
      <c r="M195" s="303" t="e">
        <f>IF(COUNTIF(J195,"mm"),IF(ISNA(VLOOKUP(G195,Matériaux!C:F,3,FALSE)*I195*(H195*10^-2)/1000),#N/A,VLOOKUP(G195,Matériaux!C:F,3,FALSE)*I195*(H195*10^-2)/1000),IF(ISNA(VLOOKUP(G195,Matériaux!C:F,3,FALSE)*I195*(H195*10^-2)),#N/A,VLOOKUP(G195,Matériaux!C:F,3,FALSE)*I195*(H195*10^-2)))</f>
        <v>#N/A</v>
      </c>
      <c r="N195" s="211"/>
      <c r="O195" s="341"/>
      <c r="P195" s="208"/>
      <c r="Q195" s="300"/>
      <c r="R195" s="300"/>
      <c r="S195" s="300"/>
      <c r="T195" s="300"/>
    </row>
    <row r="196" spans="1:20" s="59" customFormat="1" ht="17.100000000000001" customHeight="1" x14ac:dyDescent="0.35">
      <c r="B196" s="212" t="s">
        <v>31</v>
      </c>
      <c r="C196" s="324"/>
      <c r="D196" s="475"/>
      <c r="E196" s="475"/>
      <c r="F196" s="476"/>
      <c r="G196" s="325"/>
      <c r="H196" s="326"/>
      <c r="I196" s="327"/>
      <c r="J196" s="349" t="str">
        <f>IF((IF(ISNA(VLOOKUP(G196,Matériaux!C:G,4,FALSE)),"",VLOOKUP(G196,Matériaux!C:G,4,FALSE)))="mᶾ","mm",IF(ISNA(VLOOKUP(G196,Matériaux!C:G,4,FALSE)),"",VLOOKUP(G196,Matériaux!C:G,4,FALSE)))</f>
        <v/>
      </c>
      <c r="K196" s="351" t="str">
        <f>IF(ISNA(VLOOKUP(G196,Matériaux!C:G,5,FALSE)),"",VLOOKUP(G196,Matériaux!C:G,5,FALSE))</f>
        <v/>
      </c>
      <c r="L196" s="302" t="e">
        <f>IF(COUNTIF(J196,"mm"),IF(ISNA(VLOOKUP(G196,Matériaux!C:F,2,FALSE)*I196*(H196*10^-2)/1000),#N/A,VLOOKUP(G196,Matériaux!C:F,2,FALSE)*I196*(H196*10^-2)/1000),IF(ISNA(VLOOKUP(G196,Matériaux!C:F,2,FALSE)*I196*(H196*10^-2)),#N/A,VLOOKUP(G196,Matériaux!C:F,2,FALSE)*I196*(H196*10^-2)))</f>
        <v>#N/A</v>
      </c>
      <c r="M196" s="303" t="e">
        <f>IF(COUNTIF(J196,"mm"),IF(ISNA(VLOOKUP(G196,Matériaux!C:F,3,FALSE)*I196*(H196*10^-2)/1000),#N/A,VLOOKUP(G196,Matériaux!C:F,3,FALSE)*I196*(H196*10^-2)/1000),IF(ISNA(VLOOKUP(G196,Matériaux!C:F,3,FALSE)*I196*(H196*10^-2)),#N/A,VLOOKUP(G196,Matériaux!C:F,3,FALSE)*I196*(H196*10^-2)))</f>
        <v>#N/A</v>
      </c>
      <c r="N196" s="211"/>
      <c r="O196" s="341"/>
      <c r="P196" s="208"/>
      <c r="Q196" s="300"/>
      <c r="R196" s="300"/>
      <c r="S196" s="300"/>
      <c r="T196" s="300"/>
    </row>
    <row r="197" spans="1:20" s="59" customFormat="1" ht="17.100000000000001" customHeight="1" x14ac:dyDescent="0.35">
      <c r="B197" s="212" t="s">
        <v>58</v>
      </c>
      <c r="C197" s="324"/>
      <c r="D197" s="475"/>
      <c r="E197" s="475"/>
      <c r="F197" s="476"/>
      <c r="G197" s="325"/>
      <c r="H197" s="326"/>
      <c r="I197" s="327"/>
      <c r="J197" s="349" t="str">
        <f>IF((IF(ISNA(VLOOKUP(G197,Matériaux!C:G,4,FALSE)),"",VLOOKUP(G197,Matériaux!C:G,4,FALSE)))="mᶾ","mm",IF(ISNA(VLOOKUP(G197,Matériaux!C:G,4,FALSE)),"",VLOOKUP(G197,Matériaux!C:G,4,FALSE)))</f>
        <v/>
      </c>
      <c r="K197" s="351" t="str">
        <f>IF(ISNA(VLOOKUP(G197,Matériaux!C:G,5,FALSE)),"",VLOOKUP(G197,Matériaux!C:G,5,FALSE))</f>
        <v/>
      </c>
      <c r="L197" s="302" t="e">
        <f>IF(COUNTIF(J197,"mm"),IF(ISNA(VLOOKUP(G197,Matériaux!C:F,2,FALSE)*I197*(H197*10^-2)/1000),#N/A,VLOOKUP(G197,Matériaux!C:F,2,FALSE)*I197*(H197*10^-2)/1000),IF(ISNA(VLOOKUP(G197,Matériaux!C:F,2,FALSE)*I197*(H197*10^-2)),#N/A,VLOOKUP(G197,Matériaux!C:F,2,FALSE)*I197*(H197*10^-2)))</f>
        <v>#N/A</v>
      </c>
      <c r="M197" s="303" t="e">
        <f>IF(COUNTIF(J197,"mm"),IF(ISNA(VLOOKUP(G197,Matériaux!C:F,3,FALSE)*I197*(H197*10^-2)/1000),#N/A,VLOOKUP(G197,Matériaux!C:F,3,FALSE)*I197*(H197*10^-2)/1000),IF(ISNA(VLOOKUP(G197,Matériaux!C:F,3,FALSE)*I197*(H197*10^-2)),#N/A,VLOOKUP(G197,Matériaux!C:F,3,FALSE)*I197*(H197*10^-2)))</f>
        <v>#N/A</v>
      </c>
      <c r="N197" s="211"/>
      <c r="O197" s="341"/>
      <c r="P197" s="208"/>
      <c r="Q197" s="300"/>
      <c r="R197" s="300"/>
      <c r="S197" s="300"/>
      <c r="T197" s="300"/>
    </row>
    <row r="198" spans="1:20" s="59" customFormat="1" ht="17.100000000000001" customHeight="1" x14ac:dyDescent="0.35">
      <c r="B198" s="212" t="s">
        <v>62</v>
      </c>
      <c r="C198" s="324"/>
      <c r="D198" s="475"/>
      <c r="E198" s="475"/>
      <c r="F198" s="476"/>
      <c r="G198" s="325"/>
      <c r="H198" s="326"/>
      <c r="I198" s="327"/>
      <c r="J198" s="349" t="str">
        <f>IF((IF(ISNA(VLOOKUP(G198,Matériaux!C:G,4,FALSE)),"",VLOOKUP(G198,Matériaux!C:G,4,FALSE)))="mᶾ","mm",IF(ISNA(VLOOKUP(G198,Matériaux!C:G,4,FALSE)),"",VLOOKUP(G198,Matériaux!C:G,4,FALSE)))</f>
        <v/>
      </c>
      <c r="K198" s="351" t="str">
        <f>IF(ISNA(VLOOKUP(G198,Matériaux!C:G,5,FALSE)),"",VLOOKUP(G198,Matériaux!C:G,5,FALSE))</f>
        <v/>
      </c>
      <c r="L198" s="302" t="e">
        <f>IF(COUNTIF(J198,"mm"),IF(ISNA(VLOOKUP(G198,Matériaux!C:F,2,FALSE)*I198*(H198*10^-2)/1000),#N/A,VLOOKUP(G198,Matériaux!C:F,2,FALSE)*I198*(H198*10^-2)/1000),IF(ISNA(VLOOKUP(G198,Matériaux!C:F,2,FALSE)*I198*(H198*10^-2)),#N/A,VLOOKUP(G198,Matériaux!C:F,2,FALSE)*I198*(H198*10^-2)))</f>
        <v>#N/A</v>
      </c>
      <c r="M198" s="303" t="e">
        <f>IF(COUNTIF(J198,"mm"),IF(ISNA(VLOOKUP(G198,Matériaux!C:F,3,FALSE)*I198*(H198*10^-2)/1000),#N/A,VLOOKUP(G198,Matériaux!C:F,3,FALSE)*I198*(H198*10^-2)/1000),IF(ISNA(VLOOKUP(G198,Matériaux!C:F,3,FALSE)*I198*(H198*10^-2)),#N/A,VLOOKUP(G198,Matériaux!C:F,3,FALSE)*I198*(H198*10^-2)))</f>
        <v>#N/A</v>
      </c>
      <c r="N198" s="211"/>
      <c r="O198" s="341"/>
      <c r="P198" s="208"/>
      <c r="Q198" s="300"/>
      <c r="R198" s="300"/>
      <c r="S198" s="300"/>
      <c r="T198" s="300"/>
    </row>
    <row r="199" spans="1:20" s="59" customFormat="1" ht="17.100000000000001" customHeight="1" x14ac:dyDescent="0.35">
      <c r="B199" s="212" t="s">
        <v>63</v>
      </c>
      <c r="C199" s="324"/>
      <c r="D199" s="475"/>
      <c r="E199" s="475"/>
      <c r="F199" s="476"/>
      <c r="G199" s="325"/>
      <c r="H199" s="326"/>
      <c r="I199" s="327"/>
      <c r="J199" s="349" t="str">
        <f>IF((IF(ISNA(VLOOKUP(G199,Matériaux!C:G,4,FALSE)),"",VLOOKUP(G199,Matériaux!C:G,4,FALSE)))="mᶾ","mm",IF(ISNA(VLOOKUP(G199,Matériaux!C:G,4,FALSE)),"",VLOOKUP(G199,Matériaux!C:G,4,FALSE)))</f>
        <v/>
      </c>
      <c r="K199" s="351" t="str">
        <f>IF(ISNA(VLOOKUP(G199,Matériaux!C:G,5,FALSE)),"",VLOOKUP(G199,Matériaux!C:G,5,FALSE))</f>
        <v/>
      </c>
      <c r="L199" s="302" t="e">
        <f>IF(COUNTIF(J199,"mm"),IF(ISNA(VLOOKUP(G199,Matériaux!C:F,2,FALSE)*I199*(H199*10^-2)/1000),#N/A,VLOOKUP(G199,Matériaux!C:F,2,FALSE)*I199*(H199*10^-2)/1000),IF(ISNA(VLOOKUP(G199,Matériaux!C:F,2,FALSE)*I199*(H199*10^-2)),#N/A,VLOOKUP(G199,Matériaux!C:F,2,FALSE)*I199*(H199*10^-2)))</f>
        <v>#N/A</v>
      </c>
      <c r="M199" s="303" t="e">
        <f>IF(COUNTIF(J199,"mm"),IF(ISNA(VLOOKUP(G199,Matériaux!C:F,3,FALSE)*I199*(H199*10^-2)/1000),#N/A,VLOOKUP(G199,Matériaux!C:F,3,FALSE)*I199*(H199*10^-2)/1000),IF(ISNA(VLOOKUP(G199,Matériaux!C:F,3,FALSE)*I199*(H199*10^-2)),#N/A,VLOOKUP(G199,Matériaux!C:F,3,FALSE)*I199*(H199*10^-2)))</f>
        <v>#N/A</v>
      </c>
      <c r="N199" s="211"/>
      <c r="O199" s="341"/>
      <c r="P199" s="208"/>
      <c r="Q199" s="300"/>
      <c r="R199" s="300"/>
      <c r="S199" s="300"/>
      <c r="T199" s="300"/>
    </row>
    <row r="200" spans="1:20" s="59" customFormat="1" ht="17.100000000000001" customHeight="1" x14ac:dyDescent="0.35">
      <c r="B200" s="212" t="s">
        <v>336</v>
      </c>
      <c r="C200" s="324"/>
      <c r="D200" s="689"/>
      <c r="E200" s="689"/>
      <c r="F200" s="690"/>
      <c r="G200" s="325"/>
      <c r="H200" s="326"/>
      <c r="I200" s="327"/>
      <c r="J200" s="349" t="str">
        <f>IF((IF(ISNA(VLOOKUP(G200,Matériaux!C:G,4,FALSE)),"",VLOOKUP(G200,Matériaux!C:G,4,FALSE)))="mᶾ","mm",IF(ISNA(VLOOKUP(G200,Matériaux!C:G,4,FALSE)),"",VLOOKUP(G200,Matériaux!C:G,4,FALSE)))</f>
        <v/>
      </c>
      <c r="K200" s="351" t="str">
        <f>IF(ISNA(VLOOKUP(G200,Matériaux!C:G,5,FALSE)),"",VLOOKUP(G200,Matériaux!C:G,5,FALSE))</f>
        <v/>
      </c>
      <c r="L200" s="302" t="e">
        <f>IF(COUNTIF(J200,"mm"),IF(ISNA(VLOOKUP(G200,Matériaux!C:F,2,FALSE)*I200*(H200*10^-2)/1000),#N/A,VLOOKUP(G200,Matériaux!C:F,2,FALSE)*I200*(H200*10^-2)/1000),IF(ISNA(VLOOKUP(G200,Matériaux!C:F,2,FALSE)*I200*(H200*10^-2)),#N/A,VLOOKUP(G200,Matériaux!C:F,2,FALSE)*I200*(H200*10^-2)))</f>
        <v>#N/A</v>
      </c>
      <c r="M200" s="303" t="e">
        <f>IF(COUNTIF(J200,"mm"),IF(ISNA(VLOOKUP(G200,Matériaux!C:F,3,FALSE)*I200*(H200*10^-2)/1000),#N/A,VLOOKUP(G200,Matériaux!C:F,3,FALSE)*I200*(H200*10^-2)/1000),IF(ISNA(VLOOKUP(G200,Matériaux!C:F,3,FALSE)*I200*(H200*10^-2)),#N/A,VLOOKUP(G200,Matériaux!C:F,3,FALSE)*I200*(H200*10^-2)))</f>
        <v>#N/A</v>
      </c>
      <c r="N200" s="211"/>
      <c r="O200" s="341"/>
      <c r="P200" s="208"/>
      <c r="Q200" s="300"/>
      <c r="R200" s="300"/>
      <c r="S200" s="300"/>
      <c r="T200" s="300"/>
    </row>
    <row r="201" spans="1:20" s="59" customFormat="1" ht="17.100000000000001" customHeight="1" x14ac:dyDescent="0.35">
      <c r="B201" s="212" t="s">
        <v>337</v>
      </c>
      <c r="C201" s="324"/>
      <c r="D201" s="691"/>
      <c r="E201" s="691"/>
      <c r="F201" s="692"/>
      <c r="G201" s="328"/>
      <c r="H201" s="329"/>
      <c r="I201" s="330"/>
      <c r="J201" s="349" t="str">
        <f>IF((IF(ISNA(VLOOKUP(G201,Matériaux!C:G,4,FALSE)),"",VLOOKUP(G201,Matériaux!C:G,4,FALSE)))="mᶾ","mm",IF(ISNA(VLOOKUP(G201,Matériaux!C:G,4,FALSE)),"",VLOOKUP(G201,Matériaux!C:G,4,FALSE)))</f>
        <v/>
      </c>
      <c r="K201" s="351" t="str">
        <f>IF(ISNA(VLOOKUP(G201,Matériaux!C:G,5,FALSE)),"",VLOOKUP(G201,Matériaux!C:G,5,FALSE))</f>
        <v/>
      </c>
      <c r="L201" s="302" t="e">
        <f>IF(COUNTIF(J201,"mm"),IF(ISNA(VLOOKUP(G201,Matériaux!C:F,2,FALSE)*I201*(H201*10^-2)/1000),#N/A,VLOOKUP(G201,Matériaux!C:F,2,FALSE)*I201*(H201*10^-2)/1000),IF(ISNA(VLOOKUP(G201,Matériaux!C:F,2,FALSE)*I201*(H201*10^-2)),#N/A,VLOOKUP(G201,Matériaux!C:F,2,FALSE)*I201*(H201*10^-2)))</f>
        <v>#N/A</v>
      </c>
      <c r="M201" s="303" t="e">
        <f>IF(COUNTIF(J201,"mm"),IF(ISNA(VLOOKUP(G201,Matériaux!C:F,3,FALSE)*I201*(H201*10^-2)/1000),#N/A,VLOOKUP(G201,Matériaux!C:F,3,FALSE)*I201*(H201*10^-2)/1000),IF(ISNA(VLOOKUP(G201,Matériaux!C:F,3,FALSE)*I201*(H201*10^-2)),#N/A,VLOOKUP(G201,Matériaux!C:F,3,FALSE)*I201*(H201*10^-2)))</f>
        <v>#N/A</v>
      </c>
      <c r="N201" s="211"/>
      <c r="O201" s="341"/>
      <c r="P201" s="208"/>
      <c r="Q201" s="300"/>
      <c r="R201" s="300"/>
      <c r="S201" s="300"/>
      <c r="T201" s="300"/>
    </row>
    <row r="202" spans="1:20" s="59" customFormat="1" ht="17.100000000000001" customHeight="1" x14ac:dyDescent="0.35">
      <c r="B202" s="212" t="s">
        <v>338</v>
      </c>
      <c r="C202" s="324"/>
      <c r="D202" s="683"/>
      <c r="E202" s="683"/>
      <c r="F202" s="684"/>
      <c r="G202" s="331"/>
      <c r="H202" s="332"/>
      <c r="I202" s="333"/>
      <c r="J202" s="349" t="str">
        <f>IF((IF(ISNA(VLOOKUP(G202,Matériaux!C:G,4,FALSE)),"",VLOOKUP(G202,Matériaux!C:G,4,FALSE)))="mᶾ","mm",IF(ISNA(VLOOKUP(G202,Matériaux!C:G,4,FALSE)),"",VLOOKUP(G202,Matériaux!C:G,4,FALSE)))</f>
        <v/>
      </c>
      <c r="K202" s="351" t="str">
        <f>IF(ISNA(VLOOKUP(G202,Matériaux!C:G,5,FALSE)),"",VLOOKUP(G202,Matériaux!C:G,5,FALSE))</f>
        <v/>
      </c>
      <c r="L202" s="302" t="e">
        <f>IF(COUNTIF(J202,"mm"),IF(ISNA(VLOOKUP(G202,Matériaux!C:F,2,FALSE)*I202*(H202*10^-2)/1000),#N/A,VLOOKUP(G202,Matériaux!C:F,2,FALSE)*I202*(H202*10^-2)/1000),IF(ISNA(VLOOKUP(G202,Matériaux!C:F,2,FALSE)*I202*(H202*10^-2)),#N/A,VLOOKUP(G202,Matériaux!C:F,2,FALSE)*I202*(H202*10^-2)))</f>
        <v>#N/A</v>
      </c>
      <c r="M202" s="303" t="e">
        <f>IF(COUNTIF(J202,"mm"),IF(ISNA(VLOOKUP(G202,Matériaux!C:F,3,FALSE)*I202*(H202*10^-2)/1000),#N/A,VLOOKUP(G202,Matériaux!C:F,3,FALSE)*I202*(H202*10^-2)/1000),IF(ISNA(VLOOKUP(G202,Matériaux!C:F,3,FALSE)*I202*(H202*10^-2)),#N/A,VLOOKUP(G202,Matériaux!C:F,3,FALSE)*I202*(H202*10^-2)))</f>
        <v>#N/A</v>
      </c>
      <c r="N202" s="211"/>
      <c r="O202" s="341"/>
      <c r="P202" s="208"/>
      <c r="Q202" s="300"/>
      <c r="R202" s="300"/>
      <c r="S202" s="300"/>
      <c r="T202" s="300"/>
    </row>
    <row r="203" spans="1:20" s="59" customFormat="1" ht="17.100000000000001" customHeight="1" x14ac:dyDescent="0.35">
      <c r="B203" s="212" t="s">
        <v>339</v>
      </c>
      <c r="C203" s="324"/>
      <c r="D203" s="683"/>
      <c r="E203" s="683"/>
      <c r="F203" s="684"/>
      <c r="G203" s="331"/>
      <c r="H203" s="332"/>
      <c r="I203" s="333"/>
      <c r="J203" s="349" t="str">
        <f>IF((IF(ISNA(VLOOKUP(G203,Matériaux!C:G,4,FALSE)),"",VLOOKUP(G203,Matériaux!C:G,4,FALSE)))="mᶾ","mm",IF(ISNA(VLOOKUP(G203,Matériaux!C:G,4,FALSE)),"",VLOOKUP(G203,Matériaux!C:G,4,FALSE)))</f>
        <v/>
      </c>
      <c r="K203" s="351" t="str">
        <f>IF(ISNA(VLOOKUP(G203,Matériaux!C:G,5,FALSE)),"",VLOOKUP(G203,Matériaux!C:G,5,FALSE))</f>
        <v/>
      </c>
      <c r="L203" s="302" t="e">
        <f>IF(COUNTIF(J203,"mm"),IF(ISNA(VLOOKUP(G203,Matériaux!C:F,2,FALSE)*I203*(H203*10^-2)/1000),#N/A,VLOOKUP(G203,Matériaux!C:F,2,FALSE)*I203*(H203*10^-2)/1000),IF(ISNA(VLOOKUP(G203,Matériaux!C:F,2,FALSE)*I203*(H203*10^-2)),#N/A,VLOOKUP(G203,Matériaux!C:F,2,FALSE)*I203*(H203*10^-2)))</f>
        <v>#N/A</v>
      </c>
      <c r="M203" s="303" t="e">
        <f>IF(COUNTIF(J203,"mm"),IF(ISNA(VLOOKUP(G203,Matériaux!C:F,3,FALSE)*I203*(H203*10^-2)/1000),#N/A,VLOOKUP(G203,Matériaux!C:F,3,FALSE)*I203*(H203*10^-2)/1000),IF(ISNA(VLOOKUP(G203,Matériaux!C:F,3,FALSE)*I203*(H203*10^-2)),#N/A,VLOOKUP(G203,Matériaux!C:F,3,FALSE)*I203*(H203*10^-2)))</f>
        <v>#N/A</v>
      </c>
      <c r="N203" s="211"/>
      <c r="O203" s="341"/>
      <c r="P203" s="208"/>
      <c r="Q203" s="300"/>
      <c r="R203" s="300"/>
      <c r="S203" s="300"/>
      <c r="T203" s="300"/>
    </row>
    <row r="204" spans="1:20" s="59" customFormat="1" ht="21.75" customHeight="1" thickBot="1" x14ac:dyDescent="0.4">
      <c r="B204" s="207"/>
      <c r="C204" s="208"/>
      <c r="D204" s="213"/>
      <c r="E204" s="208"/>
      <c r="F204" s="208"/>
      <c r="G204" s="214"/>
      <c r="H204" s="215"/>
      <c r="I204" s="216"/>
      <c r="J204" s="214"/>
      <c r="K204" s="214"/>
      <c r="L204" s="217" t="s">
        <v>146</v>
      </c>
      <c r="M204" s="218" t="s">
        <v>147</v>
      </c>
      <c r="N204" s="211"/>
      <c r="O204" s="341"/>
      <c r="P204" s="208"/>
      <c r="Q204" s="300"/>
      <c r="R204" s="300"/>
      <c r="S204" s="300"/>
      <c r="T204" s="300"/>
    </row>
    <row r="205" spans="1:20" s="59" customFormat="1" ht="22.5" customHeight="1" thickTop="1" thickBot="1" x14ac:dyDescent="0.4">
      <c r="B205" s="207"/>
      <c r="C205" s="208"/>
      <c r="D205" s="213"/>
      <c r="E205" s="213"/>
      <c r="F205" s="213"/>
      <c r="G205" s="213"/>
      <c r="H205" s="219"/>
      <c r="I205" s="219"/>
      <c r="J205" s="213"/>
      <c r="K205" s="213"/>
      <c r="L205" s="572">
        <f>IF(ISNA(SUMIF(L189:L203,"&lt;&gt;#N/A")),"",SUMIF(L189:L203,"&lt;&gt;#N/A"))</f>
        <v>0</v>
      </c>
      <c r="M205" s="573">
        <f>IF(ISNA(SUMIF(M189:M203,"&lt;&gt;#N/A")),"",SUMIF(M189:M203,"&lt;&gt;#N/A"))</f>
        <v>0</v>
      </c>
      <c r="N205" s="211"/>
      <c r="O205" s="341"/>
      <c r="P205" s="208"/>
      <c r="Q205" s="300"/>
      <c r="R205" s="300"/>
      <c r="S205" s="300"/>
      <c r="T205" s="300"/>
    </row>
    <row r="206" spans="1:20" ht="12" customHeight="1" thickTop="1" thickBot="1" x14ac:dyDescent="0.3">
      <c r="B206" s="220"/>
      <c r="C206" s="221"/>
      <c r="D206" s="222"/>
      <c r="E206" s="222"/>
      <c r="F206" s="222"/>
      <c r="G206" s="222"/>
      <c r="H206" s="223"/>
      <c r="I206" s="223"/>
      <c r="J206" s="222"/>
      <c r="K206" s="222"/>
      <c r="L206" s="574">
        <f>IF(ISNA(SUMIF(L189:L203,"&lt;&gt;#N/A")),"",SUMIF(L189:L203,"&lt;&gt;#N/A"))</f>
        <v>0</v>
      </c>
      <c r="M206" s="574">
        <f>IF(ISNA(SUMIF(M189:M203,"&lt;&gt;#N/A")),"",SUMIF(M189:M203,"&lt;&gt;#N/A"))</f>
        <v>0</v>
      </c>
      <c r="N206" s="224"/>
      <c r="O206" s="341"/>
      <c r="P206" s="208"/>
      <c r="Q206" s="300"/>
      <c r="R206" s="300"/>
      <c r="S206" s="300"/>
      <c r="T206" s="300"/>
    </row>
    <row r="207" spans="1:20" x14ac:dyDescent="0.25">
      <c r="A207" s="9"/>
      <c r="B207" s="208"/>
      <c r="C207" s="208"/>
      <c r="D207" s="208"/>
      <c r="E207" s="208"/>
      <c r="F207" s="208"/>
      <c r="G207" s="208"/>
      <c r="H207" s="208"/>
      <c r="I207" s="208"/>
      <c r="J207" s="208"/>
      <c r="K207" s="208"/>
      <c r="L207" s="208"/>
      <c r="M207" s="208"/>
      <c r="N207" s="208"/>
      <c r="O207" s="24"/>
      <c r="P207" s="24"/>
    </row>
    <row r="208" spans="1:20" x14ac:dyDescent="0.25">
      <c r="A208" s="9"/>
      <c r="B208" s="9"/>
      <c r="C208" s="9"/>
      <c r="D208" s="9"/>
      <c r="E208" s="9"/>
      <c r="F208" s="9"/>
      <c r="G208" s="9"/>
      <c r="H208" s="9"/>
      <c r="I208" s="9"/>
      <c r="J208" s="9"/>
      <c r="K208" s="9"/>
      <c r="L208" s="9"/>
      <c r="M208" s="9"/>
      <c r="N208" s="9"/>
      <c r="O208" s="9"/>
      <c r="P208" s="9"/>
    </row>
    <row r="209" spans="1:16" x14ac:dyDescent="0.25">
      <c r="A209" s="9"/>
      <c r="B209" s="438"/>
      <c r="C209" s="438"/>
      <c r="D209" s="438"/>
      <c r="E209" s="9"/>
      <c r="F209" s="9"/>
      <c r="G209" s="9"/>
      <c r="H209" s="9"/>
      <c r="I209" s="9"/>
      <c r="J209" s="9"/>
      <c r="K209" s="9"/>
      <c r="L209" s="9"/>
      <c r="M209" s="9"/>
      <c r="N209" s="9"/>
      <c r="O209" s="9"/>
      <c r="P209" s="9"/>
    </row>
    <row r="210" spans="1:16" x14ac:dyDescent="0.25">
      <c r="A210" s="9"/>
      <c r="B210" s="438"/>
      <c r="C210" s="438"/>
      <c r="D210" s="438"/>
      <c r="E210" s="9"/>
      <c r="F210" s="9"/>
      <c r="G210" s="9"/>
      <c r="H210" s="9"/>
      <c r="I210" s="9"/>
      <c r="J210" s="9"/>
      <c r="K210" s="9"/>
      <c r="L210" s="9"/>
      <c r="M210" s="9"/>
      <c r="N210" s="9"/>
      <c r="O210" s="9"/>
      <c r="P210" s="9"/>
    </row>
    <row r="211" spans="1:16" x14ac:dyDescent="0.25">
      <c r="A211" s="9"/>
      <c r="B211" s="438"/>
      <c r="C211" s="438"/>
      <c r="D211" s="438"/>
      <c r="E211" s="9"/>
      <c r="F211" s="9"/>
      <c r="G211" s="9"/>
      <c r="H211" s="9"/>
      <c r="I211" s="9"/>
      <c r="J211" s="9"/>
      <c r="K211" s="9"/>
      <c r="L211" s="9"/>
      <c r="M211" s="9"/>
      <c r="N211" s="9"/>
      <c r="O211" s="9"/>
      <c r="P211" s="9"/>
    </row>
    <row r="212" spans="1:16" x14ac:dyDescent="0.25">
      <c r="A212" s="9"/>
      <c r="B212" s="438"/>
      <c r="C212" s="438"/>
      <c r="D212" s="438"/>
      <c r="E212" s="9"/>
      <c r="F212" s="9"/>
      <c r="G212" s="9"/>
      <c r="H212" s="9"/>
      <c r="I212" s="9"/>
      <c r="J212" s="9"/>
      <c r="K212" s="9"/>
      <c r="L212" s="9"/>
      <c r="M212" s="9"/>
      <c r="N212" s="9"/>
      <c r="O212" s="9"/>
      <c r="P212" s="9"/>
    </row>
    <row r="213" spans="1:16" x14ac:dyDescent="0.25">
      <c r="A213" s="9"/>
      <c r="B213" s="438"/>
      <c r="C213" s="438"/>
      <c r="D213" s="438"/>
      <c r="E213" s="9"/>
      <c r="F213" s="9"/>
      <c r="G213" s="9"/>
      <c r="H213" s="9"/>
      <c r="I213" s="9"/>
      <c r="J213" s="9"/>
      <c r="K213" s="9"/>
      <c r="L213" s="9"/>
      <c r="M213" s="9"/>
      <c r="N213" s="9"/>
      <c r="O213" s="9"/>
      <c r="P213" s="9"/>
    </row>
    <row r="214" spans="1:16" x14ac:dyDescent="0.25">
      <c r="A214" s="9"/>
      <c r="B214" s="438"/>
      <c r="C214" s="438"/>
      <c r="D214" s="438"/>
      <c r="E214" s="9"/>
      <c r="F214" s="9"/>
      <c r="G214" s="9"/>
      <c r="H214" s="9"/>
      <c r="I214" s="9"/>
      <c r="J214" s="9"/>
      <c r="K214" s="9"/>
      <c r="L214" s="9"/>
      <c r="M214" s="9"/>
      <c r="N214" s="9"/>
      <c r="O214" s="9"/>
      <c r="P214" s="9"/>
    </row>
    <row r="215" spans="1:16" x14ac:dyDescent="0.25">
      <c r="A215" s="9"/>
      <c r="B215" s="438"/>
      <c r="C215" s="438"/>
      <c r="D215" s="438"/>
      <c r="E215" s="9"/>
      <c r="F215" s="9"/>
      <c r="G215" s="9"/>
      <c r="H215" s="9"/>
      <c r="I215" s="9"/>
      <c r="J215" s="9"/>
      <c r="K215" s="9"/>
      <c r="L215" s="9"/>
      <c r="M215" s="9"/>
      <c r="N215" s="9"/>
      <c r="O215" s="9"/>
      <c r="P215" s="9"/>
    </row>
    <row r="216" spans="1:16" x14ac:dyDescent="0.25">
      <c r="A216" s="9"/>
      <c r="B216" s="438"/>
      <c r="C216" s="438"/>
      <c r="D216" s="438"/>
      <c r="E216" s="9"/>
      <c r="F216" s="9"/>
      <c r="G216" s="9"/>
      <c r="H216" s="9"/>
      <c r="I216" s="9"/>
      <c r="J216" s="9"/>
      <c r="K216" s="9"/>
      <c r="L216" s="9"/>
      <c r="M216" s="9"/>
      <c r="N216" s="9"/>
      <c r="O216" s="9"/>
      <c r="P216" s="9"/>
    </row>
    <row r="217" spans="1:16" x14ac:dyDescent="0.25">
      <c r="A217" s="9"/>
      <c r="B217" s="438"/>
      <c r="C217" s="438"/>
      <c r="D217" s="438"/>
      <c r="E217" s="9"/>
      <c r="F217" s="9"/>
      <c r="G217" s="9"/>
      <c r="H217" s="9"/>
      <c r="I217" s="9"/>
      <c r="J217" s="9"/>
      <c r="K217" s="9"/>
      <c r="L217" s="9"/>
      <c r="M217" s="9"/>
      <c r="N217" s="9"/>
      <c r="O217" s="9"/>
      <c r="P217" s="9"/>
    </row>
    <row r="218" spans="1:16" x14ac:dyDescent="0.25">
      <c r="A218" s="9"/>
      <c r="B218" s="438"/>
      <c r="C218" s="438"/>
      <c r="D218" s="438"/>
      <c r="E218" s="9"/>
      <c r="F218" s="9"/>
      <c r="G218" s="9"/>
      <c r="H218" s="9"/>
      <c r="I218" s="9"/>
      <c r="J218" s="9"/>
      <c r="K218" s="9"/>
      <c r="L218" s="9"/>
      <c r="M218" s="9"/>
      <c r="N218" s="9"/>
      <c r="O218" s="9"/>
      <c r="P218" s="9"/>
    </row>
    <row r="219" spans="1:16" x14ac:dyDescent="0.25">
      <c r="A219" s="9"/>
      <c r="B219" s="438"/>
      <c r="C219" s="438"/>
      <c r="D219" s="438"/>
      <c r="E219" s="9"/>
      <c r="F219" s="9"/>
      <c r="G219" s="9"/>
      <c r="H219" s="9"/>
      <c r="I219" s="9"/>
      <c r="J219" s="9"/>
      <c r="K219" s="9"/>
      <c r="L219" s="9"/>
      <c r="M219" s="9"/>
      <c r="N219" s="9"/>
      <c r="O219" s="9"/>
      <c r="P219" s="9"/>
    </row>
    <row r="220" spans="1:16" x14ac:dyDescent="0.25">
      <c r="A220" s="9"/>
      <c r="B220" s="438"/>
      <c r="C220" s="438"/>
      <c r="D220" s="438"/>
      <c r="E220" s="9"/>
      <c r="F220" s="9"/>
      <c r="G220" s="9"/>
      <c r="H220" s="9"/>
      <c r="I220" s="9"/>
      <c r="J220" s="9"/>
      <c r="K220" s="9"/>
      <c r="L220" s="9"/>
      <c r="M220" s="9"/>
      <c r="N220" s="9"/>
      <c r="O220" s="9"/>
      <c r="P220" s="9"/>
    </row>
    <row r="221" spans="1:16" x14ac:dyDescent="0.25">
      <c r="A221" s="9"/>
      <c r="B221" s="438"/>
      <c r="C221" s="438"/>
      <c r="D221" s="438"/>
      <c r="E221" s="9"/>
      <c r="F221" s="9"/>
      <c r="G221" s="9"/>
      <c r="H221" s="9"/>
      <c r="I221" s="9"/>
      <c r="J221" s="9"/>
      <c r="K221" s="9"/>
      <c r="L221" s="9"/>
      <c r="M221" s="9"/>
      <c r="N221" s="9"/>
      <c r="O221" s="9"/>
      <c r="P221" s="9"/>
    </row>
    <row r="222" spans="1:16" x14ac:dyDescent="0.25">
      <c r="A222" s="9"/>
      <c r="B222" s="438"/>
      <c r="C222" s="438"/>
      <c r="D222" s="438"/>
      <c r="E222" s="9"/>
      <c r="F222" s="9"/>
      <c r="G222" s="9"/>
      <c r="H222" s="9"/>
      <c r="I222" s="9"/>
      <c r="J222" s="9"/>
      <c r="K222" s="9"/>
      <c r="L222" s="9"/>
      <c r="M222" s="9"/>
      <c r="N222" s="9"/>
      <c r="O222" s="9"/>
      <c r="P222" s="9"/>
    </row>
    <row r="223" spans="1:16" x14ac:dyDescent="0.25">
      <c r="A223" s="9"/>
      <c r="B223" s="438"/>
      <c r="C223" s="438"/>
      <c r="D223" s="438"/>
      <c r="E223" s="9"/>
      <c r="F223" s="9"/>
      <c r="G223" s="9"/>
      <c r="H223" s="9"/>
      <c r="I223" s="9"/>
      <c r="J223" s="9"/>
      <c r="K223" s="9"/>
      <c r="L223" s="9"/>
      <c r="M223" s="9"/>
      <c r="N223" s="9"/>
      <c r="O223" s="9"/>
      <c r="P223" s="9"/>
    </row>
    <row r="224" spans="1:16" x14ac:dyDescent="0.25">
      <c r="A224" s="9"/>
      <c r="B224" s="438"/>
      <c r="C224" s="438"/>
      <c r="D224" s="438"/>
      <c r="E224" s="9"/>
      <c r="F224" s="9"/>
      <c r="G224" s="9"/>
      <c r="H224" s="9"/>
      <c r="I224" s="9"/>
      <c r="J224" s="9"/>
      <c r="K224" s="9"/>
      <c r="L224" s="9"/>
      <c r="M224" s="9"/>
      <c r="N224" s="9"/>
      <c r="O224" s="9"/>
      <c r="P224" s="9"/>
    </row>
    <row r="225" spans="1:22" x14ac:dyDescent="0.25">
      <c r="A225" s="9"/>
      <c r="B225" s="438"/>
      <c r="C225" s="438"/>
      <c r="D225" s="438"/>
      <c r="E225" s="9"/>
      <c r="F225" s="9"/>
      <c r="G225" s="9"/>
      <c r="H225" s="9"/>
      <c r="I225" s="9"/>
      <c r="J225" s="9"/>
      <c r="K225" s="9"/>
      <c r="L225" s="9"/>
      <c r="M225" s="9"/>
      <c r="N225" s="9"/>
      <c r="O225" s="9"/>
      <c r="P225" s="9"/>
    </row>
    <row r="226" spans="1:22" x14ac:dyDescent="0.25">
      <c r="A226" s="9"/>
      <c r="B226" s="438"/>
      <c r="C226" s="438"/>
      <c r="D226" s="438"/>
      <c r="E226" s="9"/>
      <c r="F226" s="9"/>
      <c r="G226" s="9"/>
      <c r="H226" s="9"/>
      <c r="I226" s="9"/>
      <c r="J226" s="9"/>
      <c r="K226" s="9"/>
      <c r="L226" s="9"/>
      <c r="M226" s="9"/>
      <c r="N226" s="9"/>
      <c r="O226" s="9"/>
      <c r="P226" s="9"/>
    </row>
    <row r="227" spans="1:22" x14ac:dyDescent="0.25">
      <c r="A227" s="9"/>
      <c r="B227" s="438"/>
      <c r="C227" s="438"/>
      <c r="D227" s="438"/>
      <c r="E227" s="9"/>
      <c r="F227" s="9"/>
      <c r="G227" s="9"/>
      <c r="H227" s="9"/>
      <c r="I227" s="9"/>
      <c r="J227" s="9"/>
      <c r="K227" s="9"/>
      <c r="L227" s="9"/>
      <c r="M227" s="9"/>
      <c r="N227" s="9"/>
      <c r="O227" s="9"/>
      <c r="P227" s="9"/>
    </row>
    <row r="228" spans="1:22" x14ac:dyDescent="0.25">
      <c r="A228" s="9"/>
      <c r="B228" s="438"/>
      <c r="C228" s="438"/>
      <c r="D228" s="438"/>
      <c r="E228" s="9"/>
      <c r="F228" s="9"/>
      <c r="G228" s="9"/>
      <c r="H228" s="9"/>
      <c r="I228" s="9"/>
      <c r="J228" s="9"/>
      <c r="K228" s="9"/>
      <c r="L228" s="9"/>
      <c r="M228" s="9"/>
      <c r="N228" s="9"/>
      <c r="O228" s="9"/>
      <c r="P228" s="9"/>
    </row>
    <row r="229" spans="1:22" ht="15.75" thickBot="1" x14ac:dyDescent="0.3">
      <c r="A229" s="9"/>
      <c r="B229" s="438"/>
      <c r="C229" s="438"/>
      <c r="D229" s="438"/>
      <c r="E229" s="9"/>
      <c r="F229" s="9"/>
      <c r="G229" s="9"/>
      <c r="H229" s="9"/>
      <c r="I229" s="9"/>
      <c r="J229" s="9"/>
      <c r="K229" s="9"/>
      <c r="L229" s="9"/>
      <c r="M229" s="9"/>
      <c r="N229" s="9"/>
      <c r="O229" s="9"/>
      <c r="P229" s="9"/>
    </row>
    <row r="230" spans="1:22" s="294" customFormat="1" ht="21" customHeight="1" x14ac:dyDescent="0.3">
      <c r="B230" s="336"/>
      <c r="C230" s="337"/>
      <c r="D230" s="319" t="s">
        <v>198</v>
      </c>
      <c r="E230" s="320" t="s">
        <v>340</v>
      </c>
      <c r="F230" s="321"/>
      <c r="G230" s="321"/>
      <c r="H230" s="321"/>
      <c r="I230" s="321"/>
      <c r="J230" s="321"/>
      <c r="K230" s="321"/>
      <c r="L230" s="321"/>
      <c r="M230" s="321"/>
      <c r="N230" s="338"/>
      <c r="O230" s="339"/>
      <c r="P230" s="323"/>
    </row>
    <row r="231" spans="1:22" s="84" customFormat="1" ht="33.75" customHeight="1" x14ac:dyDescent="0.55000000000000004">
      <c r="B231" s="81"/>
      <c r="C231" s="335" t="s">
        <v>240</v>
      </c>
      <c r="D231" s="356">
        <f>1+D186</f>
        <v>6</v>
      </c>
      <c r="E231" s="699"/>
      <c r="F231" s="700"/>
      <c r="G231" s="700"/>
      <c r="H231" s="700"/>
      <c r="I231" s="700"/>
      <c r="J231" s="700"/>
      <c r="K231" s="700"/>
      <c r="L231" s="700"/>
      <c r="M231" s="701"/>
      <c r="N231" s="85"/>
      <c r="O231" s="86"/>
      <c r="P231" s="87"/>
    </row>
    <row r="232" spans="1:22" ht="7.5" customHeight="1" x14ac:dyDescent="0.25">
      <c r="B232" s="37"/>
      <c r="C232" s="24"/>
      <c r="D232" s="25"/>
      <c r="E232" s="26"/>
      <c r="F232" s="9"/>
      <c r="G232" s="9"/>
      <c r="H232" s="27"/>
      <c r="I232" s="9"/>
      <c r="J232" s="439"/>
      <c r="K232" s="439"/>
      <c r="L232" s="439"/>
      <c r="M232" s="439"/>
      <c r="N232" s="575"/>
      <c r="O232" s="439"/>
      <c r="P232" s="24"/>
      <c r="Q232" s="301"/>
      <c r="R232" s="301"/>
      <c r="S232" s="301"/>
      <c r="T232" s="301"/>
    </row>
    <row r="233" spans="1:22" s="59" customFormat="1" ht="48" customHeight="1" x14ac:dyDescent="0.35">
      <c r="B233" s="207"/>
      <c r="C233" s="208" t="s">
        <v>59</v>
      </c>
      <c r="D233" s="688" t="s">
        <v>61</v>
      </c>
      <c r="E233" s="688"/>
      <c r="F233" s="688"/>
      <c r="G233" s="209" t="s">
        <v>117</v>
      </c>
      <c r="H233" s="210" t="s">
        <v>48</v>
      </c>
      <c r="I233" s="210" t="s">
        <v>144</v>
      </c>
      <c r="J233" s="298" t="s">
        <v>19</v>
      </c>
      <c r="K233" s="313" t="s">
        <v>126</v>
      </c>
      <c r="L233" s="210" t="s">
        <v>32</v>
      </c>
      <c r="M233" s="210" t="s">
        <v>33</v>
      </c>
      <c r="N233" s="211"/>
      <c r="O233" s="341"/>
      <c r="P233" s="208"/>
      <c r="Q233" s="300"/>
      <c r="R233" s="300"/>
      <c r="S233" s="300"/>
      <c r="T233" s="300"/>
      <c r="U233" s="225"/>
      <c r="V233" s="225"/>
    </row>
    <row r="234" spans="1:22" s="59" customFormat="1" ht="17.100000000000001" customHeight="1" x14ac:dyDescent="0.35">
      <c r="B234" s="212" t="s">
        <v>24</v>
      </c>
      <c r="C234" s="324"/>
      <c r="D234" s="689"/>
      <c r="E234" s="689"/>
      <c r="F234" s="690"/>
      <c r="G234" s="325"/>
      <c r="H234" s="326"/>
      <c r="I234" s="327"/>
      <c r="J234" s="349" t="str">
        <f>IF((IF(ISNA(VLOOKUP(G234,Matériaux!C:G,4,FALSE)),"",VLOOKUP(G234,Matériaux!C:G,4,FALSE)))="mᶾ","mm",IF(ISNA(VLOOKUP(G234,Matériaux!C:G,4,FALSE)),"",VLOOKUP(G234,Matériaux!C:G,4,FALSE)))</f>
        <v/>
      </c>
      <c r="K234" s="351" t="str">
        <f>IF(ISNA(VLOOKUP(G234,Matériaux!C:G,5,FALSE)),"",VLOOKUP(G234,Matériaux!C:G,5,FALSE))</f>
        <v/>
      </c>
      <c r="L234" s="302" t="e">
        <f>IF(COUNTIF(J234,"mm"),IF(ISNA(VLOOKUP(G234,Matériaux!C:F,2,FALSE)*I234*(H234*10^-2)/1000),#N/A,VLOOKUP(G234,Matériaux!C:F,2,FALSE)*I234*(H234*10^-2)/1000),IF(ISNA(VLOOKUP(G234,Matériaux!C:F,2,FALSE)*I234*(H234*10^-2)),#N/A,VLOOKUP(G234,Matériaux!C:F,2,FALSE)*I234*(H234*10^-2)))</f>
        <v>#N/A</v>
      </c>
      <c r="M234" s="303" t="e">
        <f>IF(COUNTIF(J234,"mm"),IF(ISNA(VLOOKUP(G234,Matériaux!C:F,3,FALSE)*I234*(H234*10^-2)/1000),#N/A,VLOOKUP(G234,Matériaux!C:F,3,FALSE)*I234*(H234*10^-2)/1000),IF(ISNA(VLOOKUP(G234,Matériaux!C:F,3,FALSE)*I234*(H234*10^-2)),#N/A,VLOOKUP(G234,Matériaux!C:F,3,FALSE)*I234*(H234*10^-2)))</f>
        <v>#N/A</v>
      </c>
      <c r="N234" s="211"/>
      <c r="O234" s="341"/>
      <c r="P234" s="208"/>
      <c r="Q234" s="300"/>
      <c r="R234" s="300"/>
      <c r="S234" s="300"/>
      <c r="T234" s="300"/>
      <c r="U234" s="225"/>
      <c r="V234" s="225"/>
    </row>
    <row r="235" spans="1:22" s="59" customFormat="1" ht="17.100000000000001" customHeight="1" x14ac:dyDescent="0.35">
      <c r="B235" s="212" t="s">
        <v>25</v>
      </c>
      <c r="C235" s="324"/>
      <c r="D235" s="689"/>
      <c r="E235" s="689"/>
      <c r="F235" s="690"/>
      <c r="G235" s="325"/>
      <c r="H235" s="326"/>
      <c r="I235" s="327"/>
      <c r="J235" s="349" t="str">
        <f>IF((IF(ISNA(VLOOKUP(G235,Matériaux!C:G,4,FALSE)),"",VLOOKUP(G235,Matériaux!C:G,4,FALSE)))="mᶾ","mm",IF(ISNA(VLOOKUP(G235,Matériaux!C:G,4,FALSE)),"",VLOOKUP(G235,Matériaux!C:G,4,FALSE)))</f>
        <v/>
      </c>
      <c r="K235" s="351" t="str">
        <f>IF(ISNA(VLOOKUP(G235,Matériaux!C:G,5,FALSE)),"",VLOOKUP(G235,Matériaux!C:G,5,FALSE))</f>
        <v/>
      </c>
      <c r="L235" s="302" t="e">
        <f>IF(COUNTIF(J235,"mm"),IF(ISNA(VLOOKUP(G235,Matériaux!C:F,2,FALSE)*I235*(H235*10^-2)/1000),#N/A,VLOOKUP(G235,Matériaux!C:F,2,FALSE)*I235*(H235*10^-2)/1000),IF(ISNA(VLOOKUP(G235,Matériaux!C:F,2,FALSE)*I235*(H235*10^-2)),#N/A,VLOOKUP(G235,Matériaux!C:F,2,FALSE)*I235*(H235*10^-2)))</f>
        <v>#N/A</v>
      </c>
      <c r="M235" s="303" t="e">
        <f>IF(COUNTIF(J235,"mm"),IF(ISNA(VLOOKUP(G235,Matériaux!C:F,3,FALSE)*I235*(H235*10^-2)/1000),#N/A,VLOOKUP(G235,Matériaux!C:F,3,FALSE)*I235*(H235*10^-2)/1000),IF(ISNA(VLOOKUP(G235,Matériaux!C:F,3,FALSE)*I235*(H235*10^-2)),#N/A,VLOOKUP(G235,Matériaux!C:F,3,FALSE)*I235*(H235*10^-2)))</f>
        <v>#N/A</v>
      </c>
      <c r="N235" s="211"/>
      <c r="O235" s="341"/>
      <c r="P235" s="208"/>
      <c r="Q235" s="300"/>
      <c r="R235" s="300"/>
      <c r="S235" s="300"/>
      <c r="T235" s="300"/>
      <c r="U235" s="225"/>
      <c r="V235" s="225"/>
    </row>
    <row r="236" spans="1:22" s="59" customFormat="1" ht="17.100000000000001" customHeight="1" x14ac:dyDescent="0.35">
      <c r="B236" s="212" t="s">
        <v>26</v>
      </c>
      <c r="C236" s="324"/>
      <c r="D236" s="689"/>
      <c r="E236" s="689"/>
      <c r="F236" s="690"/>
      <c r="G236" s="325"/>
      <c r="H236" s="326"/>
      <c r="I236" s="327"/>
      <c r="J236" s="349" t="str">
        <f>IF((IF(ISNA(VLOOKUP(G236,Matériaux!C:G,4,FALSE)),"",VLOOKUP(G236,Matériaux!C:G,4,FALSE)))="mᶾ","mm",IF(ISNA(VLOOKUP(G236,Matériaux!C:G,4,FALSE)),"",VLOOKUP(G236,Matériaux!C:G,4,FALSE)))</f>
        <v/>
      </c>
      <c r="K236" s="351" t="str">
        <f>IF(ISNA(VLOOKUP(G236,Matériaux!C:G,5,FALSE)),"",VLOOKUP(G236,Matériaux!C:G,5,FALSE))</f>
        <v/>
      </c>
      <c r="L236" s="302" t="e">
        <f>IF(COUNTIF(J236,"mm"),IF(ISNA(VLOOKUP(G236,Matériaux!C:F,2,FALSE)*I236*(H236*10^-2)/1000),#N/A,VLOOKUP(G236,Matériaux!C:F,2,FALSE)*I236*(H236*10^-2)/1000),IF(ISNA(VLOOKUP(G236,Matériaux!C:F,2,FALSE)*I236*(H236*10^-2)),#N/A,VLOOKUP(G236,Matériaux!C:F,2,FALSE)*I236*(H236*10^-2)))</f>
        <v>#N/A</v>
      </c>
      <c r="M236" s="303" t="e">
        <f>IF(COUNTIF(J236,"mm"),IF(ISNA(VLOOKUP(G236,Matériaux!C:F,3,FALSE)*I236*(H236*10^-2)/1000),#N/A,VLOOKUP(G236,Matériaux!C:F,3,FALSE)*I236*(H236*10^-2)/1000),IF(ISNA(VLOOKUP(G236,Matériaux!C:F,3,FALSE)*I236*(H236*10^-2)),#N/A,VLOOKUP(G236,Matériaux!C:F,3,FALSE)*I236*(H236*10^-2)))</f>
        <v>#N/A</v>
      </c>
      <c r="N236" s="211"/>
      <c r="O236" s="341"/>
      <c r="P236" s="208"/>
      <c r="Q236" s="300"/>
      <c r="R236" s="300"/>
      <c r="S236" s="300"/>
      <c r="T236" s="300"/>
      <c r="U236" s="225"/>
      <c r="V236" s="225"/>
    </row>
    <row r="237" spans="1:22" s="59" customFormat="1" ht="17.100000000000001" customHeight="1" x14ac:dyDescent="0.35">
      <c r="B237" s="212" t="s">
        <v>27</v>
      </c>
      <c r="C237" s="324"/>
      <c r="D237" s="689"/>
      <c r="E237" s="689"/>
      <c r="F237" s="690"/>
      <c r="G237" s="325"/>
      <c r="H237" s="326"/>
      <c r="I237" s="327"/>
      <c r="J237" s="349" t="str">
        <f>IF((IF(ISNA(VLOOKUP(G237,Matériaux!C:G,4,FALSE)),"",VLOOKUP(G237,Matériaux!C:G,4,FALSE)))="mᶾ","mm",IF(ISNA(VLOOKUP(G237,Matériaux!C:G,4,FALSE)),"",VLOOKUP(G237,Matériaux!C:G,4,FALSE)))</f>
        <v/>
      </c>
      <c r="K237" s="351" t="str">
        <f>IF(ISNA(VLOOKUP(G237,Matériaux!C:G,5,FALSE)),"",VLOOKUP(G237,Matériaux!C:G,5,FALSE))</f>
        <v/>
      </c>
      <c r="L237" s="302" t="e">
        <f>IF(COUNTIF(J237,"mm"),IF(ISNA(VLOOKUP(G237,Matériaux!C:F,2,FALSE)*I237*(H237*10^-2)/1000),#N/A,VLOOKUP(G237,Matériaux!C:F,2,FALSE)*I237*(H237*10^-2)/1000),IF(ISNA(VLOOKUP(G237,Matériaux!C:F,2,FALSE)*I237*(H237*10^-2)),#N/A,VLOOKUP(G237,Matériaux!C:F,2,FALSE)*I237*(H237*10^-2)))</f>
        <v>#N/A</v>
      </c>
      <c r="M237" s="303" t="e">
        <f>IF(COUNTIF(J237,"mm"),IF(ISNA(VLOOKUP(G237,Matériaux!C:F,3,FALSE)*I237*(H237*10^-2)/1000),#N/A,VLOOKUP(G237,Matériaux!C:F,3,FALSE)*I237*(H237*10^-2)/1000),IF(ISNA(VLOOKUP(G237,Matériaux!C:F,3,FALSE)*I237*(H237*10^-2)),#N/A,VLOOKUP(G237,Matériaux!C:F,3,FALSE)*I237*(H237*10^-2)))</f>
        <v>#N/A</v>
      </c>
      <c r="N237" s="211"/>
      <c r="O237" s="341"/>
      <c r="P237" s="208"/>
      <c r="Q237" s="300"/>
      <c r="R237" s="300"/>
      <c r="S237" s="300"/>
      <c r="T237" s="300"/>
      <c r="U237" s="225"/>
      <c r="V237" s="225"/>
    </row>
    <row r="238" spans="1:22" s="59" customFormat="1" ht="17.100000000000001" customHeight="1" x14ac:dyDescent="0.35">
      <c r="B238" s="212" t="s">
        <v>28</v>
      </c>
      <c r="C238" s="324"/>
      <c r="D238" s="689"/>
      <c r="E238" s="689"/>
      <c r="F238" s="690"/>
      <c r="G238" s="325"/>
      <c r="H238" s="326"/>
      <c r="I238" s="327"/>
      <c r="J238" s="349" t="str">
        <f>IF((IF(ISNA(VLOOKUP(G238,Matériaux!C:G,4,FALSE)),"",VLOOKUP(G238,Matériaux!C:G,4,FALSE)))="mᶾ","mm",IF(ISNA(VLOOKUP(G238,Matériaux!C:G,4,FALSE)),"",VLOOKUP(G238,Matériaux!C:G,4,FALSE)))</f>
        <v/>
      </c>
      <c r="K238" s="351" t="str">
        <f>IF(ISNA(VLOOKUP(G238,Matériaux!C:G,5,FALSE)),"",VLOOKUP(G238,Matériaux!C:G,5,FALSE))</f>
        <v/>
      </c>
      <c r="L238" s="302" t="e">
        <f>IF(COUNTIF(J238,"mm"),IF(ISNA(VLOOKUP(G238,Matériaux!C:F,2,FALSE)*I238*(H238*10^-2)/1000),#N/A,VLOOKUP(G238,Matériaux!C:F,2,FALSE)*I238*(H238*10^-2)/1000),IF(ISNA(VLOOKUP(G238,Matériaux!C:F,2,FALSE)*I238*(H238*10^-2)),#N/A,VLOOKUP(G238,Matériaux!C:F,2,FALSE)*I238*(H238*10^-2)))</f>
        <v>#N/A</v>
      </c>
      <c r="M238" s="303" t="e">
        <f>IF(COUNTIF(J238,"mm"),IF(ISNA(VLOOKUP(G238,Matériaux!C:F,3,FALSE)*I238*(H238*10^-2)/1000),#N/A,VLOOKUP(G238,Matériaux!C:F,3,FALSE)*I238*(H238*10^-2)/1000),IF(ISNA(VLOOKUP(G238,Matériaux!C:F,3,FALSE)*I238*(H238*10^-2)),#N/A,VLOOKUP(G238,Matériaux!C:F,3,FALSE)*I238*(H238*10^-2)))</f>
        <v>#N/A</v>
      </c>
      <c r="N238" s="211"/>
      <c r="O238" s="341"/>
      <c r="P238" s="208"/>
      <c r="Q238" s="300"/>
      <c r="R238" s="300"/>
      <c r="S238" s="300"/>
      <c r="T238" s="300"/>
      <c r="U238" s="225"/>
      <c r="V238" s="225"/>
    </row>
    <row r="239" spans="1:22" s="59" customFormat="1" ht="17.100000000000001" customHeight="1" x14ac:dyDescent="0.35">
      <c r="B239" s="212" t="s">
        <v>29</v>
      </c>
      <c r="C239" s="324"/>
      <c r="D239" s="689"/>
      <c r="E239" s="689"/>
      <c r="F239" s="690"/>
      <c r="G239" s="325"/>
      <c r="H239" s="326"/>
      <c r="I239" s="327"/>
      <c r="J239" s="349" t="str">
        <f>IF((IF(ISNA(VLOOKUP(G239,Matériaux!C:G,4,FALSE)),"",VLOOKUP(G239,Matériaux!C:G,4,FALSE)))="mᶾ","mm",IF(ISNA(VLOOKUP(G239,Matériaux!C:G,4,FALSE)),"",VLOOKUP(G239,Matériaux!C:G,4,FALSE)))</f>
        <v/>
      </c>
      <c r="K239" s="351" t="str">
        <f>IF(ISNA(VLOOKUP(G239,Matériaux!C:G,5,FALSE)),"",VLOOKUP(G239,Matériaux!C:G,5,FALSE))</f>
        <v/>
      </c>
      <c r="L239" s="302" t="e">
        <f>IF(COUNTIF(J239,"mm"),IF(ISNA(VLOOKUP(G239,Matériaux!C:F,2,FALSE)*I239*(H239*10^-2)/1000),#N/A,VLOOKUP(G239,Matériaux!C:F,2,FALSE)*I239*(H239*10^-2)/1000),IF(ISNA(VLOOKUP(G239,Matériaux!C:F,2,FALSE)*I239*(H239*10^-2)),#N/A,VLOOKUP(G239,Matériaux!C:F,2,FALSE)*I239*(H239*10^-2)))</f>
        <v>#N/A</v>
      </c>
      <c r="M239" s="303" t="e">
        <f>IF(COUNTIF(J239,"mm"),IF(ISNA(VLOOKUP(G239,Matériaux!C:F,3,FALSE)*I239*(H239*10^-2)/1000),#N/A,VLOOKUP(G239,Matériaux!C:F,3,FALSE)*I239*(H239*10^-2)/1000),IF(ISNA(VLOOKUP(G239,Matériaux!C:F,3,FALSE)*I239*(H239*10^-2)),#N/A,VLOOKUP(G239,Matériaux!C:F,3,FALSE)*I239*(H239*10^-2)))</f>
        <v>#N/A</v>
      </c>
      <c r="N239" s="211"/>
      <c r="O239" s="341"/>
      <c r="P239" s="208"/>
      <c r="Q239" s="300"/>
      <c r="R239" s="300"/>
      <c r="S239" s="300"/>
      <c r="T239" s="300"/>
      <c r="U239" s="225"/>
      <c r="V239" s="225"/>
    </row>
    <row r="240" spans="1:22" s="59" customFormat="1" ht="17.100000000000001" customHeight="1" x14ac:dyDescent="0.35">
      <c r="B240" s="212" t="s">
        <v>30</v>
      </c>
      <c r="C240" s="324"/>
      <c r="D240" s="689"/>
      <c r="E240" s="689"/>
      <c r="F240" s="690"/>
      <c r="G240" s="325"/>
      <c r="H240" s="326"/>
      <c r="I240" s="327"/>
      <c r="J240" s="349" t="str">
        <f>IF((IF(ISNA(VLOOKUP(G240,Matériaux!C:G,4,FALSE)),"",VLOOKUP(G240,Matériaux!C:G,4,FALSE)))="mᶾ","mm",IF(ISNA(VLOOKUP(G240,Matériaux!C:G,4,FALSE)),"",VLOOKUP(G240,Matériaux!C:G,4,FALSE)))</f>
        <v/>
      </c>
      <c r="K240" s="351" t="str">
        <f>IF(ISNA(VLOOKUP(G240,Matériaux!C:G,5,FALSE)),"",VLOOKUP(G240,Matériaux!C:G,5,FALSE))</f>
        <v/>
      </c>
      <c r="L240" s="302" t="e">
        <f>IF(COUNTIF(J240,"mm"),IF(ISNA(VLOOKUP(G240,Matériaux!C:F,2,FALSE)*I240*(H240*10^-2)/1000),#N/A,VLOOKUP(G240,Matériaux!C:F,2,FALSE)*I240*(H240*10^-2)/1000),IF(ISNA(VLOOKUP(G240,Matériaux!C:F,2,FALSE)*I240*(H240*10^-2)),#N/A,VLOOKUP(G240,Matériaux!C:F,2,FALSE)*I240*(H240*10^-2)))</f>
        <v>#N/A</v>
      </c>
      <c r="M240" s="303" t="e">
        <f>IF(COUNTIF(J240,"mm"),IF(ISNA(VLOOKUP(G240,Matériaux!C:F,3,FALSE)*I240*(H240*10^-2)/1000),#N/A,VLOOKUP(G240,Matériaux!C:F,3,FALSE)*I240*(H240*10^-2)/1000),IF(ISNA(VLOOKUP(G240,Matériaux!C:F,3,FALSE)*I240*(H240*10^-2)),#N/A,VLOOKUP(G240,Matériaux!C:F,3,FALSE)*I240*(H240*10^-2)))</f>
        <v>#N/A</v>
      </c>
      <c r="N240" s="211"/>
      <c r="O240" s="341"/>
      <c r="P240" s="208"/>
      <c r="Q240" s="300"/>
      <c r="R240" s="300"/>
      <c r="S240" s="300"/>
      <c r="T240" s="300"/>
      <c r="U240" s="225"/>
      <c r="V240" s="225"/>
    </row>
    <row r="241" spans="1:22" s="59" customFormat="1" ht="17.100000000000001" customHeight="1" x14ac:dyDescent="0.35">
      <c r="B241" s="212" t="s">
        <v>31</v>
      </c>
      <c r="C241" s="324"/>
      <c r="D241" s="475"/>
      <c r="E241" s="475"/>
      <c r="F241" s="476"/>
      <c r="G241" s="325"/>
      <c r="H241" s="326"/>
      <c r="I241" s="327"/>
      <c r="J241" s="349" t="str">
        <f>IF((IF(ISNA(VLOOKUP(G241,Matériaux!C:G,4,FALSE)),"",VLOOKUP(G241,Matériaux!C:G,4,FALSE)))="mᶾ","mm",IF(ISNA(VLOOKUP(G241,Matériaux!C:G,4,FALSE)),"",VLOOKUP(G241,Matériaux!C:G,4,FALSE)))</f>
        <v/>
      </c>
      <c r="K241" s="351" t="str">
        <f>IF(ISNA(VLOOKUP(G241,Matériaux!C:G,5,FALSE)),"",VLOOKUP(G241,Matériaux!C:G,5,FALSE))</f>
        <v/>
      </c>
      <c r="L241" s="302" t="e">
        <f>IF(COUNTIF(J241,"mm"),IF(ISNA(VLOOKUP(G241,Matériaux!C:F,2,FALSE)*I241*(H241*10^-2)/1000),#N/A,VLOOKUP(G241,Matériaux!C:F,2,FALSE)*I241*(H241*10^-2)/1000),IF(ISNA(VLOOKUP(G241,Matériaux!C:F,2,FALSE)*I241*(H241*10^-2)),#N/A,VLOOKUP(G241,Matériaux!C:F,2,FALSE)*I241*(H241*10^-2)))</f>
        <v>#N/A</v>
      </c>
      <c r="M241" s="303" t="e">
        <f>IF(COUNTIF(J241,"mm"),IF(ISNA(VLOOKUP(G241,Matériaux!C:F,3,FALSE)*I241*(H241*10^-2)/1000),#N/A,VLOOKUP(G241,Matériaux!C:F,3,FALSE)*I241*(H241*10^-2)/1000),IF(ISNA(VLOOKUP(G241,Matériaux!C:F,3,FALSE)*I241*(H241*10^-2)),#N/A,VLOOKUP(G241,Matériaux!C:F,3,FALSE)*I241*(H241*10^-2)))</f>
        <v>#N/A</v>
      </c>
      <c r="N241" s="211"/>
      <c r="O241" s="341"/>
      <c r="P241" s="208"/>
      <c r="Q241" s="300"/>
      <c r="R241" s="300"/>
      <c r="S241" s="300"/>
      <c r="T241" s="300"/>
      <c r="U241" s="225"/>
      <c r="V241" s="225"/>
    </row>
    <row r="242" spans="1:22" s="59" customFormat="1" ht="17.100000000000001" customHeight="1" x14ac:dyDescent="0.35">
      <c r="B242" s="212" t="s">
        <v>58</v>
      </c>
      <c r="C242" s="324"/>
      <c r="D242" s="475"/>
      <c r="E242" s="475"/>
      <c r="F242" s="476"/>
      <c r="G242" s="325"/>
      <c r="H242" s="326"/>
      <c r="I242" s="327"/>
      <c r="J242" s="349" t="str">
        <f>IF((IF(ISNA(VLOOKUP(G242,Matériaux!C:G,4,FALSE)),"",VLOOKUP(G242,Matériaux!C:G,4,FALSE)))="mᶾ","mm",IF(ISNA(VLOOKUP(G242,Matériaux!C:G,4,FALSE)),"",VLOOKUP(G242,Matériaux!C:G,4,FALSE)))</f>
        <v/>
      </c>
      <c r="K242" s="351" t="str">
        <f>IF(ISNA(VLOOKUP(G242,Matériaux!C:G,5,FALSE)),"",VLOOKUP(G242,Matériaux!C:G,5,FALSE))</f>
        <v/>
      </c>
      <c r="L242" s="302" t="e">
        <f>IF(COUNTIF(J242,"mm"),IF(ISNA(VLOOKUP(G242,Matériaux!C:F,2,FALSE)*I242*(H242*10^-2)/1000),#N/A,VLOOKUP(G242,Matériaux!C:F,2,FALSE)*I242*(H242*10^-2)/1000),IF(ISNA(VLOOKUP(G242,Matériaux!C:F,2,FALSE)*I242*(H242*10^-2)),#N/A,VLOOKUP(G242,Matériaux!C:F,2,FALSE)*I242*(H242*10^-2)))</f>
        <v>#N/A</v>
      </c>
      <c r="M242" s="303" t="e">
        <f>IF(COUNTIF(J242,"mm"),IF(ISNA(VLOOKUP(G242,Matériaux!C:F,3,FALSE)*I242*(H242*10^-2)/1000),#N/A,VLOOKUP(G242,Matériaux!C:F,3,FALSE)*I242*(H242*10^-2)/1000),IF(ISNA(VLOOKUP(G242,Matériaux!C:F,3,FALSE)*I242*(H242*10^-2)),#N/A,VLOOKUP(G242,Matériaux!C:F,3,FALSE)*I242*(H242*10^-2)))</f>
        <v>#N/A</v>
      </c>
      <c r="N242" s="211"/>
      <c r="O242" s="341"/>
      <c r="P242" s="208"/>
      <c r="Q242" s="300"/>
      <c r="R242" s="300"/>
      <c r="S242" s="300"/>
      <c r="T242" s="300"/>
      <c r="U242" s="225"/>
      <c r="V242" s="225"/>
    </row>
    <row r="243" spans="1:22" s="59" customFormat="1" ht="17.100000000000001" customHeight="1" x14ac:dyDescent="0.35">
      <c r="B243" s="212" t="s">
        <v>62</v>
      </c>
      <c r="C243" s="324"/>
      <c r="D243" s="475"/>
      <c r="E243" s="475"/>
      <c r="F243" s="476"/>
      <c r="G243" s="325"/>
      <c r="H243" s="326"/>
      <c r="I243" s="327"/>
      <c r="J243" s="349" t="str">
        <f>IF((IF(ISNA(VLOOKUP(G243,Matériaux!C:G,4,FALSE)),"",VLOOKUP(G243,Matériaux!C:G,4,FALSE)))="mᶾ","mm",IF(ISNA(VLOOKUP(G243,Matériaux!C:G,4,FALSE)),"",VLOOKUP(G243,Matériaux!C:G,4,FALSE)))</f>
        <v/>
      </c>
      <c r="K243" s="351" t="str">
        <f>IF(ISNA(VLOOKUP(G243,Matériaux!C:G,5,FALSE)),"",VLOOKUP(G243,Matériaux!C:G,5,FALSE))</f>
        <v/>
      </c>
      <c r="L243" s="302" t="e">
        <f>IF(COUNTIF(J243,"mm"),IF(ISNA(VLOOKUP(G243,Matériaux!C:F,2,FALSE)*I243*(H243*10^-2)/1000),#N/A,VLOOKUP(G243,Matériaux!C:F,2,FALSE)*I243*(H243*10^-2)/1000),IF(ISNA(VLOOKUP(G243,Matériaux!C:F,2,FALSE)*I243*(H243*10^-2)),#N/A,VLOOKUP(G243,Matériaux!C:F,2,FALSE)*I243*(H243*10^-2)))</f>
        <v>#N/A</v>
      </c>
      <c r="M243" s="303" t="e">
        <f>IF(COUNTIF(J243,"mm"),IF(ISNA(VLOOKUP(G243,Matériaux!C:F,3,FALSE)*I243*(H243*10^-2)/1000),#N/A,VLOOKUP(G243,Matériaux!C:F,3,FALSE)*I243*(H243*10^-2)/1000),IF(ISNA(VLOOKUP(G243,Matériaux!C:F,3,FALSE)*I243*(H243*10^-2)),#N/A,VLOOKUP(G243,Matériaux!C:F,3,FALSE)*I243*(H243*10^-2)))</f>
        <v>#N/A</v>
      </c>
      <c r="N243" s="211"/>
      <c r="O243" s="341"/>
      <c r="P243" s="208"/>
      <c r="Q243" s="300"/>
      <c r="R243" s="300"/>
      <c r="S243" s="300"/>
      <c r="T243" s="300"/>
      <c r="U243" s="225"/>
      <c r="V243" s="225"/>
    </row>
    <row r="244" spans="1:22" s="59" customFormat="1" ht="17.100000000000001" customHeight="1" x14ac:dyDescent="0.35">
      <c r="B244" s="212" t="s">
        <v>63</v>
      </c>
      <c r="C244" s="324"/>
      <c r="D244" s="475"/>
      <c r="E244" s="475"/>
      <c r="F244" s="476"/>
      <c r="G244" s="325"/>
      <c r="H244" s="326"/>
      <c r="I244" s="327"/>
      <c r="J244" s="349" t="str">
        <f>IF((IF(ISNA(VLOOKUP(G244,Matériaux!C:G,4,FALSE)),"",VLOOKUP(G244,Matériaux!C:G,4,FALSE)))="mᶾ","mm",IF(ISNA(VLOOKUP(G244,Matériaux!C:G,4,FALSE)),"",VLOOKUP(G244,Matériaux!C:G,4,FALSE)))</f>
        <v/>
      </c>
      <c r="K244" s="351" t="str">
        <f>IF(ISNA(VLOOKUP(G244,Matériaux!C:G,5,FALSE)),"",VLOOKUP(G244,Matériaux!C:G,5,FALSE))</f>
        <v/>
      </c>
      <c r="L244" s="302" t="e">
        <f>IF(COUNTIF(J244,"mm"),IF(ISNA(VLOOKUP(G244,Matériaux!C:F,2,FALSE)*I244*(H244*10^-2)/1000),#N/A,VLOOKUP(G244,Matériaux!C:F,2,FALSE)*I244*(H244*10^-2)/1000),IF(ISNA(VLOOKUP(G244,Matériaux!C:F,2,FALSE)*I244*(H244*10^-2)),#N/A,VLOOKUP(G244,Matériaux!C:F,2,FALSE)*I244*(H244*10^-2)))</f>
        <v>#N/A</v>
      </c>
      <c r="M244" s="303" t="e">
        <f>IF(COUNTIF(J244,"mm"),IF(ISNA(VLOOKUP(G244,Matériaux!C:F,3,FALSE)*I244*(H244*10^-2)/1000),#N/A,VLOOKUP(G244,Matériaux!C:F,3,FALSE)*I244*(H244*10^-2)/1000),IF(ISNA(VLOOKUP(G244,Matériaux!C:F,3,FALSE)*I244*(H244*10^-2)),#N/A,VLOOKUP(G244,Matériaux!C:F,3,FALSE)*I244*(H244*10^-2)))</f>
        <v>#N/A</v>
      </c>
      <c r="N244" s="211"/>
      <c r="O244" s="341"/>
      <c r="P244" s="208"/>
      <c r="Q244" s="300"/>
      <c r="R244" s="300"/>
      <c r="S244" s="300"/>
      <c r="T244" s="300"/>
      <c r="U244" s="225"/>
      <c r="V244" s="225"/>
    </row>
    <row r="245" spans="1:22" s="59" customFormat="1" ht="17.100000000000001" customHeight="1" x14ac:dyDescent="0.35">
      <c r="B245" s="212" t="s">
        <v>336</v>
      </c>
      <c r="C245" s="324"/>
      <c r="D245" s="689"/>
      <c r="E245" s="689"/>
      <c r="F245" s="690"/>
      <c r="G245" s="325"/>
      <c r="H245" s="326"/>
      <c r="I245" s="327"/>
      <c r="J245" s="349" t="str">
        <f>IF((IF(ISNA(VLOOKUP(G245,Matériaux!C:G,4,FALSE)),"",VLOOKUP(G245,Matériaux!C:G,4,FALSE)))="mᶾ","mm",IF(ISNA(VLOOKUP(G245,Matériaux!C:G,4,FALSE)),"",VLOOKUP(G245,Matériaux!C:G,4,FALSE)))</f>
        <v/>
      </c>
      <c r="K245" s="351" t="str">
        <f>IF(ISNA(VLOOKUP(G245,Matériaux!C:G,5,FALSE)),"",VLOOKUP(G245,Matériaux!C:G,5,FALSE))</f>
        <v/>
      </c>
      <c r="L245" s="302" t="e">
        <f>IF(COUNTIF(J245,"mm"),IF(ISNA(VLOOKUP(G245,Matériaux!C:F,2,FALSE)*I245*(H245*10^-2)/1000),#N/A,VLOOKUP(G245,Matériaux!C:F,2,FALSE)*I245*(H245*10^-2)/1000),IF(ISNA(VLOOKUP(G245,Matériaux!C:F,2,FALSE)*I245*(H245*10^-2)),#N/A,VLOOKUP(G245,Matériaux!C:F,2,FALSE)*I245*(H245*10^-2)))</f>
        <v>#N/A</v>
      </c>
      <c r="M245" s="303" t="e">
        <f>IF(COUNTIF(J245,"mm"),IF(ISNA(VLOOKUP(G245,Matériaux!C:F,3,FALSE)*I245*(H245*10^-2)/1000),#N/A,VLOOKUP(G245,Matériaux!C:F,3,FALSE)*I245*(H245*10^-2)/1000),IF(ISNA(VLOOKUP(G245,Matériaux!C:F,3,FALSE)*I245*(H245*10^-2)),#N/A,VLOOKUP(G245,Matériaux!C:F,3,FALSE)*I245*(H245*10^-2)))</f>
        <v>#N/A</v>
      </c>
      <c r="N245" s="211"/>
      <c r="O245" s="341"/>
      <c r="P245" s="208"/>
      <c r="Q245" s="300"/>
      <c r="R245" s="300"/>
      <c r="S245" s="300"/>
      <c r="T245" s="300"/>
      <c r="U245" s="225"/>
      <c r="V245" s="225"/>
    </row>
    <row r="246" spans="1:22" s="59" customFormat="1" ht="17.100000000000001" customHeight="1" x14ac:dyDescent="0.35">
      <c r="B246" s="212" t="s">
        <v>337</v>
      </c>
      <c r="C246" s="324"/>
      <c r="D246" s="691"/>
      <c r="E246" s="691"/>
      <c r="F246" s="692"/>
      <c r="G246" s="328"/>
      <c r="H246" s="329"/>
      <c r="I246" s="330"/>
      <c r="J246" s="349" t="str">
        <f>IF((IF(ISNA(VLOOKUP(G246,Matériaux!C:G,4,FALSE)),"",VLOOKUP(G246,Matériaux!C:G,4,FALSE)))="mᶾ","mm",IF(ISNA(VLOOKUP(G246,Matériaux!C:G,4,FALSE)),"",VLOOKUP(G246,Matériaux!C:G,4,FALSE)))</f>
        <v/>
      </c>
      <c r="K246" s="351" t="str">
        <f>IF(ISNA(VLOOKUP(G246,Matériaux!C:G,5,FALSE)),"",VLOOKUP(G246,Matériaux!C:G,5,FALSE))</f>
        <v/>
      </c>
      <c r="L246" s="302" t="e">
        <f>IF(COUNTIF(J246,"mm"),IF(ISNA(VLOOKUP(G246,Matériaux!C:F,2,FALSE)*I246*(H246*10^-2)/1000),#N/A,VLOOKUP(G246,Matériaux!C:F,2,FALSE)*I246*(H246*10^-2)/1000),IF(ISNA(VLOOKUP(G246,Matériaux!C:F,2,FALSE)*I246*(H246*10^-2)),#N/A,VLOOKUP(G246,Matériaux!C:F,2,FALSE)*I246*(H246*10^-2)))</f>
        <v>#N/A</v>
      </c>
      <c r="M246" s="303" t="e">
        <f>IF(COUNTIF(J246,"mm"),IF(ISNA(VLOOKUP(G246,Matériaux!C:F,3,FALSE)*I246*(H246*10^-2)/1000),#N/A,VLOOKUP(G246,Matériaux!C:F,3,FALSE)*I246*(H246*10^-2)/1000),IF(ISNA(VLOOKUP(G246,Matériaux!C:F,3,FALSE)*I246*(H246*10^-2)),#N/A,VLOOKUP(G246,Matériaux!C:F,3,FALSE)*I246*(H246*10^-2)))</f>
        <v>#N/A</v>
      </c>
      <c r="N246" s="211"/>
      <c r="O246" s="341"/>
      <c r="P246" s="208"/>
      <c r="Q246" s="300"/>
      <c r="R246" s="300"/>
      <c r="S246" s="300"/>
      <c r="T246" s="300"/>
      <c r="U246" s="225"/>
      <c r="V246" s="225"/>
    </row>
    <row r="247" spans="1:22" s="59" customFormat="1" ht="17.100000000000001" customHeight="1" x14ac:dyDescent="0.35">
      <c r="B247" s="212" t="s">
        <v>338</v>
      </c>
      <c r="C247" s="324"/>
      <c r="D247" s="683"/>
      <c r="E247" s="683"/>
      <c r="F247" s="684"/>
      <c r="G247" s="331"/>
      <c r="H247" s="332"/>
      <c r="I247" s="333"/>
      <c r="J247" s="349" t="str">
        <f>IF((IF(ISNA(VLOOKUP(G247,Matériaux!C:G,4,FALSE)),"",VLOOKUP(G247,Matériaux!C:G,4,FALSE)))="mᶾ","mm",IF(ISNA(VLOOKUP(G247,Matériaux!C:G,4,FALSE)),"",VLOOKUP(G247,Matériaux!C:G,4,FALSE)))</f>
        <v/>
      </c>
      <c r="K247" s="351" t="str">
        <f>IF(ISNA(VLOOKUP(G247,Matériaux!C:G,5,FALSE)),"",VLOOKUP(G247,Matériaux!C:G,5,FALSE))</f>
        <v/>
      </c>
      <c r="L247" s="302" t="e">
        <f>IF(COUNTIF(J247,"mm"),IF(ISNA(VLOOKUP(G247,Matériaux!C:F,2,FALSE)*I247*(H247*10^-2)/1000),#N/A,VLOOKUP(G247,Matériaux!C:F,2,FALSE)*I247*(H247*10^-2)/1000),IF(ISNA(VLOOKUP(G247,Matériaux!C:F,2,FALSE)*I247*(H247*10^-2)),#N/A,VLOOKUP(G247,Matériaux!C:F,2,FALSE)*I247*(H247*10^-2)))</f>
        <v>#N/A</v>
      </c>
      <c r="M247" s="303" t="e">
        <f>IF(COUNTIF(J247,"mm"),IF(ISNA(VLOOKUP(G247,Matériaux!C:F,3,FALSE)*I247*(H247*10^-2)/1000),#N/A,VLOOKUP(G247,Matériaux!C:F,3,FALSE)*I247*(H247*10^-2)/1000),IF(ISNA(VLOOKUP(G247,Matériaux!C:F,3,FALSE)*I247*(H247*10^-2)),#N/A,VLOOKUP(G247,Matériaux!C:F,3,FALSE)*I247*(H247*10^-2)))</f>
        <v>#N/A</v>
      </c>
      <c r="N247" s="211"/>
      <c r="O247" s="341"/>
      <c r="P247" s="208"/>
      <c r="Q247" s="300"/>
      <c r="R247" s="300"/>
      <c r="S247" s="300"/>
      <c r="T247" s="300"/>
      <c r="U247" s="225"/>
      <c r="V247" s="225"/>
    </row>
    <row r="248" spans="1:22" s="59" customFormat="1" ht="17.100000000000001" customHeight="1" x14ac:dyDescent="0.35">
      <c r="B248" s="212" t="s">
        <v>339</v>
      </c>
      <c r="C248" s="324"/>
      <c r="D248" s="683"/>
      <c r="E248" s="683"/>
      <c r="F248" s="684"/>
      <c r="G248" s="331"/>
      <c r="H248" s="332"/>
      <c r="I248" s="333"/>
      <c r="J248" s="349" t="str">
        <f>IF((IF(ISNA(VLOOKUP(G248,Matériaux!C:G,4,FALSE)),"",VLOOKUP(G248,Matériaux!C:G,4,FALSE)))="mᶾ","mm",IF(ISNA(VLOOKUP(G248,Matériaux!C:G,4,FALSE)),"",VLOOKUP(G248,Matériaux!C:G,4,FALSE)))</f>
        <v/>
      </c>
      <c r="K248" s="351" t="str">
        <f>IF(ISNA(VLOOKUP(G248,Matériaux!C:G,5,FALSE)),"",VLOOKUP(G248,Matériaux!C:G,5,FALSE))</f>
        <v/>
      </c>
      <c r="L248" s="302" t="e">
        <f>IF(COUNTIF(J248,"mm"),IF(ISNA(VLOOKUP(G248,Matériaux!C:F,2,FALSE)*I248*(H248*10^-2)/1000),#N/A,VLOOKUP(G248,Matériaux!C:F,2,FALSE)*I248*(H248*10^-2)/1000),IF(ISNA(VLOOKUP(G248,Matériaux!C:F,2,FALSE)*I248*(H248*10^-2)),#N/A,VLOOKUP(G248,Matériaux!C:F,2,FALSE)*I248*(H248*10^-2)))</f>
        <v>#N/A</v>
      </c>
      <c r="M248" s="303" t="e">
        <f>IF(COUNTIF(J248,"mm"),IF(ISNA(VLOOKUP(G248,Matériaux!C:F,3,FALSE)*I248*(H248*10^-2)/1000),#N/A,VLOOKUP(G248,Matériaux!C:F,3,FALSE)*I248*(H248*10^-2)/1000),IF(ISNA(VLOOKUP(G248,Matériaux!C:F,3,FALSE)*I248*(H248*10^-2)),#N/A,VLOOKUP(G248,Matériaux!C:F,3,FALSE)*I248*(H248*10^-2)))</f>
        <v>#N/A</v>
      </c>
      <c r="N248" s="211"/>
      <c r="O248" s="341"/>
      <c r="P248" s="208"/>
      <c r="Q248" s="300"/>
      <c r="R248" s="300"/>
      <c r="S248" s="300"/>
      <c r="T248" s="300"/>
      <c r="U248" s="225"/>
      <c r="V248" s="225"/>
    </row>
    <row r="249" spans="1:22" s="59" customFormat="1" ht="21.75" customHeight="1" thickBot="1" x14ac:dyDescent="0.4">
      <c r="B249" s="207"/>
      <c r="C249" s="208"/>
      <c r="D249" s="213"/>
      <c r="E249" s="208"/>
      <c r="F249" s="208"/>
      <c r="G249" s="214"/>
      <c r="H249" s="215"/>
      <c r="I249" s="216"/>
      <c r="J249" s="214"/>
      <c r="K249" s="214"/>
      <c r="L249" s="217" t="s">
        <v>146</v>
      </c>
      <c r="M249" s="218" t="s">
        <v>147</v>
      </c>
      <c r="N249" s="211"/>
      <c r="O249" s="341"/>
      <c r="P249" s="208"/>
      <c r="Q249" s="300"/>
      <c r="R249" s="300"/>
      <c r="S249" s="300"/>
      <c r="T249" s="300"/>
      <c r="U249" s="225"/>
      <c r="V249" s="225"/>
    </row>
    <row r="250" spans="1:22" s="59" customFormat="1" ht="22.5" customHeight="1" thickTop="1" thickBot="1" x14ac:dyDescent="0.4">
      <c r="B250" s="207"/>
      <c r="C250" s="208"/>
      <c r="D250" s="213"/>
      <c r="E250" s="213"/>
      <c r="F250" s="213"/>
      <c r="G250" s="213"/>
      <c r="H250" s="219"/>
      <c r="I250" s="219"/>
      <c r="J250" s="213"/>
      <c r="K250" s="213"/>
      <c r="L250" s="572">
        <f>IF(ISNA(SUMIF(L234:L248,"&lt;&gt;#N/A")),"",SUMIF(L234:L248,"&lt;&gt;#N/A"))</f>
        <v>0</v>
      </c>
      <c r="M250" s="573">
        <f>IF(ISNA(SUMIF(M234:M248,"&lt;&gt;#N/A")),"",SUMIF(M234:M248,"&lt;&gt;#N/A"))</f>
        <v>0</v>
      </c>
      <c r="N250" s="211"/>
      <c r="O250" s="341"/>
      <c r="P250" s="208"/>
      <c r="Q250" s="300"/>
      <c r="R250" s="300"/>
      <c r="S250" s="300"/>
      <c r="T250" s="300"/>
      <c r="U250" s="225"/>
      <c r="V250" s="225"/>
    </row>
    <row r="251" spans="1:22" ht="12" customHeight="1" thickTop="1" thickBot="1" x14ac:dyDescent="0.3">
      <c r="B251" s="220"/>
      <c r="C251" s="221"/>
      <c r="D251" s="222"/>
      <c r="E251" s="222"/>
      <c r="F251" s="222"/>
      <c r="G251" s="222"/>
      <c r="H251" s="223"/>
      <c r="I251" s="223"/>
      <c r="J251" s="222"/>
      <c r="K251" s="222"/>
      <c r="L251" s="574">
        <f>IF(ISNA(SUMIF(L234:L248,"&lt;&gt;#N/A")),"",SUMIF(L234:L248,"&lt;&gt;#N/A"))</f>
        <v>0</v>
      </c>
      <c r="M251" s="574">
        <f>IF(ISNA(SUMIF(M234:M248,"&lt;&gt;#N/A")),"",SUMIF(M234:M248,"&lt;&gt;#N/A"))</f>
        <v>0</v>
      </c>
      <c r="N251" s="224"/>
      <c r="O251" s="341"/>
      <c r="P251" s="208"/>
      <c r="Q251" s="300"/>
      <c r="R251" s="300"/>
      <c r="S251" s="300"/>
      <c r="T251" s="300"/>
      <c r="U251" s="225"/>
      <c r="V251" s="225"/>
    </row>
    <row r="252" spans="1:22" x14ac:dyDescent="0.25">
      <c r="A252" s="9"/>
      <c r="B252" s="208"/>
      <c r="C252" s="208"/>
      <c r="D252" s="208"/>
      <c r="E252" s="208"/>
      <c r="F252" s="208"/>
      <c r="G252" s="208"/>
      <c r="H252" s="208"/>
      <c r="I252" s="208"/>
      <c r="J252" s="208"/>
      <c r="K252" s="208"/>
      <c r="L252" s="208"/>
      <c r="M252" s="208"/>
      <c r="N252" s="208"/>
      <c r="O252" s="24"/>
      <c r="P252" s="24"/>
    </row>
    <row r="253" spans="1:22" x14ac:dyDescent="0.25">
      <c r="A253" s="9"/>
      <c r="B253" s="9"/>
      <c r="C253" s="9"/>
      <c r="D253" s="9"/>
      <c r="E253" s="9"/>
      <c r="F253" s="9"/>
      <c r="G253" s="9"/>
      <c r="H253" s="9"/>
      <c r="I253" s="9"/>
      <c r="J253" s="9"/>
      <c r="K253" s="9"/>
      <c r="L253" s="9"/>
      <c r="M253" s="9"/>
      <c r="N253" s="9"/>
      <c r="O253" s="9"/>
      <c r="P253" s="9"/>
    </row>
    <row r="254" spans="1:22" x14ac:dyDescent="0.25">
      <c r="A254" s="9"/>
      <c r="B254" s="9"/>
      <c r="C254" s="438"/>
      <c r="D254" s="438"/>
      <c r="E254" s="9"/>
      <c r="F254" s="9"/>
      <c r="G254" s="9"/>
      <c r="H254" s="9"/>
      <c r="I254" s="9"/>
      <c r="J254" s="9"/>
      <c r="K254" s="9"/>
      <c r="L254" s="9"/>
      <c r="M254" s="9"/>
      <c r="N254" s="9"/>
      <c r="O254" s="9"/>
      <c r="P254" s="9"/>
    </row>
    <row r="255" spans="1:22" x14ac:dyDescent="0.25">
      <c r="A255" s="9"/>
      <c r="B255" s="9"/>
      <c r="C255" s="438"/>
      <c r="D255" s="438"/>
      <c r="E255" s="9"/>
      <c r="F255" s="9"/>
      <c r="G255" s="9"/>
      <c r="H255" s="9"/>
      <c r="I255" s="9"/>
      <c r="J255" s="9"/>
      <c r="K255" s="9"/>
      <c r="L255" s="9"/>
      <c r="M255" s="9"/>
      <c r="N255" s="9"/>
      <c r="O255" s="9"/>
      <c r="P255" s="9"/>
    </row>
    <row r="256" spans="1:22" x14ac:dyDescent="0.25">
      <c r="A256" s="9"/>
      <c r="B256" s="9"/>
      <c r="C256" s="438"/>
      <c r="D256" s="438"/>
      <c r="E256" s="9"/>
      <c r="F256" s="9"/>
      <c r="G256" s="9"/>
      <c r="H256" s="9"/>
      <c r="I256" s="9"/>
      <c r="J256" s="9"/>
      <c r="K256" s="9"/>
      <c r="L256" s="9"/>
      <c r="M256" s="9"/>
      <c r="N256" s="9"/>
      <c r="O256" s="9"/>
      <c r="P256" s="9"/>
    </row>
    <row r="257" spans="1:16" x14ac:dyDescent="0.25">
      <c r="A257" s="9"/>
      <c r="B257" s="9"/>
      <c r="C257" s="438"/>
      <c r="D257" s="438"/>
      <c r="E257" s="9"/>
      <c r="F257" s="9"/>
      <c r="G257" s="9"/>
      <c r="H257" s="9"/>
      <c r="I257" s="9"/>
      <c r="J257" s="9"/>
      <c r="K257" s="9"/>
      <c r="L257" s="9"/>
      <c r="M257" s="9"/>
      <c r="N257" s="9"/>
      <c r="O257" s="9"/>
      <c r="P257" s="9"/>
    </row>
    <row r="258" spans="1:16" x14ac:dyDescent="0.25">
      <c r="A258" s="9"/>
      <c r="B258" s="9"/>
      <c r="C258" s="438"/>
      <c r="D258" s="438"/>
      <c r="E258" s="9"/>
      <c r="F258" s="9"/>
      <c r="G258" s="9"/>
      <c r="H258" s="9"/>
      <c r="I258" s="9"/>
      <c r="J258" s="9"/>
      <c r="K258" s="9"/>
      <c r="L258" s="9"/>
      <c r="M258" s="9"/>
      <c r="N258" s="9"/>
      <c r="O258" s="9"/>
      <c r="P258" s="9"/>
    </row>
    <row r="259" spans="1:16" x14ac:dyDescent="0.25">
      <c r="A259" s="9"/>
      <c r="B259" s="9"/>
      <c r="C259" s="438"/>
      <c r="D259" s="438"/>
      <c r="E259" s="9"/>
      <c r="F259" s="9"/>
      <c r="G259" s="9"/>
      <c r="H259" s="9"/>
      <c r="I259" s="9"/>
      <c r="J259" s="9"/>
      <c r="K259" s="9"/>
      <c r="L259" s="9"/>
      <c r="M259" s="9"/>
      <c r="N259" s="9"/>
      <c r="O259" s="9"/>
      <c r="P259" s="9"/>
    </row>
    <row r="260" spans="1:16" x14ac:dyDescent="0.25">
      <c r="A260" s="9"/>
      <c r="B260" s="9"/>
      <c r="C260" s="438"/>
      <c r="D260" s="438"/>
      <c r="E260" s="9"/>
      <c r="F260" s="9"/>
      <c r="G260" s="9"/>
      <c r="H260" s="9"/>
      <c r="I260" s="9"/>
      <c r="J260" s="9"/>
      <c r="K260" s="9"/>
      <c r="L260" s="9"/>
      <c r="M260" s="9"/>
      <c r="N260" s="9"/>
      <c r="O260" s="9"/>
      <c r="P260" s="9"/>
    </row>
    <row r="261" spans="1:16" x14ac:dyDescent="0.25">
      <c r="A261" s="9"/>
      <c r="B261" s="9"/>
      <c r="C261" s="438"/>
      <c r="D261" s="438"/>
      <c r="E261" s="9"/>
      <c r="F261" s="9"/>
      <c r="G261" s="9"/>
      <c r="H261" s="9"/>
      <c r="I261" s="9"/>
      <c r="J261" s="9"/>
      <c r="K261" s="9"/>
      <c r="L261" s="9"/>
      <c r="M261" s="9"/>
      <c r="N261" s="9"/>
      <c r="O261" s="9"/>
      <c r="P261" s="9"/>
    </row>
    <row r="262" spans="1:16" x14ac:dyDescent="0.25">
      <c r="A262" s="9"/>
      <c r="B262" s="9"/>
      <c r="C262" s="438"/>
      <c r="D262" s="438"/>
      <c r="E262" s="9"/>
      <c r="F262" s="9"/>
      <c r="G262" s="9"/>
      <c r="H262" s="9"/>
      <c r="I262" s="9"/>
      <c r="J262" s="9"/>
      <c r="K262" s="9"/>
      <c r="L262" s="9"/>
      <c r="M262" s="9"/>
      <c r="N262" s="9"/>
      <c r="O262" s="9"/>
      <c r="P262" s="9"/>
    </row>
    <row r="263" spans="1:16" x14ac:dyDescent="0.25">
      <c r="A263" s="9"/>
      <c r="B263" s="9"/>
      <c r="C263" s="438"/>
      <c r="D263" s="438"/>
      <c r="E263" s="9"/>
      <c r="F263" s="9"/>
      <c r="G263" s="9"/>
      <c r="H263" s="9"/>
      <c r="I263" s="9"/>
      <c r="J263" s="9"/>
      <c r="K263" s="9"/>
      <c r="L263" s="9"/>
      <c r="M263" s="9"/>
      <c r="N263" s="9"/>
      <c r="O263" s="9"/>
      <c r="P263" s="9"/>
    </row>
    <row r="264" spans="1:16" x14ac:dyDescent="0.25">
      <c r="A264" s="9"/>
      <c r="B264" s="9"/>
      <c r="C264" s="438"/>
      <c r="D264" s="438"/>
      <c r="E264" s="9"/>
      <c r="F264" s="9"/>
      <c r="G264" s="9"/>
      <c r="H264" s="9"/>
      <c r="I264" s="9"/>
      <c r="J264" s="9"/>
      <c r="K264" s="9"/>
      <c r="L264" s="9"/>
      <c r="M264" s="9"/>
      <c r="N264" s="9"/>
      <c r="O264" s="9"/>
      <c r="P264" s="9"/>
    </row>
    <row r="265" spans="1:16" x14ac:dyDescent="0.25">
      <c r="A265" s="9"/>
      <c r="B265" s="9"/>
      <c r="C265" s="438"/>
      <c r="D265" s="438"/>
      <c r="E265" s="9"/>
      <c r="F265" s="9"/>
      <c r="G265" s="9"/>
      <c r="H265" s="9"/>
      <c r="I265" s="9"/>
      <c r="J265" s="9"/>
      <c r="K265" s="9"/>
      <c r="L265" s="9"/>
      <c r="M265" s="9"/>
      <c r="N265" s="9"/>
      <c r="O265" s="9"/>
      <c r="P265" s="9"/>
    </row>
    <row r="266" spans="1:16" x14ac:dyDescent="0.25">
      <c r="A266" s="9"/>
      <c r="B266" s="9"/>
      <c r="C266" s="438"/>
      <c r="D266" s="438"/>
      <c r="E266" s="9"/>
      <c r="F266" s="9"/>
      <c r="G266" s="9"/>
      <c r="H266" s="9"/>
      <c r="I266" s="9"/>
      <c r="J266" s="9"/>
      <c r="K266" s="9"/>
      <c r="L266" s="9"/>
      <c r="M266" s="9"/>
      <c r="N266" s="9"/>
      <c r="O266" s="9"/>
      <c r="P266" s="9"/>
    </row>
    <row r="267" spans="1:16" x14ac:dyDescent="0.25">
      <c r="A267" s="9"/>
      <c r="B267" s="9"/>
      <c r="C267" s="438"/>
      <c r="D267" s="438"/>
      <c r="E267" s="9"/>
      <c r="F267" s="9"/>
      <c r="G267" s="9"/>
      <c r="H267" s="9"/>
      <c r="I267" s="9"/>
      <c r="J267" s="9"/>
      <c r="K267" s="9"/>
      <c r="L267" s="9"/>
      <c r="M267" s="9"/>
      <c r="N267" s="9"/>
      <c r="O267" s="9"/>
      <c r="P267" s="9"/>
    </row>
    <row r="268" spans="1:16" x14ac:dyDescent="0.25">
      <c r="A268" s="9"/>
      <c r="B268" s="9"/>
      <c r="C268" s="438"/>
      <c r="D268" s="438"/>
      <c r="E268" s="9"/>
      <c r="F268" s="9"/>
      <c r="G268" s="9"/>
      <c r="H268" s="9"/>
      <c r="I268" s="9"/>
      <c r="J268" s="9"/>
      <c r="K268" s="9"/>
      <c r="L268" s="9"/>
      <c r="M268" s="9"/>
      <c r="N268" s="9"/>
      <c r="O268" s="9"/>
      <c r="P268" s="9"/>
    </row>
    <row r="269" spans="1:16" x14ac:dyDescent="0.25">
      <c r="A269" s="9"/>
      <c r="B269" s="9"/>
      <c r="C269" s="438"/>
      <c r="D269" s="438"/>
      <c r="E269" s="9"/>
      <c r="F269" s="9"/>
      <c r="G269" s="9"/>
      <c r="H269" s="9"/>
      <c r="I269" s="9"/>
      <c r="J269" s="9"/>
      <c r="K269" s="9"/>
      <c r="L269" s="9"/>
      <c r="M269" s="9"/>
      <c r="N269" s="9"/>
      <c r="O269" s="9"/>
      <c r="P269" s="9"/>
    </row>
    <row r="270" spans="1:16" x14ac:dyDescent="0.25">
      <c r="A270" s="9"/>
      <c r="B270" s="9"/>
      <c r="C270" s="438"/>
      <c r="D270" s="438"/>
      <c r="E270" s="9"/>
      <c r="F270" s="9"/>
      <c r="G270" s="9"/>
      <c r="H270" s="9"/>
      <c r="I270" s="9"/>
      <c r="J270" s="9"/>
      <c r="K270" s="9"/>
      <c r="L270" s="9"/>
      <c r="M270" s="9"/>
      <c r="N270" s="9"/>
      <c r="O270" s="9"/>
      <c r="P270" s="9"/>
    </row>
    <row r="271" spans="1:16" x14ac:dyDescent="0.25">
      <c r="A271" s="9"/>
      <c r="B271" s="9"/>
      <c r="C271" s="438"/>
      <c r="D271" s="438"/>
      <c r="E271" s="9"/>
      <c r="F271" s="9"/>
      <c r="G271" s="9"/>
      <c r="H271" s="9"/>
      <c r="I271" s="9"/>
      <c r="J271" s="9"/>
      <c r="K271" s="9"/>
      <c r="L271" s="9"/>
      <c r="M271" s="9"/>
      <c r="N271" s="9"/>
      <c r="O271" s="9"/>
      <c r="P271" s="9"/>
    </row>
    <row r="272" spans="1:16" x14ac:dyDescent="0.25">
      <c r="A272" s="9"/>
      <c r="B272" s="9"/>
      <c r="C272" s="438"/>
      <c r="D272" s="438"/>
      <c r="E272" s="9"/>
      <c r="F272" s="9"/>
      <c r="G272" s="9"/>
      <c r="H272" s="9"/>
      <c r="I272" s="9"/>
      <c r="J272" s="9"/>
      <c r="K272" s="9"/>
      <c r="L272" s="9"/>
      <c r="M272" s="9"/>
      <c r="N272" s="9"/>
      <c r="O272" s="9"/>
      <c r="P272" s="9"/>
    </row>
    <row r="273" spans="1:23" x14ac:dyDescent="0.25">
      <c r="A273" s="9"/>
      <c r="B273" s="9"/>
      <c r="C273" s="438"/>
      <c r="D273" s="438"/>
      <c r="E273" s="9"/>
      <c r="F273" s="9"/>
      <c r="G273" s="9"/>
      <c r="H273" s="9"/>
      <c r="I273" s="9"/>
      <c r="J273" s="9"/>
      <c r="K273" s="9"/>
      <c r="L273" s="9"/>
      <c r="M273" s="9"/>
      <c r="N273" s="9"/>
      <c r="O273" s="9"/>
      <c r="P273" s="9"/>
    </row>
    <row r="274" spans="1:23" ht="15.75" thickBot="1" x14ac:dyDescent="0.3">
      <c r="A274" s="9"/>
      <c r="B274" s="9"/>
      <c r="C274" s="438"/>
      <c r="D274" s="438"/>
      <c r="E274" s="9"/>
      <c r="F274" s="9"/>
      <c r="G274" s="9"/>
      <c r="H274" s="9"/>
      <c r="I274" s="9"/>
      <c r="J274" s="9"/>
      <c r="K274" s="9"/>
      <c r="L274" s="9"/>
      <c r="M274" s="9"/>
      <c r="N274" s="9"/>
      <c r="O274" s="9"/>
      <c r="P274" s="9"/>
    </row>
    <row r="275" spans="1:23" s="294" customFormat="1" ht="21" customHeight="1" x14ac:dyDescent="0.3">
      <c r="B275" s="336"/>
      <c r="C275" s="337"/>
      <c r="D275" s="319" t="s">
        <v>198</v>
      </c>
      <c r="E275" s="320" t="s">
        <v>340</v>
      </c>
      <c r="F275" s="321"/>
      <c r="G275" s="321"/>
      <c r="H275" s="321"/>
      <c r="I275" s="321"/>
      <c r="J275" s="321"/>
      <c r="K275" s="321"/>
      <c r="L275" s="321"/>
      <c r="M275" s="321"/>
      <c r="N275" s="338"/>
      <c r="O275" s="339"/>
      <c r="P275" s="323"/>
    </row>
    <row r="276" spans="1:23" s="84" customFormat="1" ht="33.75" customHeight="1" x14ac:dyDescent="0.55000000000000004">
      <c r="B276" s="81"/>
      <c r="C276" s="335" t="s">
        <v>240</v>
      </c>
      <c r="D276" s="356">
        <f>1+D231</f>
        <v>7</v>
      </c>
      <c r="E276" s="699"/>
      <c r="F276" s="700"/>
      <c r="G276" s="700"/>
      <c r="H276" s="700"/>
      <c r="I276" s="700"/>
      <c r="J276" s="700"/>
      <c r="K276" s="700"/>
      <c r="L276" s="700"/>
      <c r="M276" s="701"/>
      <c r="N276" s="85"/>
      <c r="O276" s="86"/>
      <c r="P276" s="87"/>
    </row>
    <row r="277" spans="1:23" ht="7.5" customHeight="1" x14ac:dyDescent="0.25">
      <c r="B277" s="37"/>
      <c r="C277" s="24"/>
      <c r="D277" s="25"/>
      <c r="E277" s="26"/>
      <c r="F277" s="9"/>
      <c r="G277" s="9"/>
      <c r="H277" s="27"/>
      <c r="I277" s="9"/>
      <c r="J277" s="439"/>
      <c r="K277" s="439"/>
      <c r="L277" s="439"/>
      <c r="M277" s="439"/>
      <c r="N277" s="575"/>
      <c r="O277" s="439"/>
      <c r="P277" s="24"/>
      <c r="Q277" s="301"/>
      <c r="R277" s="301"/>
      <c r="S277" s="301"/>
      <c r="T277" s="301"/>
    </row>
    <row r="278" spans="1:23" s="59" customFormat="1" ht="48" customHeight="1" x14ac:dyDescent="0.35">
      <c r="B278" s="207"/>
      <c r="C278" s="208" t="s">
        <v>59</v>
      </c>
      <c r="D278" s="688" t="s">
        <v>61</v>
      </c>
      <c r="E278" s="688"/>
      <c r="F278" s="688"/>
      <c r="G278" s="209" t="s">
        <v>117</v>
      </c>
      <c r="H278" s="210" t="s">
        <v>48</v>
      </c>
      <c r="I278" s="210" t="s">
        <v>144</v>
      </c>
      <c r="J278" s="298" t="s">
        <v>19</v>
      </c>
      <c r="K278" s="313" t="s">
        <v>126</v>
      </c>
      <c r="L278" s="210" t="s">
        <v>32</v>
      </c>
      <c r="M278" s="210" t="s">
        <v>33</v>
      </c>
      <c r="N278" s="211"/>
      <c r="O278" s="341"/>
      <c r="P278" s="208"/>
      <c r="Q278" s="300"/>
      <c r="R278" s="300"/>
      <c r="S278" s="300"/>
      <c r="T278" s="300"/>
      <c r="U278" s="225"/>
      <c r="V278" s="225"/>
      <c r="W278" s="225"/>
    </row>
    <row r="279" spans="1:23" s="59" customFormat="1" ht="17.100000000000001" customHeight="1" x14ac:dyDescent="0.35">
      <c r="B279" s="212" t="s">
        <v>24</v>
      </c>
      <c r="C279" s="324"/>
      <c r="D279" s="689"/>
      <c r="E279" s="689"/>
      <c r="F279" s="690"/>
      <c r="G279" s="325"/>
      <c r="H279" s="326"/>
      <c r="I279" s="327"/>
      <c r="J279" s="349" t="str">
        <f>IF((IF(ISNA(VLOOKUP(G279,Matériaux!C:G,4,FALSE)),"",VLOOKUP(G279,Matériaux!C:G,4,FALSE)))="mᶾ","mm",IF(ISNA(VLOOKUP(G279,Matériaux!C:G,4,FALSE)),"",VLOOKUP(G279,Matériaux!C:G,4,FALSE)))</f>
        <v/>
      </c>
      <c r="K279" s="351" t="str">
        <f>IF(ISNA(VLOOKUP(G279,Matériaux!C:G,5,FALSE)),"",VLOOKUP(G279,Matériaux!C:G,5,FALSE))</f>
        <v/>
      </c>
      <c r="L279" s="302" t="e">
        <f>IF(COUNTIF(J279,"mm"),IF(ISNA(VLOOKUP(G279,Matériaux!C:F,2,FALSE)*I279*(H279*10^-2)/1000),#N/A,VLOOKUP(G279,Matériaux!C:F,2,FALSE)*I279*(H279*10^-2)/1000),IF(ISNA(VLOOKUP(G279,Matériaux!C:F,2,FALSE)*I279*(H279*10^-2)),#N/A,VLOOKUP(G279,Matériaux!C:F,2,FALSE)*I279*(H279*10^-2)))</f>
        <v>#N/A</v>
      </c>
      <c r="M279" s="303" t="e">
        <f>IF(COUNTIF(J279,"mm"),IF(ISNA(VLOOKUP(G279,Matériaux!C:F,3,FALSE)*I279*(H279*10^-2)/1000),#N/A,VLOOKUP(G279,Matériaux!C:F,3,FALSE)*I279*(H279*10^-2)/1000),IF(ISNA(VLOOKUP(G279,Matériaux!C:F,3,FALSE)*I279*(H279*10^-2)),#N/A,VLOOKUP(G279,Matériaux!C:F,3,FALSE)*I279*(H279*10^-2)))</f>
        <v>#N/A</v>
      </c>
      <c r="N279" s="211"/>
      <c r="O279" s="341"/>
      <c r="P279" s="208"/>
      <c r="Q279" s="300"/>
      <c r="R279" s="300"/>
      <c r="S279" s="300"/>
      <c r="T279" s="300"/>
      <c r="U279" s="225"/>
      <c r="V279" s="225"/>
      <c r="W279" s="225"/>
    </row>
    <row r="280" spans="1:23" s="59" customFormat="1" ht="17.100000000000001" customHeight="1" x14ac:dyDescent="0.35">
      <c r="B280" s="212" t="s">
        <v>25</v>
      </c>
      <c r="C280" s="324"/>
      <c r="D280" s="689"/>
      <c r="E280" s="689"/>
      <c r="F280" s="690"/>
      <c r="G280" s="325"/>
      <c r="H280" s="326"/>
      <c r="I280" s="327"/>
      <c r="J280" s="349" t="str">
        <f>IF((IF(ISNA(VLOOKUP(G280,Matériaux!C:G,4,FALSE)),"",VLOOKUP(G280,Matériaux!C:G,4,FALSE)))="mᶾ","mm",IF(ISNA(VLOOKUP(G280,Matériaux!C:G,4,FALSE)),"",VLOOKUP(G280,Matériaux!C:G,4,FALSE)))</f>
        <v/>
      </c>
      <c r="K280" s="351" t="str">
        <f>IF(ISNA(VLOOKUP(G280,Matériaux!C:G,5,FALSE)),"",VLOOKUP(G280,Matériaux!C:G,5,FALSE))</f>
        <v/>
      </c>
      <c r="L280" s="302" t="e">
        <f>IF(COUNTIF(J280,"mm"),IF(ISNA(VLOOKUP(G280,Matériaux!C:F,2,FALSE)*I280*(H280*10^-2)/1000),#N/A,VLOOKUP(G280,Matériaux!C:F,2,FALSE)*I280*(H280*10^-2)/1000),IF(ISNA(VLOOKUP(G280,Matériaux!C:F,2,FALSE)*I280*(H280*10^-2)),#N/A,VLOOKUP(G280,Matériaux!C:F,2,FALSE)*I280*(H280*10^-2)))</f>
        <v>#N/A</v>
      </c>
      <c r="M280" s="303" t="e">
        <f>IF(COUNTIF(J280,"mm"),IF(ISNA(VLOOKUP(G280,Matériaux!C:F,3,FALSE)*I280*(H280*10^-2)/1000),#N/A,VLOOKUP(G280,Matériaux!C:F,3,FALSE)*I280*(H280*10^-2)/1000),IF(ISNA(VLOOKUP(G280,Matériaux!C:F,3,FALSE)*I280*(H280*10^-2)),#N/A,VLOOKUP(G280,Matériaux!C:F,3,FALSE)*I280*(H280*10^-2)))</f>
        <v>#N/A</v>
      </c>
      <c r="N280" s="211"/>
      <c r="O280" s="341"/>
      <c r="P280" s="208"/>
      <c r="Q280" s="300"/>
      <c r="R280" s="300"/>
      <c r="S280" s="300"/>
      <c r="T280" s="300"/>
      <c r="U280" s="225"/>
      <c r="V280" s="225"/>
      <c r="W280" s="225"/>
    </row>
    <row r="281" spans="1:23" s="59" customFormat="1" ht="17.100000000000001" customHeight="1" x14ac:dyDescent="0.35">
      <c r="B281" s="212" t="s">
        <v>26</v>
      </c>
      <c r="C281" s="324"/>
      <c r="D281" s="689"/>
      <c r="E281" s="689"/>
      <c r="F281" s="690"/>
      <c r="G281" s="325"/>
      <c r="H281" s="326"/>
      <c r="I281" s="327"/>
      <c r="J281" s="349" t="str">
        <f>IF((IF(ISNA(VLOOKUP(G281,Matériaux!C:G,4,FALSE)),"",VLOOKUP(G281,Matériaux!C:G,4,FALSE)))="mᶾ","mm",IF(ISNA(VLOOKUP(G281,Matériaux!C:G,4,FALSE)),"",VLOOKUP(G281,Matériaux!C:G,4,FALSE)))</f>
        <v/>
      </c>
      <c r="K281" s="351" t="str">
        <f>IF(ISNA(VLOOKUP(G281,Matériaux!C:G,5,FALSE)),"",VLOOKUP(G281,Matériaux!C:G,5,FALSE))</f>
        <v/>
      </c>
      <c r="L281" s="302" t="e">
        <f>IF(COUNTIF(J281,"mm"),IF(ISNA(VLOOKUP(G281,Matériaux!C:F,2,FALSE)*I281*(H281*10^-2)/1000),#N/A,VLOOKUP(G281,Matériaux!C:F,2,FALSE)*I281*(H281*10^-2)/1000),IF(ISNA(VLOOKUP(G281,Matériaux!C:F,2,FALSE)*I281*(H281*10^-2)),#N/A,VLOOKUP(G281,Matériaux!C:F,2,FALSE)*I281*(H281*10^-2)))</f>
        <v>#N/A</v>
      </c>
      <c r="M281" s="303" t="e">
        <f>IF(COUNTIF(J281,"mm"),IF(ISNA(VLOOKUP(G281,Matériaux!C:F,3,FALSE)*I281*(H281*10^-2)/1000),#N/A,VLOOKUP(G281,Matériaux!C:F,3,FALSE)*I281*(H281*10^-2)/1000),IF(ISNA(VLOOKUP(G281,Matériaux!C:F,3,FALSE)*I281*(H281*10^-2)),#N/A,VLOOKUP(G281,Matériaux!C:F,3,FALSE)*I281*(H281*10^-2)))</f>
        <v>#N/A</v>
      </c>
      <c r="N281" s="211"/>
      <c r="O281" s="341"/>
      <c r="P281" s="208"/>
      <c r="Q281" s="300"/>
      <c r="R281" s="300"/>
      <c r="S281" s="300"/>
      <c r="T281" s="300"/>
      <c r="U281" s="225"/>
      <c r="V281" s="225"/>
      <c r="W281" s="225"/>
    </row>
    <row r="282" spans="1:23" s="59" customFormat="1" ht="17.100000000000001" customHeight="1" x14ac:dyDescent="0.35">
      <c r="B282" s="212" t="s">
        <v>27</v>
      </c>
      <c r="C282" s="324"/>
      <c r="D282" s="689"/>
      <c r="E282" s="689"/>
      <c r="F282" s="690"/>
      <c r="G282" s="325"/>
      <c r="H282" s="326"/>
      <c r="I282" s="327"/>
      <c r="J282" s="349" t="str">
        <f>IF((IF(ISNA(VLOOKUP(G282,Matériaux!C:G,4,FALSE)),"",VLOOKUP(G282,Matériaux!C:G,4,FALSE)))="mᶾ","mm",IF(ISNA(VLOOKUP(G282,Matériaux!C:G,4,FALSE)),"",VLOOKUP(G282,Matériaux!C:G,4,FALSE)))</f>
        <v/>
      </c>
      <c r="K282" s="351" t="str">
        <f>IF(ISNA(VLOOKUP(G282,Matériaux!C:G,5,FALSE)),"",VLOOKUP(G282,Matériaux!C:G,5,FALSE))</f>
        <v/>
      </c>
      <c r="L282" s="302" t="e">
        <f>IF(COUNTIF(J282,"mm"),IF(ISNA(VLOOKUP(G282,Matériaux!C:F,2,FALSE)*I282*(H282*10^-2)/1000),#N/A,VLOOKUP(G282,Matériaux!C:F,2,FALSE)*I282*(H282*10^-2)/1000),IF(ISNA(VLOOKUP(G282,Matériaux!C:F,2,FALSE)*I282*(H282*10^-2)),#N/A,VLOOKUP(G282,Matériaux!C:F,2,FALSE)*I282*(H282*10^-2)))</f>
        <v>#N/A</v>
      </c>
      <c r="M282" s="303" t="e">
        <f>IF(COUNTIF(J282,"mm"),IF(ISNA(VLOOKUP(G282,Matériaux!C:F,3,FALSE)*I282*(H282*10^-2)/1000),#N/A,VLOOKUP(G282,Matériaux!C:F,3,FALSE)*I282*(H282*10^-2)/1000),IF(ISNA(VLOOKUP(G282,Matériaux!C:F,3,FALSE)*I282*(H282*10^-2)),#N/A,VLOOKUP(G282,Matériaux!C:F,3,FALSE)*I282*(H282*10^-2)))</f>
        <v>#N/A</v>
      </c>
      <c r="N282" s="211"/>
      <c r="O282" s="341"/>
      <c r="P282" s="208"/>
      <c r="Q282" s="300"/>
      <c r="R282" s="300"/>
      <c r="S282" s="300"/>
      <c r="T282" s="300"/>
      <c r="U282" s="225"/>
      <c r="V282" s="225"/>
      <c r="W282" s="225"/>
    </row>
    <row r="283" spans="1:23" s="59" customFormat="1" ht="17.100000000000001" customHeight="1" x14ac:dyDescent="0.35">
      <c r="B283" s="212" t="s">
        <v>28</v>
      </c>
      <c r="C283" s="324"/>
      <c r="D283" s="689"/>
      <c r="E283" s="689"/>
      <c r="F283" s="690"/>
      <c r="G283" s="325"/>
      <c r="H283" s="326"/>
      <c r="I283" s="327"/>
      <c r="J283" s="349" t="str">
        <f>IF((IF(ISNA(VLOOKUP(G283,Matériaux!C:G,4,FALSE)),"",VLOOKUP(G283,Matériaux!C:G,4,FALSE)))="mᶾ","mm",IF(ISNA(VLOOKUP(G283,Matériaux!C:G,4,FALSE)),"",VLOOKUP(G283,Matériaux!C:G,4,FALSE)))</f>
        <v/>
      </c>
      <c r="K283" s="351" t="str">
        <f>IF(ISNA(VLOOKUP(G283,Matériaux!C:G,5,FALSE)),"",VLOOKUP(G283,Matériaux!C:G,5,FALSE))</f>
        <v/>
      </c>
      <c r="L283" s="302" t="e">
        <f>IF(COUNTIF(J283,"mm"),IF(ISNA(VLOOKUP(G283,Matériaux!C:F,2,FALSE)*I283*(H283*10^-2)/1000),#N/A,VLOOKUP(G283,Matériaux!C:F,2,FALSE)*I283*(H283*10^-2)/1000),IF(ISNA(VLOOKUP(G283,Matériaux!C:F,2,FALSE)*I283*(H283*10^-2)),#N/A,VLOOKUP(G283,Matériaux!C:F,2,FALSE)*I283*(H283*10^-2)))</f>
        <v>#N/A</v>
      </c>
      <c r="M283" s="303" t="e">
        <f>IF(COUNTIF(J283,"mm"),IF(ISNA(VLOOKUP(G283,Matériaux!C:F,3,FALSE)*I283*(H283*10^-2)/1000),#N/A,VLOOKUP(G283,Matériaux!C:F,3,FALSE)*I283*(H283*10^-2)/1000),IF(ISNA(VLOOKUP(G283,Matériaux!C:F,3,FALSE)*I283*(H283*10^-2)),#N/A,VLOOKUP(G283,Matériaux!C:F,3,FALSE)*I283*(H283*10^-2)))</f>
        <v>#N/A</v>
      </c>
      <c r="N283" s="211"/>
      <c r="O283" s="341"/>
      <c r="P283" s="208"/>
      <c r="Q283" s="300"/>
      <c r="R283" s="300"/>
      <c r="S283" s="300"/>
      <c r="T283" s="300"/>
      <c r="U283" s="225"/>
      <c r="V283" s="225"/>
      <c r="W283" s="225"/>
    </row>
    <row r="284" spans="1:23" s="59" customFormat="1" ht="17.100000000000001" customHeight="1" x14ac:dyDescent="0.35">
      <c r="B284" s="212" t="s">
        <v>29</v>
      </c>
      <c r="C284" s="324"/>
      <c r="D284" s="689"/>
      <c r="E284" s="689"/>
      <c r="F284" s="690"/>
      <c r="G284" s="325"/>
      <c r="H284" s="326"/>
      <c r="I284" s="327"/>
      <c r="J284" s="349" t="str">
        <f>IF((IF(ISNA(VLOOKUP(G284,Matériaux!C:G,4,FALSE)),"",VLOOKUP(G284,Matériaux!C:G,4,FALSE)))="mᶾ","mm",IF(ISNA(VLOOKUP(G284,Matériaux!C:G,4,FALSE)),"",VLOOKUP(G284,Matériaux!C:G,4,FALSE)))</f>
        <v/>
      </c>
      <c r="K284" s="351" t="str">
        <f>IF(ISNA(VLOOKUP(G284,Matériaux!C:G,5,FALSE)),"",VLOOKUP(G284,Matériaux!C:G,5,FALSE))</f>
        <v/>
      </c>
      <c r="L284" s="302" t="e">
        <f>IF(COUNTIF(J284,"mm"),IF(ISNA(VLOOKUP(G284,Matériaux!C:F,2,FALSE)*I284*(H284*10^-2)/1000),#N/A,VLOOKUP(G284,Matériaux!C:F,2,FALSE)*I284*(H284*10^-2)/1000),IF(ISNA(VLOOKUP(G284,Matériaux!C:F,2,FALSE)*I284*(H284*10^-2)),#N/A,VLOOKUP(G284,Matériaux!C:F,2,FALSE)*I284*(H284*10^-2)))</f>
        <v>#N/A</v>
      </c>
      <c r="M284" s="303" t="e">
        <f>IF(COUNTIF(J284,"mm"),IF(ISNA(VLOOKUP(G284,Matériaux!C:F,3,FALSE)*I284*(H284*10^-2)/1000),#N/A,VLOOKUP(G284,Matériaux!C:F,3,FALSE)*I284*(H284*10^-2)/1000),IF(ISNA(VLOOKUP(G284,Matériaux!C:F,3,FALSE)*I284*(H284*10^-2)),#N/A,VLOOKUP(G284,Matériaux!C:F,3,FALSE)*I284*(H284*10^-2)))</f>
        <v>#N/A</v>
      </c>
      <c r="N284" s="211"/>
      <c r="O284" s="341"/>
      <c r="P284" s="208"/>
      <c r="Q284" s="300"/>
      <c r="R284" s="300"/>
      <c r="S284" s="300"/>
      <c r="T284" s="300"/>
      <c r="U284" s="225"/>
      <c r="V284" s="225"/>
      <c r="W284" s="225"/>
    </row>
    <row r="285" spans="1:23" s="59" customFormat="1" ht="17.100000000000001" customHeight="1" x14ac:dyDescent="0.35">
      <c r="B285" s="212" t="s">
        <v>30</v>
      </c>
      <c r="C285" s="324"/>
      <c r="D285" s="689"/>
      <c r="E285" s="689"/>
      <c r="F285" s="690"/>
      <c r="G285" s="325"/>
      <c r="H285" s="326"/>
      <c r="I285" s="327"/>
      <c r="J285" s="349" t="str">
        <f>IF((IF(ISNA(VLOOKUP(G285,Matériaux!C:G,4,FALSE)),"",VLOOKUP(G285,Matériaux!C:G,4,FALSE)))="mᶾ","mm",IF(ISNA(VLOOKUP(G285,Matériaux!C:G,4,FALSE)),"",VLOOKUP(G285,Matériaux!C:G,4,FALSE)))</f>
        <v/>
      </c>
      <c r="K285" s="351" t="str">
        <f>IF(ISNA(VLOOKUP(G285,Matériaux!C:G,5,FALSE)),"",VLOOKUP(G285,Matériaux!C:G,5,FALSE))</f>
        <v/>
      </c>
      <c r="L285" s="302" t="e">
        <f>IF(COUNTIF(J285,"mm"),IF(ISNA(VLOOKUP(G285,Matériaux!C:F,2,FALSE)*I285*(H285*10^-2)/1000),#N/A,VLOOKUP(G285,Matériaux!C:F,2,FALSE)*I285*(H285*10^-2)/1000),IF(ISNA(VLOOKUP(G285,Matériaux!C:F,2,FALSE)*I285*(H285*10^-2)),#N/A,VLOOKUP(G285,Matériaux!C:F,2,FALSE)*I285*(H285*10^-2)))</f>
        <v>#N/A</v>
      </c>
      <c r="M285" s="303" t="e">
        <f>IF(COUNTIF(J285,"mm"),IF(ISNA(VLOOKUP(G285,Matériaux!C:F,3,FALSE)*I285*(H285*10^-2)/1000),#N/A,VLOOKUP(G285,Matériaux!C:F,3,FALSE)*I285*(H285*10^-2)/1000),IF(ISNA(VLOOKUP(G285,Matériaux!C:F,3,FALSE)*I285*(H285*10^-2)),#N/A,VLOOKUP(G285,Matériaux!C:F,3,FALSE)*I285*(H285*10^-2)))</f>
        <v>#N/A</v>
      </c>
      <c r="N285" s="211"/>
      <c r="O285" s="341"/>
      <c r="P285" s="208"/>
      <c r="Q285" s="300"/>
      <c r="R285" s="300"/>
      <c r="S285" s="300"/>
      <c r="T285" s="300"/>
      <c r="U285" s="225"/>
      <c r="V285" s="225"/>
      <c r="W285" s="225"/>
    </row>
    <row r="286" spans="1:23" s="59" customFormat="1" ht="17.100000000000001" customHeight="1" x14ac:dyDescent="0.35">
      <c r="B286" s="212" t="s">
        <v>31</v>
      </c>
      <c r="C286" s="324"/>
      <c r="D286" s="475"/>
      <c r="E286" s="475"/>
      <c r="F286" s="476"/>
      <c r="G286" s="325"/>
      <c r="H286" s="326"/>
      <c r="I286" s="327"/>
      <c r="J286" s="349" t="str">
        <f>IF((IF(ISNA(VLOOKUP(G286,Matériaux!C:G,4,FALSE)),"",VLOOKUP(G286,Matériaux!C:G,4,FALSE)))="mᶾ","mm",IF(ISNA(VLOOKUP(G286,Matériaux!C:G,4,FALSE)),"",VLOOKUP(G286,Matériaux!C:G,4,FALSE)))</f>
        <v/>
      </c>
      <c r="K286" s="351" t="str">
        <f>IF(ISNA(VLOOKUP(G286,Matériaux!C:G,5,FALSE)),"",VLOOKUP(G286,Matériaux!C:G,5,FALSE))</f>
        <v/>
      </c>
      <c r="L286" s="302" t="e">
        <f>IF(COUNTIF(J286,"mm"),IF(ISNA(VLOOKUP(G286,Matériaux!C:F,2,FALSE)*I286*(H286*10^-2)/1000),#N/A,VLOOKUP(G286,Matériaux!C:F,2,FALSE)*I286*(H286*10^-2)/1000),IF(ISNA(VLOOKUP(G286,Matériaux!C:F,2,FALSE)*I286*(H286*10^-2)),#N/A,VLOOKUP(G286,Matériaux!C:F,2,FALSE)*I286*(H286*10^-2)))</f>
        <v>#N/A</v>
      </c>
      <c r="M286" s="303" t="e">
        <f>IF(COUNTIF(J286,"mm"),IF(ISNA(VLOOKUP(G286,Matériaux!C:F,3,FALSE)*I286*(H286*10^-2)/1000),#N/A,VLOOKUP(G286,Matériaux!C:F,3,FALSE)*I286*(H286*10^-2)/1000),IF(ISNA(VLOOKUP(G286,Matériaux!C:F,3,FALSE)*I286*(H286*10^-2)),#N/A,VLOOKUP(G286,Matériaux!C:F,3,FALSE)*I286*(H286*10^-2)))</f>
        <v>#N/A</v>
      </c>
      <c r="N286" s="211"/>
      <c r="O286" s="341"/>
      <c r="P286" s="208"/>
      <c r="Q286" s="300"/>
      <c r="R286" s="300"/>
      <c r="S286" s="300"/>
      <c r="T286" s="300"/>
      <c r="U286" s="225"/>
      <c r="V286" s="225"/>
      <c r="W286" s="225"/>
    </row>
    <row r="287" spans="1:23" s="59" customFormat="1" ht="17.100000000000001" customHeight="1" x14ac:dyDescent="0.35">
      <c r="B287" s="212" t="s">
        <v>58</v>
      </c>
      <c r="C287" s="324"/>
      <c r="D287" s="475"/>
      <c r="E287" s="475"/>
      <c r="F287" s="476"/>
      <c r="G287" s="325"/>
      <c r="H287" s="326"/>
      <c r="I287" s="327"/>
      <c r="J287" s="349" t="str">
        <f>IF((IF(ISNA(VLOOKUP(G287,Matériaux!C:G,4,FALSE)),"",VLOOKUP(G287,Matériaux!C:G,4,FALSE)))="mᶾ","mm",IF(ISNA(VLOOKUP(G287,Matériaux!C:G,4,FALSE)),"",VLOOKUP(G287,Matériaux!C:G,4,FALSE)))</f>
        <v/>
      </c>
      <c r="K287" s="351" t="str">
        <f>IF(ISNA(VLOOKUP(G287,Matériaux!C:G,5,FALSE)),"",VLOOKUP(G287,Matériaux!C:G,5,FALSE))</f>
        <v/>
      </c>
      <c r="L287" s="302" t="e">
        <f>IF(COUNTIF(J287,"mm"),IF(ISNA(VLOOKUP(G287,Matériaux!C:F,2,FALSE)*I287*(H287*10^-2)/1000),#N/A,VLOOKUP(G287,Matériaux!C:F,2,FALSE)*I287*(H287*10^-2)/1000),IF(ISNA(VLOOKUP(G287,Matériaux!C:F,2,FALSE)*I287*(H287*10^-2)),#N/A,VLOOKUP(G287,Matériaux!C:F,2,FALSE)*I287*(H287*10^-2)))</f>
        <v>#N/A</v>
      </c>
      <c r="M287" s="303" t="e">
        <f>IF(COUNTIF(J287,"mm"),IF(ISNA(VLOOKUP(G287,Matériaux!C:F,3,FALSE)*I287*(H287*10^-2)/1000),#N/A,VLOOKUP(G287,Matériaux!C:F,3,FALSE)*I287*(H287*10^-2)/1000),IF(ISNA(VLOOKUP(G287,Matériaux!C:F,3,FALSE)*I287*(H287*10^-2)),#N/A,VLOOKUP(G287,Matériaux!C:F,3,FALSE)*I287*(H287*10^-2)))</f>
        <v>#N/A</v>
      </c>
      <c r="N287" s="211"/>
      <c r="O287" s="341"/>
      <c r="P287" s="208"/>
      <c r="Q287" s="300"/>
      <c r="R287" s="300"/>
      <c r="S287" s="300"/>
      <c r="T287" s="300"/>
      <c r="U287" s="225"/>
      <c r="V287" s="225"/>
      <c r="W287" s="225"/>
    </row>
    <row r="288" spans="1:23" s="59" customFormat="1" ht="17.100000000000001" customHeight="1" x14ac:dyDescent="0.35">
      <c r="B288" s="212" t="s">
        <v>62</v>
      </c>
      <c r="C288" s="324"/>
      <c r="D288" s="475"/>
      <c r="E288" s="475"/>
      <c r="F288" s="476"/>
      <c r="G288" s="325"/>
      <c r="H288" s="326"/>
      <c r="I288" s="327"/>
      <c r="J288" s="349" t="str">
        <f>IF((IF(ISNA(VLOOKUP(G288,Matériaux!C:G,4,FALSE)),"",VLOOKUP(G288,Matériaux!C:G,4,FALSE)))="mᶾ","mm",IF(ISNA(VLOOKUP(G288,Matériaux!C:G,4,FALSE)),"",VLOOKUP(G288,Matériaux!C:G,4,FALSE)))</f>
        <v/>
      </c>
      <c r="K288" s="351" t="str">
        <f>IF(ISNA(VLOOKUP(G288,Matériaux!C:G,5,FALSE)),"",VLOOKUP(G288,Matériaux!C:G,5,FALSE))</f>
        <v/>
      </c>
      <c r="L288" s="302" t="e">
        <f>IF(COUNTIF(J288,"mm"),IF(ISNA(VLOOKUP(G288,Matériaux!C:F,2,FALSE)*I288*(H288*10^-2)/1000),#N/A,VLOOKUP(G288,Matériaux!C:F,2,FALSE)*I288*(H288*10^-2)/1000),IF(ISNA(VLOOKUP(G288,Matériaux!C:F,2,FALSE)*I288*(H288*10^-2)),#N/A,VLOOKUP(G288,Matériaux!C:F,2,FALSE)*I288*(H288*10^-2)))</f>
        <v>#N/A</v>
      </c>
      <c r="M288" s="303" t="e">
        <f>IF(COUNTIF(J288,"mm"),IF(ISNA(VLOOKUP(G288,Matériaux!C:F,3,FALSE)*I288*(H288*10^-2)/1000),#N/A,VLOOKUP(G288,Matériaux!C:F,3,FALSE)*I288*(H288*10^-2)/1000),IF(ISNA(VLOOKUP(G288,Matériaux!C:F,3,FALSE)*I288*(H288*10^-2)),#N/A,VLOOKUP(G288,Matériaux!C:F,3,FALSE)*I288*(H288*10^-2)))</f>
        <v>#N/A</v>
      </c>
      <c r="N288" s="211"/>
      <c r="O288" s="341"/>
      <c r="P288" s="208"/>
      <c r="Q288" s="300"/>
      <c r="R288" s="300"/>
      <c r="S288" s="300"/>
      <c r="T288" s="300"/>
      <c r="U288" s="225"/>
      <c r="V288" s="225"/>
      <c r="W288" s="225"/>
    </row>
    <row r="289" spans="1:23" s="59" customFormat="1" ht="17.100000000000001" customHeight="1" x14ac:dyDescent="0.35">
      <c r="B289" s="212" t="s">
        <v>63</v>
      </c>
      <c r="C289" s="324"/>
      <c r="D289" s="475"/>
      <c r="E289" s="475"/>
      <c r="F289" s="476"/>
      <c r="G289" s="325"/>
      <c r="H289" s="326"/>
      <c r="I289" s="327"/>
      <c r="J289" s="349" t="str">
        <f>IF((IF(ISNA(VLOOKUP(G289,Matériaux!C:G,4,FALSE)),"",VLOOKUP(G289,Matériaux!C:G,4,FALSE)))="mᶾ","mm",IF(ISNA(VLOOKUP(G289,Matériaux!C:G,4,FALSE)),"",VLOOKUP(G289,Matériaux!C:G,4,FALSE)))</f>
        <v/>
      </c>
      <c r="K289" s="351" t="str">
        <f>IF(ISNA(VLOOKUP(G289,Matériaux!C:G,5,FALSE)),"",VLOOKUP(G289,Matériaux!C:G,5,FALSE))</f>
        <v/>
      </c>
      <c r="L289" s="302" t="e">
        <f>IF(COUNTIF(J289,"mm"),IF(ISNA(VLOOKUP(G289,Matériaux!C:F,2,FALSE)*I289*(H289*10^-2)/1000),#N/A,VLOOKUP(G289,Matériaux!C:F,2,FALSE)*I289*(H289*10^-2)/1000),IF(ISNA(VLOOKUP(G289,Matériaux!C:F,2,FALSE)*I289*(H289*10^-2)),#N/A,VLOOKUP(G289,Matériaux!C:F,2,FALSE)*I289*(H289*10^-2)))</f>
        <v>#N/A</v>
      </c>
      <c r="M289" s="303" t="e">
        <f>IF(COUNTIF(J289,"mm"),IF(ISNA(VLOOKUP(G289,Matériaux!C:F,3,FALSE)*I289*(H289*10^-2)/1000),#N/A,VLOOKUP(G289,Matériaux!C:F,3,FALSE)*I289*(H289*10^-2)/1000),IF(ISNA(VLOOKUP(G289,Matériaux!C:F,3,FALSE)*I289*(H289*10^-2)),#N/A,VLOOKUP(G289,Matériaux!C:F,3,FALSE)*I289*(H289*10^-2)))</f>
        <v>#N/A</v>
      </c>
      <c r="N289" s="211"/>
      <c r="O289" s="341"/>
      <c r="P289" s="208"/>
      <c r="Q289" s="300"/>
      <c r="R289" s="300"/>
      <c r="S289" s="300"/>
      <c r="T289" s="300"/>
      <c r="U289" s="225"/>
      <c r="V289" s="225"/>
      <c r="W289" s="225"/>
    </row>
    <row r="290" spans="1:23" s="59" customFormat="1" ht="17.100000000000001" customHeight="1" x14ac:dyDescent="0.35">
      <c r="B290" s="212" t="s">
        <v>336</v>
      </c>
      <c r="C290" s="324"/>
      <c r="D290" s="689"/>
      <c r="E290" s="689"/>
      <c r="F290" s="690"/>
      <c r="G290" s="325"/>
      <c r="H290" s="326"/>
      <c r="I290" s="327"/>
      <c r="J290" s="349" t="str">
        <f>IF((IF(ISNA(VLOOKUP(G290,Matériaux!C:G,4,FALSE)),"",VLOOKUP(G290,Matériaux!C:G,4,FALSE)))="mᶾ","mm",IF(ISNA(VLOOKUP(G290,Matériaux!C:G,4,FALSE)),"",VLOOKUP(G290,Matériaux!C:G,4,FALSE)))</f>
        <v/>
      </c>
      <c r="K290" s="351" t="str">
        <f>IF(ISNA(VLOOKUP(G290,Matériaux!C:G,5,FALSE)),"",VLOOKUP(G290,Matériaux!C:G,5,FALSE))</f>
        <v/>
      </c>
      <c r="L290" s="302" t="e">
        <f>IF(COUNTIF(J290,"mm"),IF(ISNA(VLOOKUP(G290,Matériaux!C:F,2,FALSE)*I290*(H290*10^-2)/1000),#N/A,VLOOKUP(G290,Matériaux!C:F,2,FALSE)*I290*(H290*10^-2)/1000),IF(ISNA(VLOOKUP(G290,Matériaux!C:F,2,FALSE)*I290*(H290*10^-2)),#N/A,VLOOKUP(G290,Matériaux!C:F,2,FALSE)*I290*(H290*10^-2)))</f>
        <v>#N/A</v>
      </c>
      <c r="M290" s="303" t="e">
        <f>IF(COUNTIF(J290,"mm"),IF(ISNA(VLOOKUP(G290,Matériaux!C:F,3,FALSE)*I290*(H290*10^-2)/1000),#N/A,VLOOKUP(G290,Matériaux!C:F,3,FALSE)*I290*(H290*10^-2)/1000),IF(ISNA(VLOOKUP(G290,Matériaux!C:F,3,FALSE)*I290*(H290*10^-2)),#N/A,VLOOKUP(G290,Matériaux!C:F,3,FALSE)*I290*(H290*10^-2)))</f>
        <v>#N/A</v>
      </c>
      <c r="N290" s="211"/>
      <c r="O290" s="341"/>
      <c r="P290" s="208"/>
      <c r="Q290" s="300"/>
      <c r="R290" s="300"/>
      <c r="S290" s="300"/>
      <c r="T290" s="300"/>
      <c r="U290" s="225"/>
      <c r="V290" s="225"/>
      <c r="W290" s="225"/>
    </row>
    <row r="291" spans="1:23" s="59" customFormat="1" ht="17.100000000000001" customHeight="1" x14ac:dyDescent="0.35">
      <c r="B291" s="212" t="s">
        <v>337</v>
      </c>
      <c r="C291" s="324"/>
      <c r="D291" s="691"/>
      <c r="E291" s="691"/>
      <c r="F291" s="692"/>
      <c r="G291" s="328"/>
      <c r="H291" s="329"/>
      <c r="I291" s="330"/>
      <c r="J291" s="349" t="str">
        <f>IF((IF(ISNA(VLOOKUP(G291,Matériaux!C:G,4,FALSE)),"",VLOOKUP(G291,Matériaux!C:G,4,FALSE)))="mᶾ","mm",IF(ISNA(VLOOKUP(G291,Matériaux!C:G,4,FALSE)),"",VLOOKUP(G291,Matériaux!C:G,4,FALSE)))</f>
        <v/>
      </c>
      <c r="K291" s="351" t="str">
        <f>IF(ISNA(VLOOKUP(G291,Matériaux!C:G,5,FALSE)),"",VLOOKUP(G291,Matériaux!C:G,5,FALSE))</f>
        <v/>
      </c>
      <c r="L291" s="302" t="e">
        <f>IF(COUNTIF(J291,"mm"),IF(ISNA(VLOOKUP(G291,Matériaux!C:F,2,FALSE)*I291*(H291*10^-2)/1000),#N/A,VLOOKUP(G291,Matériaux!C:F,2,FALSE)*I291*(H291*10^-2)/1000),IF(ISNA(VLOOKUP(G291,Matériaux!C:F,2,FALSE)*I291*(H291*10^-2)),#N/A,VLOOKUP(G291,Matériaux!C:F,2,FALSE)*I291*(H291*10^-2)))</f>
        <v>#N/A</v>
      </c>
      <c r="M291" s="303" t="e">
        <f>IF(COUNTIF(J291,"mm"),IF(ISNA(VLOOKUP(G291,Matériaux!C:F,3,FALSE)*I291*(H291*10^-2)/1000),#N/A,VLOOKUP(G291,Matériaux!C:F,3,FALSE)*I291*(H291*10^-2)/1000),IF(ISNA(VLOOKUP(G291,Matériaux!C:F,3,FALSE)*I291*(H291*10^-2)),#N/A,VLOOKUP(G291,Matériaux!C:F,3,FALSE)*I291*(H291*10^-2)))</f>
        <v>#N/A</v>
      </c>
      <c r="N291" s="211"/>
      <c r="O291" s="341"/>
      <c r="P291" s="208"/>
      <c r="Q291" s="300"/>
      <c r="R291" s="300"/>
      <c r="S291" s="300"/>
      <c r="T291" s="300"/>
      <c r="U291" s="225"/>
      <c r="V291" s="225"/>
      <c r="W291" s="225"/>
    </row>
    <row r="292" spans="1:23" s="59" customFormat="1" ht="17.100000000000001" customHeight="1" x14ac:dyDescent="0.35">
      <c r="B292" s="212" t="s">
        <v>338</v>
      </c>
      <c r="C292" s="324"/>
      <c r="D292" s="683"/>
      <c r="E292" s="683"/>
      <c r="F292" s="684"/>
      <c r="G292" s="331"/>
      <c r="H292" s="332"/>
      <c r="I292" s="333"/>
      <c r="J292" s="349" t="str">
        <f>IF((IF(ISNA(VLOOKUP(G292,Matériaux!C:G,4,FALSE)),"",VLOOKUP(G292,Matériaux!C:G,4,FALSE)))="mᶾ","mm",IF(ISNA(VLOOKUP(G292,Matériaux!C:G,4,FALSE)),"",VLOOKUP(G292,Matériaux!C:G,4,FALSE)))</f>
        <v/>
      </c>
      <c r="K292" s="351" t="str">
        <f>IF(ISNA(VLOOKUP(G292,Matériaux!C:G,5,FALSE)),"",VLOOKUP(G292,Matériaux!C:G,5,FALSE))</f>
        <v/>
      </c>
      <c r="L292" s="302" t="e">
        <f>IF(COUNTIF(J292,"mm"),IF(ISNA(VLOOKUP(G292,Matériaux!C:F,2,FALSE)*I292*(H292*10^-2)/1000),#N/A,VLOOKUP(G292,Matériaux!C:F,2,FALSE)*I292*(H292*10^-2)/1000),IF(ISNA(VLOOKUP(G292,Matériaux!C:F,2,FALSE)*I292*(H292*10^-2)),#N/A,VLOOKUP(G292,Matériaux!C:F,2,FALSE)*I292*(H292*10^-2)))</f>
        <v>#N/A</v>
      </c>
      <c r="M292" s="303" t="e">
        <f>IF(COUNTIF(J292,"mm"),IF(ISNA(VLOOKUP(G292,Matériaux!C:F,3,FALSE)*I292*(H292*10^-2)/1000),#N/A,VLOOKUP(G292,Matériaux!C:F,3,FALSE)*I292*(H292*10^-2)/1000),IF(ISNA(VLOOKUP(G292,Matériaux!C:F,3,FALSE)*I292*(H292*10^-2)),#N/A,VLOOKUP(G292,Matériaux!C:F,3,FALSE)*I292*(H292*10^-2)))</f>
        <v>#N/A</v>
      </c>
      <c r="N292" s="211"/>
      <c r="O292" s="341"/>
      <c r="P292" s="208"/>
      <c r="Q292" s="300"/>
      <c r="R292" s="300"/>
      <c r="S292" s="300"/>
      <c r="T292" s="300"/>
      <c r="U292" s="225"/>
      <c r="V292" s="225"/>
      <c r="W292" s="225"/>
    </row>
    <row r="293" spans="1:23" s="59" customFormat="1" ht="17.100000000000001" customHeight="1" x14ac:dyDescent="0.35">
      <c r="B293" s="212" t="s">
        <v>339</v>
      </c>
      <c r="C293" s="324"/>
      <c r="D293" s="683"/>
      <c r="E293" s="683"/>
      <c r="F293" s="684"/>
      <c r="G293" s="331"/>
      <c r="H293" s="332"/>
      <c r="I293" s="333"/>
      <c r="J293" s="349" t="str">
        <f>IF((IF(ISNA(VLOOKUP(G293,Matériaux!C:G,4,FALSE)),"",VLOOKUP(G293,Matériaux!C:G,4,FALSE)))="mᶾ","mm",IF(ISNA(VLOOKUP(G293,Matériaux!C:G,4,FALSE)),"",VLOOKUP(G293,Matériaux!C:G,4,FALSE)))</f>
        <v/>
      </c>
      <c r="K293" s="351" t="str">
        <f>IF(ISNA(VLOOKUP(G293,Matériaux!C:G,5,FALSE)),"",VLOOKUP(G293,Matériaux!C:G,5,FALSE))</f>
        <v/>
      </c>
      <c r="L293" s="302" t="e">
        <f>IF(COUNTIF(J293,"mm"),IF(ISNA(VLOOKUP(G293,Matériaux!C:F,2,FALSE)*I293*(H293*10^-2)/1000),#N/A,VLOOKUP(G293,Matériaux!C:F,2,FALSE)*I293*(H293*10^-2)/1000),IF(ISNA(VLOOKUP(G293,Matériaux!C:F,2,FALSE)*I293*(H293*10^-2)),#N/A,VLOOKUP(G293,Matériaux!C:F,2,FALSE)*I293*(H293*10^-2)))</f>
        <v>#N/A</v>
      </c>
      <c r="M293" s="303" t="e">
        <f>IF(COUNTIF(J293,"mm"),IF(ISNA(VLOOKUP(G293,Matériaux!C:F,3,FALSE)*I293*(H293*10^-2)/1000),#N/A,VLOOKUP(G293,Matériaux!C:F,3,FALSE)*I293*(H293*10^-2)/1000),IF(ISNA(VLOOKUP(G293,Matériaux!C:F,3,FALSE)*I293*(H293*10^-2)),#N/A,VLOOKUP(G293,Matériaux!C:F,3,FALSE)*I293*(H293*10^-2)))</f>
        <v>#N/A</v>
      </c>
      <c r="N293" s="211"/>
      <c r="O293" s="341"/>
      <c r="P293" s="208"/>
      <c r="Q293" s="300"/>
      <c r="R293" s="300"/>
      <c r="S293" s="300"/>
      <c r="T293" s="300"/>
      <c r="U293" s="225"/>
      <c r="V293" s="225"/>
      <c r="W293" s="225"/>
    </row>
    <row r="294" spans="1:23" s="59" customFormat="1" ht="21.75" customHeight="1" thickBot="1" x14ac:dyDescent="0.4">
      <c r="B294" s="207"/>
      <c r="C294" s="208"/>
      <c r="D294" s="213"/>
      <c r="E294" s="208"/>
      <c r="F294" s="208"/>
      <c r="G294" s="214"/>
      <c r="H294" s="215"/>
      <c r="I294" s="216"/>
      <c r="J294" s="214"/>
      <c r="K294" s="214"/>
      <c r="L294" s="217" t="s">
        <v>146</v>
      </c>
      <c r="M294" s="218" t="s">
        <v>147</v>
      </c>
      <c r="N294" s="211"/>
      <c r="O294" s="341"/>
      <c r="P294" s="208"/>
      <c r="Q294" s="300"/>
      <c r="R294" s="300"/>
      <c r="S294" s="300"/>
      <c r="T294" s="300"/>
      <c r="U294" s="225"/>
      <c r="V294" s="225"/>
      <c r="W294" s="225"/>
    </row>
    <row r="295" spans="1:23" s="59" customFormat="1" ht="22.5" customHeight="1" thickTop="1" thickBot="1" x14ac:dyDescent="0.4">
      <c r="B295" s="207"/>
      <c r="C295" s="208"/>
      <c r="D295" s="213"/>
      <c r="E295" s="213"/>
      <c r="F295" s="213"/>
      <c r="G295" s="213"/>
      <c r="H295" s="219"/>
      <c r="I295" s="219"/>
      <c r="J295" s="213"/>
      <c r="K295" s="213"/>
      <c r="L295" s="572">
        <f>IF(ISNA(SUMIF(L279:L293,"&lt;&gt;#N/A")),"",SUMIF(L279:L293,"&lt;&gt;#N/A"))</f>
        <v>0</v>
      </c>
      <c r="M295" s="573">
        <f>IF(ISNA(SUMIF(M279:M293,"&lt;&gt;#N/A")),"",SUMIF(M279:M293,"&lt;&gt;#N/A"))</f>
        <v>0</v>
      </c>
      <c r="N295" s="211"/>
      <c r="O295" s="341"/>
      <c r="P295" s="208"/>
      <c r="Q295" s="300"/>
      <c r="R295" s="300"/>
      <c r="S295" s="300"/>
      <c r="T295" s="300"/>
      <c r="U295" s="225"/>
      <c r="V295" s="225"/>
      <c r="W295" s="225"/>
    </row>
    <row r="296" spans="1:23" ht="12" customHeight="1" thickTop="1" thickBot="1" x14ac:dyDescent="0.3">
      <c r="B296" s="220"/>
      <c r="C296" s="221"/>
      <c r="D296" s="222"/>
      <c r="E296" s="222"/>
      <c r="F296" s="222"/>
      <c r="G296" s="222"/>
      <c r="H296" s="223"/>
      <c r="I296" s="223"/>
      <c r="J296" s="222"/>
      <c r="K296" s="222"/>
      <c r="L296" s="574">
        <f>IF(ISNA(SUMIF(L279:L293,"&lt;&gt;#N/A")),"",SUMIF(L279:L293,"&lt;&gt;#N/A"))</f>
        <v>0</v>
      </c>
      <c r="M296" s="574">
        <f>IF(ISNA(SUMIF(M279:M293,"&lt;&gt;#N/A")),"",SUMIF(M279:M293,"&lt;&gt;#N/A"))</f>
        <v>0</v>
      </c>
      <c r="N296" s="224"/>
      <c r="O296" s="341"/>
      <c r="P296" s="208"/>
      <c r="Q296" s="300"/>
      <c r="R296" s="300"/>
      <c r="S296" s="300"/>
      <c r="T296" s="300"/>
      <c r="U296" s="225"/>
      <c r="V296" s="225"/>
      <c r="W296" s="225"/>
    </row>
    <row r="297" spans="1:23" x14ac:dyDescent="0.25">
      <c r="A297" s="9"/>
      <c r="B297" s="208"/>
      <c r="C297" s="208"/>
      <c r="D297" s="208"/>
      <c r="E297" s="208"/>
      <c r="F297" s="208"/>
      <c r="G297" s="208"/>
      <c r="H297" s="208"/>
      <c r="I297" s="208"/>
      <c r="J297" s="208"/>
      <c r="K297" s="208"/>
      <c r="L297" s="208"/>
      <c r="M297" s="208"/>
      <c r="N297" s="208"/>
      <c r="O297" s="24"/>
      <c r="P297" s="24"/>
    </row>
    <row r="298" spans="1:23" x14ac:dyDescent="0.25">
      <c r="A298" s="9"/>
      <c r="B298" s="438"/>
      <c r="C298" s="438"/>
      <c r="D298" s="438"/>
      <c r="E298" s="9"/>
      <c r="F298" s="9"/>
      <c r="G298" s="9"/>
      <c r="H298" s="9"/>
      <c r="I298" s="9"/>
      <c r="J298" s="9"/>
      <c r="K298" s="9"/>
      <c r="L298" s="9"/>
      <c r="M298" s="9"/>
      <c r="N298" s="9"/>
      <c r="O298" s="9"/>
      <c r="P298" s="9"/>
    </row>
    <row r="299" spans="1:23" x14ac:dyDescent="0.25">
      <c r="A299" s="9"/>
      <c r="B299" s="438"/>
      <c r="C299" s="438"/>
      <c r="D299" s="438"/>
      <c r="E299" s="9"/>
      <c r="F299" s="9"/>
      <c r="G299" s="9"/>
      <c r="H299" s="9"/>
      <c r="I299" s="9"/>
      <c r="J299" s="9"/>
      <c r="K299" s="9"/>
      <c r="L299" s="9"/>
      <c r="M299" s="9"/>
      <c r="N299" s="9"/>
      <c r="O299" s="9"/>
      <c r="P299" s="9"/>
    </row>
    <row r="300" spans="1:23" x14ac:dyDescent="0.25">
      <c r="A300" s="9"/>
      <c r="B300" s="438"/>
      <c r="C300" s="438"/>
      <c r="D300" s="438"/>
      <c r="E300" s="9"/>
      <c r="F300" s="9"/>
      <c r="G300" s="9"/>
      <c r="H300" s="9"/>
      <c r="I300" s="9"/>
      <c r="J300" s="9"/>
      <c r="K300" s="9"/>
      <c r="L300" s="9"/>
      <c r="M300" s="9"/>
      <c r="N300" s="9"/>
      <c r="O300" s="9"/>
      <c r="P300" s="9"/>
    </row>
    <row r="301" spans="1:23" x14ac:dyDescent="0.25">
      <c r="A301" s="9"/>
      <c r="B301" s="438"/>
      <c r="C301" s="438"/>
      <c r="D301" s="438"/>
      <c r="E301" s="9"/>
      <c r="F301" s="9"/>
      <c r="G301" s="9"/>
      <c r="H301" s="9"/>
      <c r="I301" s="9"/>
      <c r="J301" s="9"/>
      <c r="K301" s="9"/>
      <c r="L301" s="9"/>
      <c r="M301" s="9"/>
      <c r="N301" s="9"/>
      <c r="O301" s="9"/>
      <c r="P301" s="9"/>
    </row>
    <row r="302" spans="1:23" x14ac:dyDescent="0.25">
      <c r="A302" s="9"/>
      <c r="B302" s="438"/>
      <c r="C302" s="438"/>
      <c r="D302" s="438"/>
      <c r="E302" s="9"/>
      <c r="F302" s="9"/>
      <c r="G302" s="9"/>
      <c r="H302" s="9"/>
      <c r="I302" s="9"/>
      <c r="J302" s="9"/>
      <c r="K302" s="9"/>
      <c r="L302" s="9"/>
      <c r="M302" s="9"/>
      <c r="N302" s="9"/>
      <c r="O302" s="9"/>
      <c r="P302" s="9"/>
    </row>
    <row r="303" spans="1:23" x14ac:dyDescent="0.25">
      <c r="A303" s="9"/>
      <c r="B303" s="438"/>
      <c r="C303" s="438"/>
      <c r="D303" s="438"/>
      <c r="E303" s="9"/>
      <c r="F303" s="9"/>
      <c r="G303" s="9"/>
      <c r="H303" s="9"/>
      <c r="I303" s="9"/>
      <c r="J303" s="9"/>
      <c r="K303" s="9"/>
      <c r="L303" s="9"/>
      <c r="M303" s="9"/>
      <c r="N303" s="9"/>
      <c r="O303" s="9"/>
      <c r="P303" s="9"/>
    </row>
    <row r="304" spans="1:23" x14ac:dyDescent="0.25">
      <c r="A304" s="9"/>
      <c r="B304" s="438"/>
      <c r="C304" s="438"/>
      <c r="D304" s="438"/>
      <c r="E304" s="9"/>
      <c r="F304" s="9"/>
      <c r="G304" s="9"/>
      <c r="H304" s="9"/>
      <c r="I304" s="9"/>
      <c r="J304" s="9"/>
      <c r="K304" s="9"/>
      <c r="L304" s="9"/>
      <c r="M304" s="9"/>
      <c r="N304" s="9"/>
      <c r="O304" s="9"/>
      <c r="P304" s="9"/>
    </row>
    <row r="305" spans="1:16" x14ac:dyDescent="0.25">
      <c r="A305" s="9"/>
      <c r="B305" s="438"/>
      <c r="C305" s="438"/>
      <c r="D305" s="438"/>
      <c r="E305" s="9"/>
      <c r="F305" s="9"/>
      <c r="G305" s="9"/>
      <c r="H305" s="9"/>
      <c r="I305" s="9"/>
      <c r="J305" s="9"/>
      <c r="K305" s="9"/>
      <c r="L305" s="9"/>
      <c r="M305" s="9"/>
      <c r="N305" s="9"/>
      <c r="O305" s="9"/>
      <c r="P305" s="9"/>
    </row>
    <row r="306" spans="1:16" x14ac:dyDescent="0.25">
      <c r="A306" s="9"/>
      <c r="B306" s="438"/>
      <c r="C306" s="438"/>
      <c r="D306" s="438"/>
      <c r="E306" s="9"/>
      <c r="F306" s="9"/>
      <c r="G306" s="9"/>
      <c r="H306" s="9"/>
      <c r="I306" s="9"/>
      <c r="J306" s="9"/>
      <c r="K306" s="9"/>
      <c r="L306" s="9"/>
      <c r="M306" s="9"/>
      <c r="N306" s="9"/>
      <c r="O306" s="9"/>
      <c r="P306" s="9"/>
    </row>
    <row r="307" spans="1:16" x14ac:dyDescent="0.25">
      <c r="A307" s="9"/>
      <c r="B307" s="438"/>
      <c r="C307" s="438"/>
      <c r="D307" s="438"/>
      <c r="E307" s="9"/>
      <c r="F307" s="9"/>
      <c r="G307" s="9"/>
      <c r="H307" s="9"/>
      <c r="I307" s="9"/>
      <c r="J307" s="9"/>
      <c r="K307" s="9"/>
      <c r="L307" s="9"/>
      <c r="M307" s="9"/>
      <c r="N307" s="9"/>
      <c r="O307" s="9"/>
      <c r="P307" s="9"/>
    </row>
    <row r="308" spans="1:16" x14ac:dyDescent="0.25">
      <c r="A308" s="9"/>
      <c r="B308" s="438"/>
      <c r="C308" s="438"/>
      <c r="D308" s="438"/>
      <c r="E308" s="9"/>
      <c r="F308" s="9"/>
      <c r="G308" s="9"/>
      <c r="H308" s="9"/>
      <c r="I308" s="9"/>
      <c r="J308" s="9"/>
      <c r="K308" s="9"/>
      <c r="L308" s="9"/>
      <c r="M308" s="9"/>
      <c r="N308" s="9"/>
      <c r="O308" s="9"/>
      <c r="P308" s="9"/>
    </row>
    <row r="309" spans="1:16" x14ac:dyDescent="0.25">
      <c r="A309" s="9"/>
      <c r="B309" s="438"/>
      <c r="C309" s="438"/>
      <c r="D309" s="438"/>
      <c r="E309" s="9"/>
      <c r="F309" s="9"/>
      <c r="G309" s="9"/>
      <c r="H309" s="9"/>
      <c r="I309" s="9"/>
      <c r="J309" s="9"/>
      <c r="K309" s="9"/>
      <c r="L309" s="9"/>
      <c r="M309" s="9"/>
      <c r="N309" s="9"/>
      <c r="O309" s="9"/>
      <c r="P309" s="9"/>
    </row>
    <row r="310" spans="1:16" x14ac:dyDescent="0.25">
      <c r="A310" s="9"/>
      <c r="B310" s="438"/>
      <c r="C310" s="438"/>
      <c r="D310" s="438"/>
      <c r="E310" s="9"/>
      <c r="F310" s="9"/>
      <c r="G310" s="9"/>
      <c r="H310" s="9"/>
      <c r="I310" s="9"/>
      <c r="J310" s="9"/>
      <c r="K310" s="9"/>
      <c r="L310" s="9"/>
      <c r="M310" s="9"/>
      <c r="N310" s="9"/>
      <c r="O310" s="9"/>
      <c r="P310" s="9"/>
    </row>
    <row r="311" spans="1:16" x14ac:dyDescent="0.25">
      <c r="A311" s="9"/>
      <c r="B311" s="438"/>
      <c r="C311" s="438"/>
      <c r="D311" s="438"/>
      <c r="E311" s="9"/>
      <c r="F311" s="9"/>
      <c r="G311" s="9"/>
      <c r="H311" s="9"/>
      <c r="I311" s="9"/>
      <c r="J311" s="9"/>
      <c r="K311" s="9"/>
      <c r="L311" s="9"/>
      <c r="M311" s="9"/>
      <c r="N311" s="9"/>
      <c r="O311" s="9"/>
      <c r="P311" s="9"/>
    </row>
    <row r="312" spans="1:16" x14ac:dyDescent="0.25">
      <c r="A312" s="9"/>
      <c r="B312" s="438"/>
      <c r="C312" s="438"/>
      <c r="D312" s="438"/>
      <c r="E312" s="9"/>
      <c r="F312" s="9"/>
      <c r="G312" s="9"/>
      <c r="H312" s="9"/>
      <c r="I312" s="9"/>
      <c r="J312" s="9"/>
      <c r="K312" s="9"/>
      <c r="L312" s="9"/>
      <c r="M312" s="9"/>
      <c r="N312" s="9"/>
      <c r="O312" s="9"/>
      <c r="P312" s="9"/>
    </row>
    <row r="313" spans="1:16" x14ac:dyDescent="0.25">
      <c r="A313" s="9"/>
      <c r="B313" s="438"/>
      <c r="C313" s="438"/>
      <c r="D313" s="438"/>
      <c r="E313" s="9"/>
      <c r="F313" s="9"/>
      <c r="G313" s="9"/>
      <c r="H313" s="9"/>
      <c r="I313" s="9"/>
      <c r="J313" s="9"/>
      <c r="K313" s="9"/>
      <c r="L313" s="9"/>
      <c r="M313" s="9"/>
      <c r="N313" s="9"/>
      <c r="O313" s="9"/>
      <c r="P313" s="9"/>
    </row>
    <row r="314" spans="1:16" x14ac:dyDescent="0.25">
      <c r="A314" s="9"/>
      <c r="B314" s="438"/>
      <c r="C314" s="438"/>
      <c r="D314" s="438"/>
      <c r="E314" s="9"/>
      <c r="F314" s="9"/>
      <c r="G314" s="9"/>
      <c r="H314" s="9"/>
      <c r="I314" s="9"/>
      <c r="J314" s="9"/>
      <c r="K314" s="9"/>
      <c r="L314" s="9"/>
      <c r="M314" s="9"/>
      <c r="N314" s="9"/>
      <c r="O314" s="9"/>
      <c r="P314" s="9"/>
    </row>
    <row r="315" spans="1:16" x14ac:dyDescent="0.25">
      <c r="A315" s="9"/>
      <c r="B315" s="438"/>
      <c r="C315" s="438"/>
      <c r="D315" s="438"/>
      <c r="E315" s="9"/>
      <c r="F315" s="9"/>
      <c r="G315" s="9"/>
      <c r="H315" s="9"/>
      <c r="I315" s="9"/>
      <c r="J315" s="9"/>
      <c r="K315" s="9"/>
      <c r="L315" s="9"/>
      <c r="M315" s="9"/>
      <c r="N315" s="9"/>
      <c r="O315" s="9"/>
      <c r="P315" s="9"/>
    </row>
    <row r="316" spans="1:16" x14ac:dyDescent="0.25">
      <c r="A316" s="9"/>
      <c r="B316" s="438"/>
      <c r="C316" s="438"/>
      <c r="D316" s="438"/>
      <c r="E316" s="9"/>
      <c r="F316" s="9"/>
      <c r="G316" s="9"/>
      <c r="H316" s="9"/>
      <c r="I316" s="9"/>
      <c r="J316" s="9"/>
      <c r="K316" s="9"/>
      <c r="L316" s="9"/>
      <c r="M316" s="9"/>
      <c r="N316" s="9"/>
      <c r="O316" s="9"/>
      <c r="P316" s="9"/>
    </row>
    <row r="317" spans="1:16" x14ac:dyDescent="0.25">
      <c r="A317" s="9"/>
      <c r="B317" s="438"/>
      <c r="C317" s="438"/>
      <c r="D317" s="438"/>
      <c r="E317" s="9"/>
      <c r="F317" s="9"/>
      <c r="G317" s="9"/>
      <c r="H317" s="9"/>
      <c r="I317" s="9"/>
      <c r="J317" s="9"/>
      <c r="K317" s="9"/>
      <c r="L317" s="9"/>
      <c r="M317" s="9"/>
      <c r="N317" s="9"/>
      <c r="O317" s="9"/>
      <c r="P317" s="9"/>
    </row>
    <row r="318" spans="1:16" x14ac:dyDescent="0.25">
      <c r="A318" s="9"/>
      <c r="B318" s="438"/>
      <c r="C318" s="438"/>
      <c r="D318" s="438"/>
      <c r="E318" s="9"/>
      <c r="F318" s="9"/>
      <c r="G318" s="9"/>
      <c r="H318" s="9"/>
      <c r="I318" s="9"/>
      <c r="J318" s="9"/>
      <c r="K318" s="9"/>
      <c r="L318" s="9"/>
      <c r="M318" s="9"/>
      <c r="N318" s="9"/>
      <c r="O318" s="9"/>
      <c r="P318" s="9"/>
    </row>
    <row r="319" spans="1:16" ht="15.75" thickBot="1" x14ac:dyDescent="0.3">
      <c r="A319" s="9"/>
      <c r="B319" s="438"/>
      <c r="C319" s="438"/>
      <c r="D319" s="438"/>
      <c r="E319" s="9"/>
      <c r="F319" s="9"/>
      <c r="G319" s="9"/>
      <c r="H319" s="9"/>
      <c r="I319" s="9"/>
      <c r="J319" s="9"/>
      <c r="K319" s="9"/>
      <c r="L319" s="9"/>
      <c r="M319" s="9"/>
      <c r="N319" s="9"/>
      <c r="O319" s="9"/>
      <c r="P319" s="9"/>
    </row>
    <row r="320" spans="1:16" s="294" customFormat="1" ht="21" customHeight="1" x14ac:dyDescent="0.3">
      <c r="B320" s="336"/>
      <c r="C320" s="337"/>
      <c r="D320" s="319" t="s">
        <v>198</v>
      </c>
      <c r="E320" s="320" t="s">
        <v>340</v>
      </c>
      <c r="F320" s="321"/>
      <c r="G320" s="321"/>
      <c r="H320" s="321"/>
      <c r="I320" s="321"/>
      <c r="J320" s="321"/>
      <c r="K320" s="321"/>
      <c r="L320" s="321"/>
      <c r="M320" s="321"/>
      <c r="N320" s="338"/>
      <c r="O320" s="339"/>
    </row>
    <row r="321" spans="2:22" s="84" customFormat="1" ht="33.75" customHeight="1" x14ac:dyDescent="0.55000000000000004">
      <c r="B321" s="81"/>
      <c r="C321" s="335" t="s">
        <v>240</v>
      </c>
      <c r="D321" s="356">
        <f>1+D276</f>
        <v>8</v>
      </c>
      <c r="E321" s="699"/>
      <c r="F321" s="700"/>
      <c r="G321" s="700"/>
      <c r="H321" s="700"/>
      <c r="I321" s="700"/>
      <c r="J321" s="700"/>
      <c r="K321" s="700"/>
      <c r="L321" s="700"/>
      <c r="M321" s="701"/>
      <c r="N321" s="85"/>
      <c r="O321" s="86"/>
    </row>
    <row r="322" spans="2:22" ht="7.5" customHeight="1" x14ac:dyDescent="0.25">
      <c r="B322" s="37"/>
      <c r="C322" s="24"/>
      <c r="D322" s="25"/>
      <c r="E322" s="26"/>
      <c r="F322" s="9"/>
      <c r="G322" s="9"/>
      <c r="H322" s="27"/>
      <c r="I322" s="9"/>
      <c r="J322" s="439"/>
      <c r="K322" s="439"/>
      <c r="L322" s="439"/>
      <c r="M322" s="439"/>
      <c r="N322" s="575"/>
      <c r="O322" s="439"/>
      <c r="P322" s="301"/>
      <c r="Q322" s="301"/>
      <c r="R322" s="301"/>
    </row>
    <row r="323" spans="2:22" s="59" customFormat="1" ht="48" customHeight="1" x14ac:dyDescent="0.35">
      <c r="B323" s="207"/>
      <c r="C323" s="208" t="s">
        <v>59</v>
      </c>
      <c r="D323" s="688" t="s">
        <v>61</v>
      </c>
      <c r="E323" s="688"/>
      <c r="F323" s="688"/>
      <c r="G323" s="209" t="s">
        <v>117</v>
      </c>
      <c r="H323" s="210" t="s">
        <v>48</v>
      </c>
      <c r="I323" s="210" t="s">
        <v>144</v>
      </c>
      <c r="J323" s="298" t="s">
        <v>19</v>
      </c>
      <c r="K323" s="313" t="s">
        <v>126</v>
      </c>
      <c r="L323" s="210" t="s">
        <v>32</v>
      </c>
      <c r="M323" s="210" t="s">
        <v>33</v>
      </c>
      <c r="N323" s="211"/>
      <c r="O323" s="341"/>
      <c r="P323" s="300"/>
      <c r="Q323" s="300"/>
      <c r="R323" s="300"/>
      <c r="S323" s="225"/>
      <c r="T323" s="225"/>
      <c r="U323" s="225"/>
      <c r="V323" s="225"/>
    </row>
    <row r="324" spans="2:22" s="59" customFormat="1" ht="17.100000000000001" customHeight="1" x14ac:dyDescent="0.35">
      <c r="B324" s="212" t="s">
        <v>24</v>
      </c>
      <c r="C324" s="324"/>
      <c r="D324" s="689"/>
      <c r="E324" s="689"/>
      <c r="F324" s="690"/>
      <c r="G324" s="325"/>
      <c r="H324" s="326"/>
      <c r="I324" s="327"/>
      <c r="J324" s="349" t="str">
        <f>IF((IF(ISNA(VLOOKUP(G324,Matériaux!C:G,4,FALSE)),"",VLOOKUP(G324,Matériaux!C:G,4,FALSE)))="mᶾ","mm",IF(ISNA(VLOOKUP(G324,Matériaux!C:G,4,FALSE)),"",VLOOKUP(G324,Matériaux!C:G,4,FALSE)))</f>
        <v/>
      </c>
      <c r="K324" s="351" t="str">
        <f>IF(ISNA(VLOOKUP(G324,Matériaux!C:G,5,FALSE)),"",VLOOKUP(G324,Matériaux!C:G,5,FALSE))</f>
        <v/>
      </c>
      <c r="L324" s="302" t="e">
        <f>IF(COUNTIF(J324,"mm"),IF(ISNA(VLOOKUP(G324,Matériaux!C:F,2,FALSE)*I324*(H324*10^-2)/1000),#N/A,VLOOKUP(G324,Matériaux!C:F,2,FALSE)*I324*(H324*10^-2)/1000),IF(ISNA(VLOOKUP(G324,Matériaux!C:F,2,FALSE)*I324*(H324*10^-2)),#N/A,VLOOKUP(G324,Matériaux!C:F,2,FALSE)*I324*(H324*10^-2)))</f>
        <v>#N/A</v>
      </c>
      <c r="M324" s="303" t="e">
        <f>IF(COUNTIF(J324,"mm"),IF(ISNA(VLOOKUP(G324,Matériaux!C:F,3,FALSE)*I324*(H324*10^-2)/1000),#N/A,VLOOKUP(G324,Matériaux!C:F,3,FALSE)*I324*(H324*10^-2)/1000),IF(ISNA(VLOOKUP(G324,Matériaux!C:F,3,FALSE)*I324*(H324*10^-2)),#N/A,VLOOKUP(G324,Matériaux!C:F,3,FALSE)*I324*(H324*10^-2)))</f>
        <v>#N/A</v>
      </c>
      <c r="N324" s="211"/>
      <c r="O324" s="341"/>
      <c r="P324" s="300"/>
      <c r="Q324" s="300"/>
      <c r="R324" s="300"/>
      <c r="S324" s="225"/>
      <c r="T324" s="225"/>
      <c r="U324" s="225"/>
      <c r="V324" s="225"/>
    </row>
    <row r="325" spans="2:22" s="59" customFormat="1" ht="17.100000000000001" customHeight="1" x14ac:dyDescent="0.35">
      <c r="B325" s="212" t="s">
        <v>25</v>
      </c>
      <c r="C325" s="324"/>
      <c r="D325" s="689"/>
      <c r="E325" s="689"/>
      <c r="F325" s="690"/>
      <c r="G325" s="325"/>
      <c r="H325" s="326"/>
      <c r="I325" s="327"/>
      <c r="J325" s="349" t="str">
        <f>IF((IF(ISNA(VLOOKUP(G325,Matériaux!C:G,4,FALSE)),"",VLOOKUP(G325,Matériaux!C:G,4,FALSE)))="mᶾ","mm",IF(ISNA(VLOOKUP(G325,Matériaux!C:G,4,FALSE)),"",VLOOKUP(G325,Matériaux!C:G,4,FALSE)))</f>
        <v/>
      </c>
      <c r="K325" s="351" t="str">
        <f>IF(ISNA(VLOOKUP(G325,Matériaux!C:G,5,FALSE)),"",VLOOKUP(G325,Matériaux!C:G,5,FALSE))</f>
        <v/>
      </c>
      <c r="L325" s="302" t="e">
        <f>IF(COUNTIF(J325,"mm"),IF(ISNA(VLOOKUP(G325,Matériaux!C:F,2,FALSE)*I325*(H325*10^-2)/1000),#N/A,VLOOKUP(G325,Matériaux!C:F,2,FALSE)*I325*(H325*10^-2)/1000),IF(ISNA(VLOOKUP(G325,Matériaux!C:F,2,FALSE)*I325*(H325*10^-2)),#N/A,VLOOKUP(G325,Matériaux!C:F,2,FALSE)*I325*(H325*10^-2)))</f>
        <v>#N/A</v>
      </c>
      <c r="M325" s="303" t="e">
        <f>IF(COUNTIF(J325,"mm"),IF(ISNA(VLOOKUP(G325,Matériaux!C:F,3,FALSE)*I325*(H325*10^-2)/1000),#N/A,VLOOKUP(G325,Matériaux!C:F,3,FALSE)*I325*(H325*10^-2)/1000),IF(ISNA(VLOOKUP(G325,Matériaux!C:F,3,FALSE)*I325*(H325*10^-2)),#N/A,VLOOKUP(G325,Matériaux!C:F,3,FALSE)*I325*(H325*10^-2)))</f>
        <v>#N/A</v>
      </c>
      <c r="N325" s="211"/>
      <c r="O325" s="341"/>
      <c r="P325" s="300"/>
      <c r="Q325" s="300"/>
      <c r="R325" s="300"/>
      <c r="S325" s="225"/>
      <c r="T325" s="225"/>
      <c r="U325" s="225"/>
      <c r="V325" s="225"/>
    </row>
    <row r="326" spans="2:22" s="59" customFormat="1" ht="17.100000000000001" customHeight="1" x14ac:dyDescent="0.35">
      <c r="B326" s="212" t="s">
        <v>26</v>
      </c>
      <c r="C326" s="324"/>
      <c r="D326" s="689"/>
      <c r="E326" s="689"/>
      <c r="F326" s="690"/>
      <c r="G326" s="325"/>
      <c r="H326" s="326"/>
      <c r="I326" s="327"/>
      <c r="J326" s="349" t="str">
        <f>IF((IF(ISNA(VLOOKUP(G326,Matériaux!C:G,4,FALSE)),"",VLOOKUP(G326,Matériaux!C:G,4,FALSE)))="mᶾ","mm",IF(ISNA(VLOOKUP(G326,Matériaux!C:G,4,FALSE)),"",VLOOKUP(G326,Matériaux!C:G,4,FALSE)))</f>
        <v/>
      </c>
      <c r="K326" s="351" t="str">
        <f>IF(ISNA(VLOOKUP(G326,Matériaux!C:G,5,FALSE)),"",VLOOKUP(G326,Matériaux!C:G,5,FALSE))</f>
        <v/>
      </c>
      <c r="L326" s="302" t="e">
        <f>IF(COUNTIF(J326,"mm"),IF(ISNA(VLOOKUP(G326,Matériaux!C:F,2,FALSE)*I326*(H326*10^-2)/1000),#N/A,VLOOKUP(G326,Matériaux!C:F,2,FALSE)*I326*(H326*10^-2)/1000),IF(ISNA(VLOOKUP(G326,Matériaux!C:F,2,FALSE)*I326*(H326*10^-2)),#N/A,VLOOKUP(G326,Matériaux!C:F,2,FALSE)*I326*(H326*10^-2)))</f>
        <v>#N/A</v>
      </c>
      <c r="M326" s="303" t="e">
        <f>IF(COUNTIF(J326,"mm"),IF(ISNA(VLOOKUP(G326,Matériaux!C:F,3,FALSE)*I326*(H326*10^-2)/1000),#N/A,VLOOKUP(G326,Matériaux!C:F,3,FALSE)*I326*(H326*10^-2)/1000),IF(ISNA(VLOOKUP(G326,Matériaux!C:F,3,FALSE)*I326*(H326*10^-2)),#N/A,VLOOKUP(G326,Matériaux!C:F,3,FALSE)*I326*(H326*10^-2)))</f>
        <v>#N/A</v>
      </c>
      <c r="N326" s="211"/>
      <c r="O326" s="341"/>
      <c r="P326" s="300"/>
      <c r="Q326" s="300"/>
      <c r="R326" s="300"/>
      <c r="S326" s="225"/>
      <c r="T326" s="225"/>
      <c r="U326" s="225"/>
      <c r="V326" s="225"/>
    </row>
    <row r="327" spans="2:22" s="59" customFormat="1" ht="17.100000000000001" customHeight="1" x14ac:dyDescent="0.35">
      <c r="B327" s="212" t="s">
        <v>27</v>
      </c>
      <c r="C327" s="324"/>
      <c r="D327" s="689"/>
      <c r="E327" s="689"/>
      <c r="F327" s="690"/>
      <c r="G327" s="325"/>
      <c r="H327" s="326"/>
      <c r="I327" s="327"/>
      <c r="J327" s="349" t="str">
        <f>IF((IF(ISNA(VLOOKUP(G327,Matériaux!C:G,4,FALSE)),"",VLOOKUP(G327,Matériaux!C:G,4,FALSE)))="mᶾ","mm",IF(ISNA(VLOOKUP(G327,Matériaux!C:G,4,FALSE)),"",VLOOKUP(G327,Matériaux!C:G,4,FALSE)))</f>
        <v/>
      </c>
      <c r="K327" s="351" t="str">
        <f>IF(ISNA(VLOOKUP(G327,Matériaux!C:G,5,FALSE)),"",VLOOKUP(G327,Matériaux!C:G,5,FALSE))</f>
        <v/>
      </c>
      <c r="L327" s="302" t="e">
        <f>IF(COUNTIF(J327,"mm"),IF(ISNA(VLOOKUP(G327,Matériaux!C:F,2,FALSE)*I327*(H327*10^-2)/1000),#N/A,VLOOKUP(G327,Matériaux!C:F,2,FALSE)*I327*(H327*10^-2)/1000),IF(ISNA(VLOOKUP(G327,Matériaux!C:F,2,FALSE)*I327*(H327*10^-2)),#N/A,VLOOKUP(G327,Matériaux!C:F,2,FALSE)*I327*(H327*10^-2)))</f>
        <v>#N/A</v>
      </c>
      <c r="M327" s="303" t="e">
        <f>IF(COUNTIF(J327,"mm"),IF(ISNA(VLOOKUP(G327,Matériaux!C:F,3,FALSE)*I327*(H327*10^-2)/1000),#N/A,VLOOKUP(G327,Matériaux!C:F,3,FALSE)*I327*(H327*10^-2)/1000),IF(ISNA(VLOOKUP(G327,Matériaux!C:F,3,FALSE)*I327*(H327*10^-2)),#N/A,VLOOKUP(G327,Matériaux!C:F,3,FALSE)*I327*(H327*10^-2)))</f>
        <v>#N/A</v>
      </c>
      <c r="N327" s="211"/>
      <c r="O327" s="341"/>
      <c r="P327" s="300"/>
      <c r="Q327" s="300"/>
      <c r="R327" s="300"/>
      <c r="S327" s="225"/>
      <c r="T327" s="225"/>
      <c r="U327" s="225"/>
      <c r="V327" s="225"/>
    </row>
    <row r="328" spans="2:22" s="59" customFormat="1" ht="17.100000000000001" customHeight="1" x14ac:dyDescent="0.35">
      <c r="B328" s="212" t="s">
        <v>28</v>
      </c>
      <c r="C328" s="324"/>
      <c r="D328" s="689"/>
      <c r="E328" s="689"/>
      <c r="F328" s="690"/>
      <c r="G328" s="325"/>
      <c r="H328" s="326"/>
      <c r="I328" s="327"/>
      <c r="J328" s="349" t="str">
        <f>IF((IF(ISNA(VLOOKUP(G328,Matériaux!C:G,4,FALSE)),"",VLOOKUP(G328,Matériaux!C:G,4,FALSE)))="mᶾ","mm",IF(ISNA(VLOOKUP(G328,Matériaux!C:G,4,FALSE)),"",VLOOKUP(G328,Matériaux!C:G,4,FALSE)))</f>
        <v/>
      </c>
      <c r="K328" s="351" t="str">
        <f>IF(ISNA(VLOOKUP(G328,Matériaux!C:G,5,FALSE)),"",VLOOKUP(G328,Matériaux!C:G,5,FALSE))</f>
        <v/>
      </c>
      <c r="L328" s="302" t="e">
        <f>IF(COUNTIF(J328,"mm"),IF(ISNA(VLOOKUP(G328,Matériaux!C:F,2,FALSE)*I328*(H328*10^-2)/1000),#N/A,VLOOKUP(G328,Matériaux!C:F,2,FALSE)*I328*(H328*10^-2)/1000),IF(ISNA(VLOOKUP(G328,Matériaux!C:F,2,FALSE)*I328*(H328*10^-2)),#N/A,VLOOKUP(G328,Matériaux!C:F,2,FALSE)*I328*(H328*10^-2)))</f>
        <v>#N/A</v>
      </c>
      <c r="M328" s="303" t="e">
        <f>IF(COUNTIF(J328,"mm"),IF(ISNA(VLOOKUP(G328,Matériaux!C:F,3,FALSE)*I328*(H328*10^-2)/1000),#N/A,VLOOKUP(G328,Matériaux!C:F,3,FALSE)*I328*(H328*10^-2)/1000),IF(ISNA(VLOOKUP(G328,Matériaux!C:F,3,FALSE)*I328*(H328*10^-2)),#N/A,VLOOKUP(G328,Matériaux!C:F,3,FALSE)*I328*(H328*10^-2)))</f>
        <v>#N/A</v>
      </c>
      <c r="N328" s="211"/>
      <c r="O328" s="341"/>
      <c r="P328" s="300"/>
      <c r="Q328" s="300"/>
      <c r="R328" s="300"/>
      <c r="S328" s="225"/>
      <c r="T328" s="225"/>
      <c r="U328" s="225"/>
      <c r="V328" s="225"/>
    </row>
    <row r="329" spans="2:22" s="59" customFormat="1" ht="17.100000000000001" customHeight="1" x14ac:dyDescent="0.35">
      <c r="B329" s="212" t="s">
        <v>29</v>
      </c>
      <c r="C329" s="324"/>
      <c r="D329" s="689"/>
      <c r="E329" s="689"/>
      <c r="F329" s="690"/>
      <c r="G329" s="325"/>
      <c r="H329" s="326"/>
      <c r="I329" s="327"/>
      <c r="J329" s="349" t="str">
        <f>IF((IF(ISNA(VLOOKUP(G329,Matériaux!C:G,4,FALSE)),"",VLOOKUP(G329,Matériaux!C:G,4,FALSE)))="mᶾ","mm",IF(ISNA(VLOOKUP(G329,Matériaux!C:G,4,FALSE)),"",VLOOKUP(G329,Matériaux!C:G,4,FALSE)))</f>
        <v/>
      </c>
      <c r="K329" s="351" t="str">
        <f>IF(ISNA(VLOOKUP(G329,Matériaux!C:G,5,FALSE)),"",VLOOKUP(G329,Matériaux!C:G,5,FALSE))</f>
        <v/>
      </c>
      <c r="L329" s="302" t="e">
        <f>IF(COUNTIF(J329,"mm"),IF(ISNA(VLOOKUP(G329,Matériaux!C:F,2,FALSE)*I329*(H329*10^-2)/1000),#N/A,VLOOKUP(G329,Matériaux!C:F,2,FALSE)*I329*(H329*10^-2)/1000),IF(ISNA(VLOOKUP(G329,Matériaux!C:F,2,FALSE)*I329*(H329*10^-2)),#N/A,VLOOKUP(G329,Matériaux!C:F,2,FALSE)*I329*(H329*10^-2)))</f>
        <v>#N/A</v>
      </c>
      <c r="M329" s="303" t="e">
        <f>IF(COUNTIF(J329,"mm"),IF(ISNA(VLOOKUP(G329,Matériaux!C:F,3,FALSE)*I329*(H329*10^-2)/1000),#N/A,VLOOKUP(G329,Matériaux!C:F,3,FALSE)*I329*(H329*10^-2)/1000),IF(ISNA(VLOOKUP(G329,Matériaux!C:F,3,FALSE)*I329*(H329*10^-2)),#N/A,VLOOKUP(G329,Matériaux!C:F,3,FALSE)*I329*(H329*10^-2)))</f>
        <v>#N/A</v>
      </c>
      <c r="N329" s="211"/>
      <c r="O329" s="341"/>
      <c r="P329" s="300"/>
      <c r="Q329" s="300"/>
      <c r="R329" s="300"/>
      <c r="S329" s="225"/>
      <c r="T329" s="225"/>
      <c r="U329" s="225"/>
      <c r="V329" s="225"/>
    </row>
    <row r="330" spans="2:22" s="59" customFormat="1" ht="17.100000000000001" customHeight="1" x14ac:dyDescent="0.35">
      <c r="B330" s="212" t="s">
        <v>30</v>
      </c>
      <c r="C330" s="324"/>
      <c r="D330" s="689"/>
      <c r="E330" s="689"/>
      <c r="F330" s="690"/>
      <c r="G330" s="325"/>
      <c r="H330" s="326"/>
      <c r="I330" s="327"/>
      <c r="J330" s="349" t="str">
        <f>IF((IF(ISNA(VLOOKUP(G330,Matériaux!C:G,4,FALSE)),"",VLOOKUP(G330,Matériaux!C:G,4,FALSE)))="mᶾ","mm",IF(ISNA(VLOOKUP(G330,Matériaux!C:G,4,FALSE)),"",VLOOKUP(G330,Matériaux!C:G,4,FALSE)))</f>
        <v/>
      </c>
      <c r="K330" s="351" t="str">
        <f>IF(ISNA(VLOOKUP(G330,Matériaux!C:G,5,FALSE)),"",VLOOKUP(G330,Matériaux!C:G,5,FALSE))</f>
        <v/>
      </c>
      <c r="L330" s="302" t="e">
        <f>IF(COUNTIF(J330,"mm"),IF(ISNA(VLOOKUP(G330,Matériaux!C:F,2,FALSE)*I330*(H330*10^-2)/1000),#N/A,VLOOKUP(G330,Matériaux!C:F,2,FALSE)*I330*(H330*10^-2)/1000),IF(ISNA(VLOOKUP(G330,Matériaux!C:F,2,FALSE)*I330*(H330*10^-2)),#N/A,VLOOKUP(G330,Matériaux!C:F,2,FALSE)*I330*(H330*10^-2)))</f>
        <v>#N/A</v>
      </c>
      <c r="M330" s="303" t="e">
        <f>IF(COUNTIF(J330,"mm"),IF(ISNA(VLOOKUP(G330,Matériaux!C:F,3,FALSE)*I330*(H330*10^-2)/1000),#N/A,VLOOKUP(G330,Matériaux!C:F,3,FALSE)*I330*(H330*10^-2)/1000),IF(ISNA(VLOOKUP(G330,Matériaux!C:F,3,FALSE)*I330*(H330*10^-2)),#N/A,VLOOKUP(G330,Matériaux!C:F,3,FALSE)*I330*(H330*10^-2)))</f>
        <v>#N/A</v>
      </c>
      <c r="N330" s="211"/>
      <c r="O330" s="341"/>
      <c r="P330" s="300"/>
      <c r="Q330" s="300"/>
      <c r="R330" s="300"/>
      <c r="S330" s="225"/>
      <c r="T330" s="225"/>
      <c r="U330" s="225"/>
      <c r="V330" s="225"/>
    </row>
    <row r="331" spans="2:22" s="59" customFormat="1" ht="17.100000000000001" customHeight="1" x14ac:dyDescent="0.35">
      <c r="B331" s="212" t="s">
        <v>31</v>
      </c>
      <c r="C331" s="324"/>
      <c r="D331" s="475"/>
      <c r="E331" s="475"/>
      <c r="F331" s="476"/>
      <c r="G331" s="325"/>
      <c r="H331" s="326"/>
      <c r="I331" s="327"/>
      <c r="J331" s="349" t="str">
        <f>IF((IF(ISNA(VLOOKUP(G331,Matériaux!C:G,4,FALSE)),"",VLOOKUP(G331,Matériaux!C:G,4,FALSE)))="mᶾ","mm",IF(ISNA(VLOOKUP(G331,Matériaux!C:G,4,FALSE)),"",VLOOKUP(G331,Matériaux!C:G,4,FALSE)))</f>
        <v/>
      </c>
      <c r="K331" s="351" t="str">
        <f>IF(ISNA(VLOOKUP(G331,Matériaux!C:G,5,FALSE)),"",VLOOKUP(G331,Matériaux!C:G,5,FALSE))</f>
        <v/>
      </c>
      <c r="L331" s="302" t="e">
        <f>IF(COUNTIF(J331,"mm"),IF(ISNA(VLOOKUP(G331,Matériaux!C:F,2,FALSE)*I331*(H331*10^-2)/1000),#N/A,VLOOKUP(G331,Matériaux!C:F,2,FALSE)*I331*(H331*10^-2)/1000),IF(ISNA(VLOOKUP(G331,Matériaux!C:F,2,FALSE)*I331*(H331*10^-2)),#N/A,VLOOKUP(G331,Matériaux!C:F,2,FALSE)*I331*(H331*10^-2)))</f>
        <v>#N/A</v>
      </c>
      <c r="M331" s="303" t="e">
        <f>IF(COUNTIF(J331,"mm"),IF(ISNA(VLOOKUP(G331,Matériaux!C:F,3,FALSE)*I331*(H331*10^-2)/1000),#N/A,VLOOKUP(G331,Matériaux!C:F,3,FALSE)*I331*(H331*10^-2)/1000),IF(ISNA(VLOOKUP(G331,Matériaux!C:F,3,FALSE)*I331*(H331*10^-2)),#N/A,VLOOKUP(G331,Matériaux!C:F,3,FALSE)*I331*(H331*10^-2)))</f>
        <v>#N/A</v>
      </c>
      <c r="N331" s="211"/>
      <c r="O331" s="341"/>
      <c r="P331" s="300"/>
      <c r="Q331" s="300"/>
      <c r="R331" s="300"/>
      <c r="S331" s="225"/>
      <c r="T331" s="225"/>
      <c r="U331" s="225"/>
      <c r="V331" s="225"/>
    </row>
    <row r="332" spans="2:22" s="59" customFormat="1" ht="17.100000000000001" customHeight="1" x14ac:dyDescent="0.35">
      <c r="B332" s="212" t="s">
        <v>58</v>
      </c>
      <c r="C332" s="324"/>
      <c r="D332" s="475"/>
      <c r="E332" s="475"/>
      <c r="F332" s="476"/>
      <c r="G332" s="325"/>
      <c r="H332" s="326"/>
      <c r="I332" s="327"/>
      <c r="J332" s="349" t="str">
        <f>IF((IF(ISNA(VLOOKUP(G332,Matériaux!C:G,4,FALSE)),"",VLOOKUP(G332,Matériaux!C:G,4,FALSE)))="mᶾ","mm",IF(ISNA(VLOOKUP(G332,Matériaux!C:G,4,FALSE)),"",VLOOKUP(G332,Matériaux!C:G,4,FALSE)))</f>
        <v/>
      </c>
      <c r="K332" s="351" t="str">
        <f>IF(ISNA(VLOOKUP(G332,Matériaux!C:G,5,FALSE)),"",VLOOKUP(G332,Matériaux!C:G,5,FALSE))</f>
        <v/>
      </c>
      <c r="L332" s="302" t="e">
        <f>IF(COUNTIF(J332,"mm"),IF(ISNA(VLOOKUP(G332,Matériaux!C:F,2,FALSE)*I332*(H332*10^-2)/1000),#N/A,VLOOKUP(G332,Matériaux!C:F,2,FALSE)*I332*(H332*10^-2)/1000),IF(ISNA(VLOOKUP(G332,Matériaux!C:F,2,FALSE)*I332*(H332*10^-2)),#N/A,VLOOKUP(G332,Matériaux!C:F,2,FALSE)*I332*(H332*10^-2)))</f>
        <v>#N/A</v>
      </c>
      <c r="M332" s="303" t="e">
        <f>IF(COUNTIF(J332,"mm"),IF(ISNA(VLOOKUP(G332,Matériaux!C:F,3,FALSE)*I332*(H332*10^-2)/1000),#N/A,VLOOKUP(G332,Matériaux!C:F,3,FALSE)*I332*(H332*10^-2)/1000),IF(ISNA(VLOOKUP(G332,Matériaux!C:F,3,FALSE)*I332*(H332*10^-2)),#N/A,VLOOKUP(G332,Matériaux!C:F,3,FALSE)*I332*(H332*10^-2)))</f>
        <v>#N/A</v>
      </c>
      <c r="N332" s="211"/>
      <c r="O332" s="341"/>
      <c r="P332" s="300"/>
      <c r="Q332" s="300"/>
      <c r="R332" s="300"/>
      <c r="S332" s="225"/>
      <c r="T332" s="225"/>
      <c r="U332" s="225"/>
      <c r="V332" s="225"/>
    </row>
    <row r="333" spans="2:22" s="59" customFormat="1" ht="17.100000000000001" customHeight="1" x14ac:dyDescent="0.35">
      <c r="B333" s="212" t="s">
        <v>62</v>
      </c>
      <c r="C333" s="324"/>
      <c r="D333" s="475"/>
      <c r="E333" s="475"/>
      <c r="F333" s="476"/>
      <c r="G333" s="325"/>
      <c r="H333" s="326"/>
      <c r="I333" s="327"/>
      <c r="J333" s="349" t="str">
        <f>IF((IF(ISNA(VLOOKUP(G333,Matériaux!C:G,4,FALSE)),"",VLOOKUP(G333,Matériaux!C:G,4,FALSE)))="mᶾ","mm",IF(ISNA(VLOOKUP(G333,Matériaux!C:G,4,FALSE)),"",VLOOKUP(G333,Matériaux!C:G,4,FALSE)))</f>
        <v/>
      </c>
      <c r="K333" s="351" t="str">
        <f>IF(ISNA(VLOOKUP(G333,Matériaux!C:G,5,FALSE)),"",VLOOKUP(G333,Matériaux!C:G,5,FALSE))</f>
        <v/>
      </c>
      <c r="L333" s="302" t="e">
        <f>IF(COUNTIF(J333,"mm"),IF(ISNA(VLOOKUP(G333,Matériaux!C:F,2,FALSE)*I333*(H333*10^-2)/1000),#N/A,VLOOKUP(G333,Matériaux!C:F,2,FALSE)*I333*(H333*10^-2)/1000),IF(ISNA(VLOOKUP(G333,Matériaux!C:F,2,FALSE)*I333*(H333*10^-2)),#N/A,VLOOKUP(G333,Matériaux!C:F,2,FALSE)*I333*(H333*10^-2)))</f>
        <v>#N/A</v>
      </c>
      <c r="M333" s="303" t="e">
        <f>IF(COUNTIF(J333,"mm"),IF(ISNA(VLOOKUP(G333,Matériaux!C:F,3,FALSE)*I333*(H333*10^-2)/1000),#N/A,VLOOKUP(G333,Matériaux!C:F,3,FALSE)*I333*(H333*10^-2)/1000),IF(ISNA(VLOOKUP(G333,Matériaux!C:F,3,FALSE)*I333*(H333*10^-2)),#N/A,VLOOKUP(G333,Matériaux!C:F,3,FALSE)*I333*(H333*10^-2)))</f>
        <v>#N/A</v>
      </c>
      <c r="N333" s="211"/>
      <c r="O333" s="341"/>
      <c r="P333" s="300"/>
      <c r="Q333" s="300"/>
      <c r="R333" s="300"/>
      <c r="S333" s="225"/>
      <c r="T333" s="225"/>
      <c r="U333" s="225"/>
      <c r="V333" s="225"/>
    </row>
    <row r="334" spans="2:22" s="59" customFormat="1" ht="17.100000000000001" customHeight="1" x14ac:dyDescent="0.35">
      <c r="B334" s="212" t="s">
        <v>63</v>
      </c>
      <c r="C334" s="324"/>
      <c r="D334" s="475"/>
      <c r="E334" s="475"/>
      <c r="F334" s="476"/>
      <c r="G334" s="325"/>
      <c r="H334" s="326"/>
      <c r="I334" s="327"/>
      <c r="J334" s="349" t="str">
        <f>IF((IF(ISNA(VLOOKUP(G334,Matériaux!C:G,4,FALSE)),"",VLOOKUP(G334,Matériaux!C:G,4,FALSE)))="mᶾ","mm",IF(ISNA(VLOOKUP(G334,Matériaux!C:G,4,FALSE)),"",VLOOKUP(G334,Matériaux!C:G,4,FALSE)))</f>
        <v/>
      </c>
      <c r="K334" s="351" t="str">
        <f>IF(ISNA(VLOOKUP(G334,Matériaux!C:G,5,FALSE)),"",VLOOKUP(G334,Matériaux!C:G,5,FALSE))</f>
        <v/>
      </c>
      <c r="L334" s="302" t="e">
        <f>IF(COUNTIF(J334,"mm"),IF(ISNA(VLOOKUP(G334,Matériaux!C:F,2,FALSE)*I334*(H334*10^-2)/1000),#N/A,VLOOKUP(G334,Matériaux!C:F,2,FALSE)*I334*(H334*10^-2)/1000),IF(ISNA(VLOOKUP(G334,Matériaux!C:F,2,FALSE)*I334*(H334*10^-2)),#N/A,VLOOKUP(G334,Matériaux!C:F,2,FALSE)*I334*(H334*10^-2)))</f>
        <v>#N/A</v>
      </c>
      <c r="M334" s="303" t="e">
        <f>IF(COUNTIF(J334,"mm"),IF(ISNA(VLOOKUP(G334,Matériaux!C:F,3,FALSE)*I334*(H334*10^-2)/1000),#N/A,VLOOKUP(G334,Matériaux!C:F,3,FALSE)*I334*(H334*10^-2)/1000),IF(ISNA(VLOOKUP(G334,Matériaux!C:F,3,FALSE)*I334*(H334*10^-2)),#N/A,VLOOKUP(G334,Matériaux!C:F,3,FALSE)*I334*(H334*10^-2)))</f>
        <v>#N/A</v>
      </c>
      <c r="N334" s="211"/>
      <c r="O334" s="341"/>
      <c r="P334" s="300"/>
      <c r="Q334" s="300"/>
      <c r="R334" s="300"/>
      <c r="S334" s="225"/>
      <c r="T334" s="225"/>
      <c r="U334" s="225"/>
      <c r="V334" s="225"/>
    </row>
    <row r="335" spans="2:22" s="59" customFormat="1" ht="17.100000000000001" customHeight="1" x14ac:dyDescent="0.35">
      <c r="B335" s="212" t="s">
        <v>336</v>
      </c>
      <c r="C335" s="324"/>
      <c r="D335" s="689"/>
      <c r="E335" s="689"/>
      <c r="F335" s="690"/>
      <c r="G335" s="325"/>
      <c r="H335" s="326"/>
      <c r="I335" s="327"/>
      <c r="J335" s="349" t="str">
        <f>IF((IF(ISNA(VLOOKUP(G335,Matériaux!C:G,4,FALSE)),"",VLOOKUP(G335,Matériaux!C:G,4,FALSE)))="mᶾ","mm",IF(ISNA(VLOOKUP(G335,Matériaux!C:G,4,FALSE)),"",VLOOKUP(G335,Matériaux!C:G,4,FALSE)))</f>
        <v/>
      </c>
      <c r="K335" s="351" t="str">
        <f>IF(ISNA(VLOOKUP(G335,Matériaux!C:G,5,FALSE)),"",VLOOKUP(G335,Matériaux!C:G,5,FALSE))</f>
        <v/>
      </c>
      <c r="L335" s="302" t="e">
        <f>IF(COUNTIF(J335,"mm"),IF(ISNA(VLOOKUP(G335,Matériaux!C:F,2,FALSE)*I335*(H335*10^-2)/1000),#N/A,VLOOKUP(G335,Matériaux!C:F,2,FALSE)*I335*(H335*10^-2)/1000),IF(ISNA(VLOOKUP(G335,Matériaux!C:F,2,FALSE)*I335*(H335*10^-2)),#N/A,VLOOKUP(G335,Matériaux!C:F,2,FALSE)*I335*(H335*10^-2)))</f>
        <v>#N/A</v>
      </c>
      <c r="M335" s="303" t="e">
        <f>IF(COUNTIF(J335,"mm"),IF(ISNA(VLOOKUP(G335,Matériaux!C:F,3,FALSE)*I335*(H335*10^-2)/1000),#N/A,VLOOKUP(G335,Matériaux!C:F,3,FALSE)*I335*(H335*10^-2)/1000),IF(ISNA(VLOOKUP(G335,Matériaux!C:F,3,FALSE)*I335*(H335*10^-2)),#N/A,VLOOKUP(G335,Matériaux!C:F,3,FALSE)*I335*(H335*10^-2)))</f>
        <v>#N/A</v>
      </c>
      <c r="N335" s="211"/>
      <c r="O335" s="341"/>
      <c r="P335" s="300"/>
      <c r="Q335" s="300"/>
      <c r="R335" s="300"/>
      <c r="S335" s="225"/>
      <c r="T335" s="225"/>
      <c r="U335" s="225"/>
      <c r="V335" s="225"/>
    </row>
    <row r="336" spans="2:22" s="59" customFormat="1" ht="17.100000000000001" customHeight="1" x14ac:dyDescent="0.35">
      <c r="B336" s="212" t="s">
        <v>337</v>
      </c>
      <c r="C336" s="324"/>
      <c r="D336" s="691"/>
      <c r="E336" s="691"/>
      <c r="F336" s="692"/>
      <c r="G336" s="328"/>
      <c r="H336" s="329"/>
      <c r="I336" s="330"/>
      <c r="J336" s="349" t="str">
        <f>IF((IF(ISNA(VLOOKUP(G336,Matériaux!C:G,4,FALSE)),"",VLOOKUP(G336,Matériaux!C:G,4,FALSE)))="mᶾ","mm",IF(ISNA(VLOOKUP(G336,Matériaux!C:G,4,FALSE)),"",VLOOKUP(G336,Matériaux!C:G,4,FALSE)))</f>
        <v/>
      </c>
      <c r="K336" s="351" t="str">
        <f>IF(ISNA(VLOOKUP(G336,Matériaux!C:G,5,FALSE)),"",VLOOKUP(G336,Matériaux!C:G,5,FALSE))</f>
        <v/>
      </c>
      <c r="L336" s="302" t="e">
        <f>IF(COUNTIF(J336,"mm"),IF(ISNA(VLOOKUP(G336,Matériaux!C:F,2,FALSE)*I336*(H336*10^-2)/1000),#N/A,VLOOKUP(G336,Matériaux!C:F,2,FALSE)*I336*(H336*10^-2)/1000),IF(ISNA(VLOOKUP(G336,Matériaux!C:F,2,FALSE)*I336*(H336*10^-2)),#N/A,VLOOKUP(G336,Matériaux!C:F,2,FALSE)*I336*(H336*10^-2)))</f>
        <v>#N/A</v>
      </c>
      <c r="M336" s="303" t="e">
        <f>IF(COUNTIF(J336,"mm"),IF(ISNA(VLOOKUP(G336,Matériaux!C:F,3,FALSE)*I336*(H336*10^-2)/1000),#N/A,VLOOKUP(G336,Matériaux!C:F,3,FALSE)*I336*(H336*10^-2)/1000),IF(ISNA(VLOOKUP(G336,Matériaux!C:F,3,FALSE)*I336*(H336*10^-2)),#N/A,VLOOKUP(G336,Matériaux!C:F,3,FALSE)*I336*(H336*10^-2)))</f>
        <v>#N/A</v>
      </c>
      <c r="N336" s="211"/>
      <c r="O336" s="341"/>
      <c r="P336" s="300"/>
      <c r="Q336" s="300"/>
      <c r="R336" s="300"/>
      <c r="S336" s="225"/>
      <c r="T336" s="225"/>
      <c r="U336" s="225"/>
      <c r="V336" s="225"/>
    </row>
    <row r="337" spans="1:22" s="59" customFormat="1" ht="17.100000000000001" customHeight="1" x14ac:dyDescent="0.35">
      <c r="B337" s="212" t="s">
        <v>338</v>
      </c>
      <c r="C337" s="324"/>
      <c r="D337" s="683"/>
      <c r="E337" s="683"/>
      <c r="F337" s="684"/>
      <c r="G337" s="331"/>
      <c r="H337" s="332"/>
      <c r="I337" s="333"/>
      <c r="J337" s="349" t="str">
        <f>IF((IF(ISNA(VLOOKUP(G337,Matériaux!C:G,4,FALSE)),"",VLOOKUP(G337,Matériaux!C:G,4,FALSE)))="mᶾ","mm",IF(ISNA(VLOOKUP(G337,Matériaux!C:G,4,FALSE)),"",VLOOKUP(G337,Matériaux!C:G,4,FALSE)))</f>
        <v/>
      </c>
      <c r="K337" s="351" t="str">
        <f>IF(ISNA(VLOOKUP(G337,Matériaux!C:G,5,FALSE)),"",VLOOKUP(G337,Matériaux!C:G,5,FALSE))</f>
        <v/>
      </c>
      <c r="L337" s="302" t="e">
        <f>IF(COUNTIF(J337,"mm"),IF(ISNA(VLOOKUP(G337,Matériaux!C:F,2,FALSE)*I337*(H337*10^-2)/1000),#N/A,VLOOKUP(G337,Matériaux!C:F,2,FALSE)*I337*(H337*10^-2)/1000),IF(ISNA(VLOOKUP(G337,Matériaux!C:F,2,FALSE)*I337*(H337*10^-2)),#N/A,VLOOKUP(G337,Matériaux!C:F,2,FALSE)*I337*(H337*10^-2)))</f>
        <v>#N/A</v>
      </c>
      <c r="M337" s="303" t="e">
        <f>IF(COUNTIF(J337,"mm"),IF(ISNA(VLOOKUP(G337,Matériaux!C:F,3,FALSE)*I337*(H337*10^-2)/1000),#N/A,VLOOKUP(G337,Matériaux!C:F,3,FALSE)*I337*(H337*10^-2)/1000),IF(ISNA(VLOOKUP(G337,Matériaux!C:F,3,FALSE)*I337*(H337*10^-2)),#N/A,VLOOKUP(G337,Matériaux!C:F,3,FALSE)*I337*(H337*10^-2)))</f>
        <v>#N/A</v>
      </c>
      <c r="N337" s="211"/>
      <c r="O337" s="341"/>
      <c r="P337" s="300"/>
      <c r="Q337" s="300"/>
      <c r="R337" s="300"/>
      <c r="S337" s="225"/>
      <c r="T337" s="225"/>
      <c r="U337" s="225"/>
      <c r="V337" s="225"/>
    </row>
    <row r="338" spans="1:22" s="59" customFormat="1" ht="17.100000000000001" customHeight="1" x14ac:dyDescent="0.35">
      <c r="B338" s="212" t="s">
        <v>339</v>
      </c>
      <c r="C338" s="324"/>
      <c r="D338" s="683"/>
      <c r="E338" s="683"/>
      <c r="F338" s="684"/>
      <c r="G338" s="331"/>
      <c r="H338" s="332"/>
      <c r="I338" s="333"/>
      <c r="J338" s="349" t="str">
        <f>IF((IF(ISNA(VLOOKUP(G338,Matériaux!C:G,4,FALSE)),"",VLOOKUP(G338,Matériaux!C:G,4,FALSE)))="mᶾ","mm",IF(ISNA(VLOOKUP(G338,Matériaux!C:G,4,FALSE)),"",VLOOKUP(G338,Matériaux!C:G,4,FALSE)))</f>
        <v/>
      </c>
      <c r="K338" s="351" t="str">
        <f>IF(ISNA(VLOOKUP(G338,Matériaux!C:G,5,FALSE)),"",VLOOKUP(G338,Matériaux!C:G,5,FALSE))</f>
        <v/>
      </c>
      <c r="L338" s="302" t="e">
        <f>IF(COUNTIF(J338,"mm"),IF(ISNA(VLOOKUP(G338,Matériaux!C:F,2,FALSE)*I338*(H338*10^-2)/1000),#N/A,VLOOKUP(G338,Matériaux!C:F,2,FALSE)*I338*(H338*10^-2)/1000),IF(ISNA(VLOOKUP(G338,Matériaux!C:F,2,FALSE)*I338*(H338*10^-2)),#N/A,VLOOKUP(G338,Matériaux!C:F,2,FALSE)*I338*(H338*10^-2)))</f>
        <v>#N/A</v>
      </c>
      <c r="M338" s="303" t="e">
        <f>IF(COUNTIF(J338,"mm"),IF(ISNA(VLOOKUP(G338,Matériaux!C:F,3,FALSE)*I338*(H338*10^-2)/1000),#N/A,VLOOKUP(G338,Matériaux!C:F,3,FALSE)*I338*(H338*10^-2)/1000),IF(ISNA(VLOOKUP(G338,Matériaux!C:F,3,FALSE)*I338*(H338*10^-2)),#N/A,VLOOKUP(G338,Matériaux!C:F,3,FALSE)*I338*(H338*10^-2)))</f>
        <v>#N/A</v>
      </c>
      <c r="N338" s="211"/>
      <c r="O338" s="341"/>
      <c r="P338" s="300"/>
      <c r="Q338" s="300"/>
      <c r="R338" s="300"/>
      <c r="S338" s="225"/>
      <c r="T338" s="225"/>
      <c r="U338" s="225"/>
      <c r="V338" s="225"/>
    </row>
    <row r="339" spans="1:22" s="59" customFormat="1" ht="21.75" customHeight="1" thickBot="1" x14ac:dyDescent="0.4">
      <c r="B339" s="207"/>
      <c r="C339" s="208"/>
      <c r="D339" s="213"/>
      <c r="E339" s="208"/>
      <c r="F339" s="208"/>
      <c r="G339" s="214"/>
      <c r="H339" s="215"/>
      <c r="I339" s="216"/>
      <c r="J339" s="214"/>
      <c r="K339" s="214"/>
      <c r="L339" s="217" t="s">
        <v>146</v>
      </c>
      <c r="M339" s="218" t="s">
        <v>147</v>
      </c>
      <c r="N339" s="211"/>
      <c r="O339" s="341"/>
      <c r="P339" s="300"/>
      <c r="Q339" s="300"/>
      <c r="R339" s="300"/>
      <c r="S339" s="225"/>
      <c r="T339" s="225"/>
      <c r="U339" s="225"/>
      <c r="V339" s="225"/>
    </row>
    <row r="340" spans="1:22" s="59" customFormat="1" ht="22.5" customHeight="1" thickTop="1" thickBot="1" x14ac:dyDescent="0.4">
      <c r="B340" s="207"/>
      <c r="C340" s="208"/>
      <c r="D340" s="213"/>
      <c r="E340" s="213"/>
      <c r="F340" s="213"/>
      <c r="G340" s="213"/>
      <c r="H340" s="219"/>
      <c r="I340" s="219"/>
      <c r="J340" s="213"/>
      <c r="K340" s="213"/>
      <c r="L340" s="572">
        <f>IF(ISNA(SUMIF(L324:L338,"&lt;&gt;#N/A")),"",SUMIF(L324:L338,"&lt;&gt;#N/A"))</f>
        <v>0</v>
      </c>
      <c r="M340" s="573">
        <f>IF(ISNA(SUMIF(M324:M338,"&lt;&gt;#N/A")),"",SUMIF(M324:M338,"&lt;&gt;#N/A"))</f>
        <v>0</v>
      </c>
      <c r="N340" s="211"/>
      <c r="O340" s="341"/>
      <c r="P340" s="300"/>
      <c r="Q340" s="300"/>
      <c r="R340" s="300"/>
      <c r="S340" s="225"/>
      <c r="T340" s="225"/>
      <c r="U340" s="225"/>
      <c r="V340" s="225"/>
    </row>
    <row r="341" spans="1:22" ht="12" customHeight="1" thickTop="1" thickBot="1" x14ac:dyDescent="0.3">
      <c r="B341" s="220"/>
      <c r="C341" s="221"/>
      <c r="D341" s="222"/>
      <c r="E341" s="222"/>
      <c r="F341" s="222"/>
      <c r="G341" s="222"/>
      <c r="H341" s="223"/>
      <c r="I341" s="223"/>
      <c r="J341" s="222"/>
      <c r="K341" s="222"/>
      <c r="L341" s="574">
        <f>IF(ISNA(SUMIF(L324:L338,"&lt;&gt;#N/A")),"",SUMIF(L324:L338,"&lt;&gt;#N/A"))</f>
        <v>0</v>
      </c>
      <c r="M341" s="574">
        <f>IF(ISNA(SUMIF(M324:M338,"&lt;&gt;#N/A")),"",SUMIF(M324:M338,"&lt;&gt;#N/A"))</f>
        <v>0</v>
      </c>
      <c r="N341" s="224"/>
      <c r="O341" s="341"/>
      <c r="P341" s="300"/>
      <c r="Q341" s="300"/>
      <c r="R341" s="300"/>
      <c r="S341" s="225"/>
      <c r="T341" s="225"/>
      <c r="U341" s="225"/>
      <c r="V341" s="225"/>
    </row>
    <row r="342" spans="1:22" x14ac:dyDescent="0.25">
      <c r="A342" s="9"/>
      <c r="B342" s="208"/>
      <c r="C342" s="208"/>
      <c r="D342" s="208"/>
      <c r="E342" s="208"/>
      <c r="F342" s="208"/>
      <c r="G342" s="208"/>
      <c r="H342" s="208"/>
      <c r="I342" s="208"/>
      <c r="J342" s="208"/>
      <c r="K342" s="208"/>
      <c r="L342" s="208"/>
      <c r="M342" s="208"/>
      <c r="N342" s="208"/>
      <c r="O342" s="24"/>
    </row>
    <row r="343" spans="1:22" x14ac:dyDescent="0.25">
      <c r="A343" s="9"/>
      <c r="B343" s="219"/>
      <c r="C343" s="219"/>
      <c r="D343" s="219"/>
      <c r="E343" s="219"/>
      <c r="F343" s="219"/>
      <c r="G343" s="219"/>
      <c r="H343" s="219"/>
      <c r="I343" s="219"/>
      <c r="J343" s="219"/>
      <c r="K343" s="219"/>
      <c r="L343" s="219"/>
      <c r="M343" s="219"/>
      <c r="N343" s="219"/>
      <c r="O343" s="9"/>
    </row>
    <row r="344" spans="1:22" x14ac:dyDescent="0.25">
      <c r="A344" s="9"/>
      <c r="B344" s="219"/>
      <c r="C344" s="219"/>
      <c r="D344" s="219"/>
      <c r="E344" s="219"/>
      <c r="F344" s="219"/>
      <c r="G344" s="219"/>
      <c r="H344" s="219"/>
      <c r="I344" s="219"/>
      <c r="J344" s="219"/>
      <c r="K344" s="219"/>
      <c r="L344" s="219"/>
      <c r="M344" s="219"/>
      <c r="N344" s="219"/>
      <c r="O344" s="9"/>
    </row>
    <row r="345" spans="1:22" x14ac:dyDescent="0.25">
      <c r="A345" s="9"/>
      <c r="B345" s="9"/>
      <c r="C345" s="438"/>
      <c r="D345" s="438"/>
      <c r="E345" s="9"/>
      <c r="F345" s="9"/>
      <c r="G345" s="9"/>
      <c r="H345" s="9"/>
      <c r="I345" s="9"/>
      <c r="J345" s="9"/>
      <c r="K345" s="9"/>
      <c r="L345" s="9"/>
      <c r="M345" s="9"/>
      <c r="N345" s="9"/>
      <c r="O345" s="9"/>
    </row>
    <row r="346" spans="1:22" x14ac:dyDescent="0.25">
      <c r="A346" s="9"/>
      <c r="B346" s="9"/>
      <c r="C346" s="438"/>
      <c r="D346" s="438"/>
      <c r="E346" s="9"/>
      <c r="F346" s="9"/>
      <c r="G346" s="9"/>
      <c r="H346" s="9"/>
      <c r="I346" s="9"/>
      <c r="J346" s="9"/>
      <c r="K346" s="9"/>
      <c r="L346" s="9"/>
      <c r="M346" s="9"/>
      <c r="N346" s="9"/>
      <c r="O346" s="9"/>
    </row>
    <row r="347" spans="1:22" x14ac:dyDescent="0.25">
      <c r="A347" s="9"/>
      <c r="B347" s="9"/>
      <c r="C347" s="438"/>
      <c r="D347" s="438"/>
      <c r="E347" s="9"/>
      <c r="F347" s="9"/>
      <c r="G347" s="9"/>
      <c r="H347" s="9"/>
      <c r="I347" s="9"/>
      <c r="J347" s="9"/>
      <c r="K347" s="9"/>
      <c r="L347" s="9"/>
      <c r="M347" s="9"/>
      <c r="N347" s="9"/>
      <c r="O347" s="9"/>
    </row>
    <row r="348" spans="1:22" x14ac:dyDescent="0.25">
      <c r="A348" s="9"/>
      <c r="B348" s="9"/>
      <c r="C348" s="438"/>
      <c r="D348" s="438"/>
      <c r="E348" s="9"/>
      <c r="F348" s="9"/>
      <c r="G348" s="9"/>
      <c r="H348" s="9"/>
      <c r="I348" s="9"/>
      <c r="J348" s="9"/>
      <c r="K348" s="9"/>
      <c r="L348" s="9"/>
      <c r="M348" s="9"/>
      <c r="N348" s="9"/>
      <c r="O348" s="9"/>
    </row>
    <row r="349" spans="1:22" x14ac:dyDescent="0.25">
      <c r="A349" s="9"/>
      <c r="B349" s="9"/>
      <c r="C349" s="438"/>
      <c r="D349" s="438"/>
      <c r="E349" s="9"/>
      <c r="F349" s="9"/>
      <c r="G349" s="9"/>
      <c r="H349" s="9"/>
      <c r="I349" s="9"/>
      <c r="J349" s="9"/>
      <c r="K349" s="9"/>
      <c r="L349" s="9"/>
      <c r="M349" s="9"/>
      <c r="N349" s="9"/>
      <c r="O349" s="9"/>
    </row>
    <row r="350" spans="1:22" x14ac:dyDescent="0.25">
      <c r="A350" s="9"/>
      <c r="B350" s="9"/>
      <c r="C350" s="438"/>
      <c r="D350" s="438"/>
      <c r="E350" s="9"/>
      <c r="F350" s="9"/>
      <c r="G350" s="9"/>
      <c r="H350" s="9"/>
      <c r="I350" s="9"/>
      <c r="J350" s="9"/>
      <c r="K350" s="9"/>
      <c r="L350" s="9"/>
      <c r="M350" s="9"/>
      <c r="N350" s="9"/>
      <c r="O350" s="9"/>
    </row>
    <row r="351" spans="1:22" x14ac:dyDescent="0.25">
      <c r="A351" s="9"/>
      <c r="B351" s="9"/>
      <c r="C351" s="438"/>
      <c r="D351" s="438"/>
      <c r="E351" s="9"/>
      <c r="F351" s="9"/>
      <c r="G351" s="9"/>
      <c r="H351" s="9"/>
      <c r="I351" s="9"/>
      <c r="J351" s="9"/>
      <c r="K351" s="9"/>
      <c r="L351" s="9"/>
      <c r="M351" s="9"/>
      <c r="N351" s="9"/>
      <c r="O351" s="9"/>
    </row>
    <row r="352" spans="1:22" x14ac:dyDescent="0.25">
      <c r="A352" s="9"/>
      <c r="B352" s="9"/>
      <c r="C352" s="438"/>
      <c r="D352" s="438"/>
      <c r="E352" s="9"/>
      <c r="F352" s="9"/>
      <c r="G352" s="9"/>
      <c r="H352" s="9"/>
      <c r="I352" s="9"/>
      <c r="J352" s="9"/>
      <c r="K352" s="9"/>
      <c r="L352" s="9"/>
      <c r="M352" s="9"/>
      <c r="N352" s="9"/>
      <c r="O352" s="9"/>
    </row>
    <row r="353" spans="1:22" x14ac:dyDescent="0.25">
      <c r="A353" s="9"/>
      <c r="B353" s="9"/>
      <c r="C353" s="438"/>
      <c r="D353" s="438"/>
      <c r="E353" s="9"/>
      <c r="F353" s="9"/>
      <c r="G353" s="9"/>
      <c r="H353" s="9"/>
      <c r="I353" s="9"/>
      <c r="J353" s="9"/>
      <c r="K353" s="9"/>
      <c r="L353" s="9"/>
      <c r="M353" s="9"/>
      <c r="N353" s="9"/>
      <c r="O353" s="9"/>
    </row>
    <row r="354" spans="1:22" x14ac:dyDescent="0.25">
      <c r="A354" s="9"/>
      <c r="B354" s="9"/>
      <c r="C354" s="438"/>
      <c r="D354" s="438"/>
      <c r="E354" s="9"/>
      <c r="F354" s="9"/>
      <c r="G354" s="9"/>
      <c r="H354" s="9"/>
      <c r="I354" s="9"/>
      <c r="J354" s="9"/>
      <c r="K354" s="9"/>
      <c r="L354" s="9"/>
      <c r="M354" s="9"/>
      <c r="N354" s="9"/>
      <c r="O354" s="9"/>
    </row>
    <row r="355" spans="1:22" x14ac:dyDescent="0.25">
      <c r="A355" s="9"/>
      <c r="B355" s="9"/>
      <c r="C355" s="438"/>
      <c r="D355" s="438"/>
      <c r="E355" s="9"/>
      <c r="F355" s="9"/>
      <c r="G355" s="9"/>
      <c r="H355" s="9"/>
      <c r="I355" s="9"/>
      <c r="J355" s="9"/>
      <c r="K355" s="9"/>
      <c r="L355" s="9"/>
      <c r="M355" s="9"/>
      <c r="N355" s="9"/>
      <c r="O355" s="9"/>
    </row>
    <row r="356" spans="1:22" x14ac:dyDescent="0.25">
      <c r="A356" s="9"/>
      <c r="B356" s="9"/>
      <c r="C356" s="438"/>
      <c r="D356" s="438"/>
      <c r="E356" s="9"/>
      <c r="F356" s="9"/>
      <c r="G356" s="9"/>
      <c r="H356" s="9"/>
      <c r="I356" s="9"/>
      <c r="J356" s="9"/>
      <c r="K356" s="9"/>
      <c r="L356" s="9"/>
      <c r="M356" s="9"/>
      <c r="N356" s="9"/>
      <c r="O356" s="9"/>
    </row>
    <row r="357" spans="1:22" x14ac:dyDescent="0.25">
      <c r="A357" s="9"/>
      <c r="B357" s="9"/>
      <c r="C357" s="438"/>
      <c r="D357" s="438"/>
      <c r="E357" s="9"/>
      <c r="F357" s="9"/>
      <c r="G357" s="9"/>
      <c r="H357" s="9"/>
      <c r="I357" s="9"/>
      <c r="J357" s="9"/>
      <c r="K357" s="9"/>
      <c r="L357" s="9"/>
      <c r="M357" s="9"/>
      <c r="N357" s="9"/>
      <c r="O357" s="9"/>
    </row>
    <row r="358" spans="1:22" x14ac:dyDescent="0.25">
      <c r="A358" s="9"/>
      <c r="B358" s="9"/>
      <c r="C358" s="438"/>
      <c r="D358" s="438"/>
      <c r="E358" s="9"/>
      <c r="F358" s="9"/>
      <c r="G358" s="9"/>
      <c r="H358" s="9"/>
      <c r="I358" s="9"/>
      <c r="J358" s="9"/>
      <c r="K358" s="9"/>
      <c r="L358" s="9"/>
      <c r="M358" s="9"/>
      <c r="N358" s="9"/>
      <c r="O358" s="9"/>
    </row>
    <row r="359" spans="1:22" x14ac:dyDescent="0.25">
      <c r="A359" s="9"/>
      <c r="B359" s="9"/>
      <c r="C359" s="438"/>
      <c r="D359" s="438"/>
      <c r="E359" s="9"/>
      <c r="F359" s="9"/>
      <c r="G359" s="9"/>
      <c r="H359" s="9"/>
      <c r="I359" s="9"/>
      <c r="J359" s="9"/>
      <c r="K359" s="9"/>
      <c r="L359" s="9"/>
      <c r="M359" s="9"/>
      <c r="N359" s="9"/>
      <c r="O359" s="9"/>
    </row>
    <row r="360" spans="1:22" x14ac:dyDescent="0.25">
      <c r="A360" s="9"/>
      <c r="B360" s="9"/>
      <c r="C360" s="438"/>
      <c r="D360" s="438"/>
      <c r="E360" s="9"/>
      <c r="F360" s="9"/>
      <c r="G360" s="9"/>
      <c r="H360" s="9"/>
      <c r="I360" s="9"/>
      <c r="J360" s="9"/>
      <c r="K360" s="9"/>
      <c r="L360" s="9"/>
      <c r="M360" s="9"/>
      <c r="N360" s="9"/>
      <c r="O360" s="9"/>
    </row>
    <row r="361" spans="1:22" x14ac:dyDescent="0.25">
      <c r="A361" s="9"/>
      <c r="B361" s="9"/>
      <c r="C361" s="438"/>
      <c r="D361" s="438"/>
      <c r="E361" s="9"/>
      <c r="F361" s="9"/>
      <c r="G361" s="9"/>
      <c r="H361" s="9"/>
      <c r="I361" s="9"/>
      <c r="J361" s="9"/>
      <c r="K361" s="9"/>
      <c r="L361" s="9"/>
      <c r="M361" s="9"/>
      <c r="N361" s="9"/>
      <c r="O361" s="9"/>
    </row>
    <row r="362" spans="1:22" x14ac:dyDescent="0.25">
      <c r="A362" s="9"/>
      <c r="B362" s="9"/>
      <c r="C362" s="438"/>
      <c r="D362" s="438"/>
      <c r="E362" s="9"/>
      <c r="F362" s="9"/>
      <c r="G362" s="9"/>
      <c r="H362" s="9"/>
      <c r="I362" s="9"/>
      <c r="J362" s="9"/>
      <c r="K362" s="9"/>
      <c r="L362" s="9"/>
      <c r="M362" s="9"/>
      <c r="N362" s="9"/>
      <c r="O362" s="9"/>
    </row>
    <row r="363" spans="1:22" x14ac:dyDescent="0.25">
      <c r="A363" s="9"/>
      <c r="B363" s="9"/>
      <c r="C363" s="438"/>
      <c r="D363" s="438"/>
      <c r="E363" s="9"/>
      <c r="F363" s="9"/>
      <c r="G363" s="9"/>
      <c r="H363" s="9"/>
      <c r="I363" s="9"/>
      <c r="J363" s="9"/>
      <c r="K363" s="9"/>
      <c r="L363" s="9"/>
      <c r="M363" s="9"/>
      <c r="N363" s="9"/>
      <c r="O363" s="9"/>
    </row>
    <row r="364" spans="1:22" ht="15.75" thickBot="1" x14ac:dyDescent="0.3">
      <c r="A364" s="9"/>
      <c r="B364" s="9"/>
      <c r="C364" s="438"/>
      <c r="D364" s="438"/>
      <c r="E364" s="9"/>
      <c r="F364" s="9"/>
      <c r="G364" s="9"/>
      <c r="H364" s="9"/>
      <c r="I364" s="9"/>
      <c r="J364" s="9"/>
      <c r="K364" s="9"/>
      <c r="L364" s="9"/>
      <c r="M364" s="9"/>
      <c r="N364" s="9"/>
      <c r="O364" s="9"/>
    </row>
    <row r="365" spans="1:22" s="294" customFormat="1" ht="21" customHeight="1" x14ac:dyDescent="0.3">
      <c r="B365" s="336"/>
      <c r="C365" s="337"/>
      <c r="D365" s="319" t="s">
        <v>198</v>
      </c>
      <c r="E365" s="320" t="s">
        <v>340</v>
      </c>
      <c r="F365" s="321"/>
      <c r="G365" s="321"/>
      <c r="H365" s="321"/>
      <c r="I365" s="321"/>
      <c r="J365" s="321"/>
      <c r="K365" s="321"/>
      <c r="L365" s="321"/>
      <c r="M365" s="321"/>
      <c r="N365" s="338"/>
      <c r="O365" s="339"/>
      <c r="P365" s="323"/>
    </row>
    <row r="366" spans="1:22" s="84" customFormat="1" ht="33.75" customHeight="1" x14ac:dyDescent="0.55000000000000004">
      <c r="B366" s="81"/>
      <c r="C366" s="335" t="s">
        <v>240</v>
      </c>
      <c r="D366" s="356">
        <f>1+D321</f>
        <v>9</v>
      </c>
      <c r="E366" s="699"/>
      <c r="F366" s="700"/>
      <c r="G366" s="700"/>
      <c r="H366" s="700"/>
      <c r="I366" s="700"/>
      <c r="J366" s="700"/>
      <c r="K366" s="700"/>
      <c r="L366" s="700"/>
      <c r="M366" s="701"/>
      <c r="N366" s="85"/>
      <c r="O366" s="86"/>
      <c r="P366" s="87"/>
    </row>
    <row r="367" spans="1:22" ht="7.5" customHeight="1" x14ac:dyDescent="0.25">
      <c r="B367" s="37"/>
      <c r="C367" s="24"/>
      <c r="D367" s="25"/>
      <c r="E367" s="26"/>
      <c r="F367" s="9"/>
      <c r="G367" s="9"/>
      <c r="H367" s="27"/>
      <c r="I367" s="9"/>
      <c r="J367" s="439"/>
      <c r="K367" s="439"/>
      <c r="L367" s="439"/>
      <c r="M367" s="439"/>
      <c r="N367" s="575"/>
      <c r="O367" s="439"/>
      <c r="P367" s="24"/>
      <c r="Q367" s="301"/>
      <c r="R367" s="301"/>
    </row>
    <row r="368" spans="1:22" s="59" customFormat="1" ht="48" customHeight="1" x14ac:dyDescent="0.35">
      <c r="B368" s="207"/>
      <c r="C368" s="208" t="s">
        <v>59</v>
      </c>
      <c r="D368" s="688" t="s">
        <v>61</v>
      </c>
      <c r="E368" s="688"/>
      <c r="F368" s="688"/>
      <c r="G368" s="209" t="s">
        <v>117</v>
      </c>
      <c r="H368" s="210" t="s">
        <v>48</v>
      </c>
      <c r="I368" s="210" t="s">
        <v>144</v>
      </c>
      <c r="J368" s="298" t="s">
        <v>19</v>
      </c>
      <c r="K368" s="313" t="s">
        <v>126</v>
      </c>
      <c r="L368" s="210" t="s">
        <v>32</v>
      </c>
      <c r="M368" s="210" t="s">
        <v>33</v>
      </c>
      <c r="N368" s="211"/>
      <c r="O368" s="341"/>
      <c r="P368" s="208"/>
      <c r="Q368" s="300"/>
      <c r="R368" s="300"/>
      <c r="S368" s="225"/>
      <c r="T368" s="225"/>
      <c r="U368" s="225"/>
      <c r="V368" s="225"/>
    </row>
    <row r="369" spans="2:22" s="59" customFormat="1" ht="17.100000000000001" customHeight="1" x14ac:dyDescent="0.35">
      <c r="B369" s="212" t="s">
        <v>24</v>
      </c>
      <c r="C369" s="324"/>
      <c r="D369" s="689"/>
      <c r="E369" s="689"/>
      <c r="F369" s="690"/>
      <c r="G369" s="325"/>
      <c r="H369" s="326"/>
      <c r="I369" s="327"/>
      <c r="J369" s="349" t="str">
        <f>IF((IF(ISNA(VLOOKUP(G369,Matériaux!C:G,4,FALSE)),"",VLOOKUP(G369,Matériaux!C:G,4,FALSE)))="mᶾ","mm",IF(ISNA(VLOOKUP(G369,Matériaux!C:G,4,FALSE)),"",VLOOKUP(G369,Matériaux!C:G,4,FALSE)))</f>
        <v/>
      </c>
      <c r="K369" s="351" t="str">
        <f>IF(ISNA(VLOOKUP(G369,Matériaux!C:G,5,FALSE)),"",VLOOKUP(G369,Matériaux!C:G,5,FALSE))</f>
        <v/>
      </c>
      <c r="L369" s="302" t="e">
        <f>IF(COUNTIF(J369,"mm"),IF(ISNA(VLOOKUP(G369,Matériaux!C:F,2,FALSE)*I369*(H369*10^-2)/1000),#N/A,VLOOKUP(G369,Matériaux!C:F,2,FALSE)*I369*(H369*10^-2)/1000),IF(ISNA(VLOOKUP(G369,Matériaux!C:F,2,FALSE)*I369*(H369*10^-2)),#N/A,VLOOKUP(G369,Matériaux!C:F,2,FALSE)*I369*(H369*10^-2)))</f>
        <v>#N/A</v>
      </c>
      <c r="M369" s="303" t="e">
        <f>IF(COUNTIF(J369,"mm"),IF(ISNA(VLOOKUP(G369,Matériaux!C:F,3,FALSE)*I369*(H369*10^-2)/1000),#N/A,VLOOKUP(G369,Matériaux!C:F,3,FALSE)*I369*(H369*10^-2)/1000),IF(ISNA(VLOOKUP(G369,Matériaux!C:F,3,FALSE)*I369*(H369*10^-2)),#N/A,VLOOKUP(G369,Matériaux!C:F,3,FALSE)*I369*(H369*10^-2)))</f>
        <v>#N/A</v>
      </c>
      <c r="N369" s="211"/>
      <c r="O369" s="341"/>
      <c r="P369" s="208"/>
      <c r="Q369" s="300"/>
      <c r="R369" s="300"/>
      <c r="S369" s="225"/>
      <c r="T369" s="225"/>
      <c r="U369" s="225"/>
      <c r="V369" s="225"/>
    </row>
    <row r="370" spans="2:22" s="59" customFormat="1" ht="17.100000000000001" customHeight="1" x14ac:dyDescent="0.35">
      <c r="B370" s="212" t="s">
        <v>25</v>
      </c>
      <c r="C370" s="324"/>
      <c r="D370" s="689"/>
      <c r="E370" s="689"/>
      <c r="F370" s="690"/>
      <c r="G370" s="325"/>
      <c r="H370" s="326"/>
      <c r="I370" s="327"/>
      <c r="J370" s="349" t="str">
        <f>IF((IF(ISNA(VLOOKUP(G370,Matériaux!C:G,4,FALSE)),"",VLOOKUP(G370,Matériaux!C:G,4,FALSE)))="mᶾ","mm",IF(ISNA(VLOOKUP(G370,Matériaux!C:G,4,FALSE)),"",VLOOKUP(G370,Matériaux!C:G,4,FALSE)))</f>
        <v/>
      </c>
      <c r="K370" s="351" t="str">
        <f>IF(ISNA(VLOOKUP(G370,Matériaux!C:G,5,FALSE)),"",VLOOKUP(G370,Matériaux!C:G,5,FALSE))</f>
        <v/>
      </c>
      <c r="L370" s="302" t="e">
        <f>IF(COUNTIF(J370,"mm"),IF(ISNA(VLOOKUP(G370,Matériaux!C:F,2,FALSE)*I370*(H370*10^-2)/1000),#N/A,VLOOKUP(G370,Matériaux!C:F,2,FALSE)*I370*(H370*10^-2)/1000),IF(ISNA(VLOOKUP(G370,Matériaux!C:F,2,FALSE)*I370*(H370*10^-2)),#N/A,VLOOKUP(G370,Matériaux!C:F,2,FALSE)*I370*(H370*10^-2)))</f>
        <v>#N/A</v>
      </c>
      <c r="M370" s="303" t="e">
        <f>IF(COUNTIF(J370,"mm"),IF(ISNA(VLOOKUP(G370,Matériaux!C:F,3,FALSE)*I370*(H370*10^-2)/1000),#N/A,VLOOKUP(G370,Matériaux!C:F,3,FALSE)*I370*(H370*10^-2)/1000),IF(ISNA(VLOOKUP(G370,Matériaux!C:F,3,FALSE)*I370*(H370*10^-2)),#N/A,VLOOKUP(G370,Matériaux!C:F,3,FALSE)*I370*(H370*10^-2)))</f>
        <v>#N/A</v>
      </c>
      <c r="N370" s="211"/>
      <c r="O370" s="341"/>
      <c r="P370" s="208"/>
      <c r="Q370" s="300"/>
      <c r="R370" s="300"/>
      <c r="S370" s="225"/>
      <c r="T370" s="225"/>
      <c r="U370" s="225"/>
      <c r="V370" s="225"/>
    </row>
    <row r="371" spans="2:22" s="59" customFormat="1" ht="17.100000000000001" customHeight="1" x14ac:dyDescent="0.35">
      <c r="B371" s="212" t="s">
        <v>26</v>
      </c>
      <c r="C371" s="324"/>
      <c r="D371" s="689"/>
      <c r="E371" s="689"/>
      <c r="F371" s="690"/>
      <c r="G371" s="325"/>
      <c r="H371" s="326"/>
      <c r="I371" s="327"/>
      <c r="J371" s="349" t="str">
        <f>IF((IF(ISNA(VLOOKUP(G371,Matériaux!C:G,4,FALSE)),"",VLOOKUP(G371,Matériaux!C:G,4,FALSE)))="mᶾ","mm",IF(ISNA(VLOOKUP(G371,Matériaux!C:G,4,FALSE)),"",VLOOKUP(G371,Matériaux!C:G,4,FALSE)))</f>
        <v/>
      </c>
      <c r="K371" s="351" t="str">
        <f>IF(ISNA(VLOOKUP(G371,Matériaux!C:G,5,FALSE)),"",VLOOKUP(G371,Matériaux!C:G,5,FALSE))</f>
        <v/>
      </c>
      <c r="L371" s="302" t="e">
        <f>IF(COUNTIF(J371,"mm"),IF(ISNA(VLOOKUP(G371,Matériaux!C:F,2,FALSE)*I371*(H371*10^-2)/1000),#N/A,VLOOKUP(G371,Matériaux!C:F,2,FALSE)*I371*(H371*10^-2)/1000),IF(ISNA(VLOOKUP(G371,Matériaux!C:F,2,FALSE)*I371*(H371*10^-2)),#N/A,VLOOKUP(G371,Matériaux!C:F,2,FALSE)*I371*(H371*10^-2)))</f>
        <v>#N/A</v>
      </c>
      <c r="M371" s="303" t="e">
        <f>IF(COUNTIF(J371,"mm"),IF(ISNA(VLOOKUP(G371,Matériaux!C:F,3,FALSE)*I371*(H371*10^-2)/1000),#N/A,VLOOKUP(G371,Matériaux!C:F,3,FALSE)*I371*(H371*10^-2)/1000),IF(ISNA(VLOOKUP(G371,Matériaux!C:F,3,FALSE)*I371*(H371*10^-2)),#N/A,VLOOKUP(G371,Matériaux!C:F,3,FALSE)*I371*(H371*10^-2)))</f>
        <v>#N/A</v>
      </c>
      <c r="N371" s="211"/>
      <c r="O371" s="341"/>
      <c r="P371" s="208"/>
      <c r="Q371" s="300"/>
      <c r="R371" s="300"/>
      <c r="S371" s="225"/>
      <c r="T371" s="225"/>
      <c r="U371" s="225"/>
      <c r="V371" s="225"/>
    </row>
    <row r="372" spans="2:22" s="59" customFormat="1" ht="17.100000000000001" customHeight="1" x14ac:dyDescent="0.35">
      <c r="B372" s="212" t="s">
        <v>27</v>
      </c>
      <c r="C372" s="324"/>
      <c r="D372" s="689"/>
      <c r="E372" s="689"/>
      <c r="F372" s="690"/>
      <c r="G372" s="325"/>
      <c r="H372" s="326"/>
      <c r="I372" s="327"/>
      <c r="J372" s="349" t="str">
        <f>IF((IF(ISNA(VLOOKUP(G372,Matériaux!C:G,4,FALSE)),"",VLOOKUP(G372,Matériaux!C:G,4,FALSE)))="mᶾ","mm",IF(ISNA(VLOOKUP(G372,Matériaux!C:G,4,FALSE)),"",VLOOKUP(G372,Matériaux!C:G,4,FALSE)))</f>
        <v/>
      </c>
      <c r="K372" s="351" t="str">
        <f>IF(ISNA(VLOOKUP(G372,Matériaux!C:G,5,FALSE)),"",VLOOKUP(G372,Matériaux!C:G,5,FALSE))</f>
        <v/>
      </c>
      <c r="L372" s="302" t="e">
        <f>IF(COUNTIF(J372,"mm"),IF(ISNA(VLOOKUP(G372,Matériaux!C:F,2,FALSE)*I372*(H372*10^-2)/1000),#N/A,VLOOKUP(G372,Matériaux!C:F,2,FALSE)*I372*(H372*10^-2)/1000),IF(ISNA(VLOOKUP(G372,Matériaux!C:F,2,FALSE)*I372*(H372*10^-2)),#N/A,VLOOKUP(G372,Matériaux!C:F,2,FALSE)*I372*(H372*10^-2)))</f>
        <v>#N/A</v>
      </c>
      <c r="M372" s="303" t="e">
        <f>IF(COUNTIF(J372,"mm"),IF(ISNA(VLOOKUP(G372,Matériaux!C:F,3,FALSE)*I372*(H372*10^-2)/1000),#N/A,VLOOKUP(G372,Matériaux!C:F,3,FALSE)*I372*(H372*10^-2)/1000),IF(ISNA(VLOOKUP(G372,Matériaux!C:F,3,FALSE)*I372*(H372*10^-2)),#N/A,VLOOKUP(G372,Matériaux!C:F,3,FALSE)*I372*(H372*10^-2)))</f>
        <v>#N/A</v>
      </c>
      <c r="N372" s="211"/>
      <c r="O372" s="341"/>
      <c r="P372" s="208"/>
      <c r="Q372" s="300"/>
      <c r="R372" s="300"/>
      <c r="S372" s="225"/>
      <c r="T372" s="225"/>
      <c r="U372" s="225"/>
      <c r="V372" s="225"/>
    </row>
    <row r="373" spans="2:22" s="59" customFormat="1" ht="17.100000000000001" customHeight="1" x14ac:dyDescent="0.35">
      <c r="B373" s="212" t="s">
        <v>28</v>
      </c>
      <c r="C373" s="324"/>
      <c r="D373" s="689"/>
      <c r="E373" s="689"/>
      <c r="F373" s="690"/>
      <c r="G373" s="325"/>
      <c r="H373" s="326"/>
      <c r="I373" s="327"/>
      <c r="J373" s="349" t="str">
        <f>IF((IF(ISNA(VLOOKUP(G373,Matériaux!C:G,4,FALSE)),"",VLOOKUP(G373,Matériaux!C:G,4,FALSE)))="mᶾ","mm",IF(ISNA(VLOOKUP(G373,Matériaux!C:G,4,FALSE)),"",VLOOKUP(G373,Matériaux!C:G,4,FALSE)))</f>
        <v/>
      </c>
      <c r="K373" s="351" t="str">
        <f>IF(ISNA(VLOOKUP(G373,Matériaux!C:G,5,FALSE)),"",VLOOKUP(G373,Matériaux!C:G,5,FALSE))</f>
        <v/>
      </c>
      <c r="L373" s="302" t="e">
        <f>IF(COUNTIF(J373,"mm"),IF(ISNA(VLOOKUP(G373,Matériaux!C:F,2,FALSE)*I373*(H373*10^-2)/1000),#N/A,VLOOKUP(G373,Matériaux!C:F,2,FALSE)*I373*(H373*10^-2)/1000),IF(ISNA(VLOOKUP(G373,Matériaux!C:F,2,FALSE)*I373*(H373*10^-2)),#N/A,VLOOKUP(G373,Matériaux!C:F,2,FALSE)*I373*(H373*10^-2)))</f>
        <v>#N/A</v>
      </c>
      <c r="M373" s="303" t="e">
        <f>IF(COUNTIF(J373,"mm"),IF(ISNA(VLOOKUP(G373,Matériaux!C:F,3,FALSE)*I373*(H373*10^-2)/1000),#N/A,VLOOKUP(G373,Matériaux!C:F,3,FALSE)*I373*(H373*10^-2)/1000),IF(ISNA(VLOOKUP(G373,Matériaux!C:F,3,FALSE)*I373*(H373*10^-2)),#N/A,VLOOKUP(G373,Matériaux!C:F,3,FALSE)*I373*(H373*10^-2)))</f>
        <v>#N/A</v>
      </c>
      <c r="N373" s="211"/>
      <c r="O373" s="341"/>
      <c r="P373" s="208"/>
      <c r="Q373" s="300"/>
      <c r="R373" s="300"/>
      <c r="S373" s="225"/>
      <c r="T373" s="225"/>
      <c r="U373" s="225"/>
      <c r="V373" s="225"/>
    </row>
    <row r="374" spans="2:22" s="59" customFormat="1" ht="17.100000000000001" customHeight="1" x14ac:dyDescent="0.35">
      <c r="B374" s="212" t="s">
        <v>29</v>
      </c>
      <c r="C374" s="324"/>
      <c r="D374" s="689"/>
      <c r="E374" s="689"/>
      <c r="F374" s="690"/>
      <c r="G374" s="325"/>
      <c r="H374" s="326"/>
      <c r="I374" s="327"/>
      <c r="J374" s="349" t="str">
        <f>IF((IF(ISNA(VLOOKUP(G374,Matériaux!C:G,4,FALSE)),"",VLOOKUP(G374,Matériaux!C:G,4,FALSE)))="mᶾ","mm",IF(ISNA(VLOOKUP(G374,Matériaux!C:G,4,FALSE)),"",VLOOKUP(G374,Matériaux!C:G,4,FALSE)))</f>
        <v/>
      </c>
      <c r="K374" s="351" t="str">
        <f>IF(ISNA(VLOOKUP(G374,Matériaux!C:G,5,FALSE)),"",VLOOKUP(G374,Matériaux!C:G,5,FALSE))</f>
        <v/>
      </c>
      <c r="L374" s="302" t="e">
        <f>IF(COUNTIF(J374,"mm"),IF(ISNA(VLOOKUP(G374,Matériaux!C:F,2,FALSE)*I374*(H374*10^-2)/1000),#N/A,VLOOKUP(G374,Matériaux!C:F,2,FALSE)*I374*(H374*10^-2)/1000),IF(ISNA(VLOOKUP(G374,Matériaux!C:F,2,FALSE)*I374*(H374*10^-2)),#N/A,VLOOKUP(G374,Matériaux!C:F,2,FALSE)*I374*(H374*10^-2)))</f>
        <v>#N/A</v>
      </c>
      <c r="M374" s="303" t="e">
        <f>IF(COUNTIF(J374,"mm"),IF(ISNA(VLOOKUP(G374,Matériaux!C:F,3,FALSE)*I374*(H374*10^-2)/1000),#N/A,VLOOKUP(G374,Matériaux!C:F,3,FALSE)*I374*(H374*10^-2)/1000),IF(ISNA(VLOOKUP(G374,Matériaux!C:F,3,FALSE)*I374*(H374*10^-2)),#N/A,VLOOKUP(G374,Matériaux!C:F,3,FALSE)*I374*(H374*10^-2)))</f>
        <v>#N/A</v>
      </c>
      <c r="N374" s="211"/>
      <c r="O374" s="341"/>
      <c r="P374" s="208"/>
      <c r="Q374" s="300"/>
      <c r="R374" s="300"/>
      <c r="S374" s="225"/>
      <c r="T374" s="225"/>
      <c r="U374" s="225"/>
      <c r="V374" s="225"/>
    </row>
    <row r="375" spans="2:22" s="59" customFormat="1" ht="17.100000000000001" customHeight="1" x14ac:dyDescent="0.35">
      <c r="B375" s="212" t="s">
        <v>30</v>
      </c>
      <c r="C375" s="324"/>
      <c r="D375" s="689"/>
      <c r="E375" s="689"/>
      <c r="F375" s="690"/>
      <c r="G375" s="325"/>
      <c r="H375" s="326"/>
      <c r="I375" s="327"/>
      <c r="J375" s="349" t="str">
        <f>IF((IF(ISNA(VLOOKUP(G375,Matériaux!C:G,4,FALSE)),"",VLOOKUP(G375,Matériaux!C:G,4,FALSE)))="mᶾ","mm",IF(ISNA(VLOOKUP(G375,Matériaux!C:G,4,FALSE)),"",VLOOKUP(G375,Matériaux!C:G,4,FALSE)))</f>
        <v/>
      </c>
      <c r="K375" s="351" t="str">
        <f>IF(ISNA(VLOOKUP(G375,Matériaux!C:G,5,FALSE)),"",VLOOKUP(G375,Matériaux!C:G,5,FALSE))</f>
        <v/>
      </c>
      <c r="L375" s="302" t="e">
        <f>IF(COUNTIF(J375,"mm"),IF(ISNA(VLOOKUP(G375,Matériaux!C:F,2,FALSE)*I375*(H375*10^-2)/1000),#N/A,VLOOKUP(G375,Matériaux!C:F,2,FALSE)*I375*(H375*10^-2)/1000),IF(ISNA(VLOOKUP(G375,Matériaux!C:F,2,FALSE)*I375*(H375*10^-2)),#N/A,VLOOKUP(G375,Matériaux!C:F,2,FALSE)*I375*(H375*10^-2)))</f>
        <v>#N/A</v>
      </c>
      <c r="M375" s="303" t="e">
        <f>IF(COUNTIF(J375,"mm"),IF(ISNA(VLOOKUP(G375,Matériaux!C:F,3,FALSE)*I375*(H375*10^-2)/1000),#N/A,VLOOKUP(G375,Matériaux!C:F,3,FALSE)*I375*(H375*10^-2)/1000),IF(ISNA(VLOOKUP(G375,Matériaux!C:F,3,FALSE)*I375*(H375*10^-2)),#N/A,VLOOKUP(G375,Matériaux!C:F,3,FALSE)*I375*(H375*10^-2)))</f>
        <v>#N/A</v>
      </c>
      <c r="N375" s="211"/>
      <c r="O375" s="341"/>
      <c r="P375" s="208"/>
      <c r="Q375" s="300"/>
      <c r="R375" s="300"/>
      <c r="S375" s="225"/>
      <c r="T375" s="225"/>
      <c r="U375" s="225"/>
      <c r="V375" s="225"/>
    </row>
    <row r="376" spans="2:22" s="59" customFormat="1" ht="17.100000000000001" customHeight="1" x14ac:dyDescent="0.35">
      <c r="B376" s="212" t="s">
        <v>31</v>
      </c>
      <c r="C376" s="324"/>
      <c r="D376" s="475"/>
      <c r="E376" s="475"/>
      <c r="F376" s="476"/>
      <c r="G376" s="325"/>
      <c r="H376" s="326"/>
      <c r="I376" s="327"/>
      <c r="J376" s="349" t="str">
        <f>IF((IF(ISNA(VLOOKUP(G376,Matériaux!C:G,4,FALSE)),"",VLOOKUP(G376,Matériaux!C:G,4,FALSE)))="mᶾ","mm",IF(ISNA(VLOOKUP(G376,Matériaux!C:G,4,FALSE)),"",VLOOKUP(G376,Matériaux!C:G,4,FALSE)))</f>
        <v/>
      </c>
      <c r="K376" s="351" t="str">
        <f>IF(ISNA(VLOOKUP(G376,Matériaux!C:G,5,FALSE)),"",VLOOKUP(G376,Matériaux!C:G,5,FALSE))</f>
        <v/>
      </c>
      <c r="L376" s="302" t="e">
        <f>IF(COUNTIF(J376,"mm"),IF(ISNA(VLOOKUP(G376,Matériaux!C:F,2,FALSE)*I376*(H376*10^-2)/1000),#N/A,VLOOKUP(G376,Matériaux!C:F,2,FALSE)*I376*(H376*10^-2)/1000),IF(ISNA(VLOOKUP(G376,Matériaux!C:F,2,FALSE)*I376*(H376*10^-2)),#N/A,VLOOKUP(G376,Matériaux!C:F,2,FALSE)*I376*(H376*10^-2)))</f>
        <v>#N/A</v>
      </c>
      <c r="M376" s="303" t="e">
        <f>IF(COUNTIF(J376,"mm"),IF(ISNA(VLOOKUP(G376,Matériaux!C:F,3,FALSE)*I376*(H376*10^-2)/1000),#N/A,VLOOKUP(G376,Matériaux!C:F,3,FALSE)*I376*(H376*10^-2)/1000),IF(ISNA(VLOOKUP(G376,Matériaux!C:F,3,FALSE)*I376*(H376*10^-2)),#N/A,VLOOKUP(G376,Matériaux!C:F,3,FALSE)*I376*(H376*10^-2)))</f>
        <v>#N/A</v>
      </c>
      <c r="N376" s="211"/>
      <c r="O376" s="341"/>
      <c r="P376" s="208"/>
      <c r="Q376" s="300"/>
      <c r="R376" s="300"/>
      <c r="S376" s="225"/>
      <c r="T376" s="225"/>
      <c r="U376" s="225"/>
      <c r="V376" s="225"/>
    </row>
    <row r="377" spans="2:22" s="59" customFormat="1" ht="17.100000000000001" customHeight="1" x14ac:dyDescent="0.35">
      <c r="B377" s="212" t="s">
        <v>58</v>
      </c>
      <c r="C377" s="324"/>
      <c r="D377" s="475"/>
      <c r="E377" s="475"/>
      <c r="F377" s="476"/>
      <c r="G377" s="325"/>
      <c r="H377" s="326"/>
      <c r="I377" s="327"/>
      <c r="J377" s="349" t="str">
        <f>IF((IF(ISNA(VLOOKUP(G377,Matériaux!C:G,4,FALSE)),"",VLOOKUP(G377,Matériaux!C:G,4,FALSE)))="mᶾ","mm",IF(ISNA(VLOOKUP(G377,Matériaux!C:G,4,FALSE)),"",VLOOKUP(G377,Matériaux!C:G,4,FALSE)))</f>
        <v/>
      </c>
      <c r="K377" s="351" t="str">
        <f>IF(ISNA(VLOOKUP(G377,Matériaux!C:G,5,FALSE)),"",VLOOKUP(G377,Matériaux!C:G,5,FALSE))</f>
        <v/>
      </c>
      <c r="L377" s="302" t="e">
        <f>IF(COUNTIF(J377,"mm"),IF(ISNA(VLOOKUP(G377,Matériaux!C:F,2,FALSE)*I377*(H377*10^-2)/1000),#N/A,VLOOKUP(G377,Matériaux!C:F,2,FALSE)*I377*(H377*10^-2)/1000),IF(ISNA(VLOOKUP(G377,Matériaux!C:F,2,FALSE)*I377*(H377*10^-2)),#N/A,VLOOKUP(G377,Matériaux!C:F,2,FALSE)*I377*(H377*10^-2)))</f>
        <v>#N/A</v>
      </c>
      <c r="M377" s="303" t="e">
        <f>IF(COUNTIF(J377,"mm"),IF(ISNA(VLOOKUP(G377,Matériaux!C:F,3,FALSE)*I377*(H377*10^-2)/1000),#N/A,VLOOKUP(G377,Matériaux!C:F,3,FALSE)*I377*(H377*10^-2)/1000),IF(ISNA(VLOOKUP(G377,Matériaux!C:F,3,FALSE)*I377*(H377*10^-2)),#N/A,VLOOKUP(G377,Matériaux!C:F,3,FALSE)*I377*(H377*10^-2)))</f>
        <v>#N/A</v>
      </c>
      <c r="N377" s="211"/>
      <c r="O377" s="341"/>
      <c r="P377" s="208"/>
      <c r="Q377" s="300"/>
      <c r="R377" s="300"/>
      <c r="S377" s="225"/>
      <c r="T377" s="225"/>
      <c r="U377" s="225"/>
      <c r="V377" s="225"/>
    </row>
    <row r="378" spans="2:22" s="59" customFormat="1" ht="17.100000000000001" customHeight="1" x14ac:dyDescent="0.35">
      <c r="B378" s="212" t="s">
        <v>62</v>
      </c>
      <c r="C378" s="324"/>
      <c r="D378" s="475"/>
      <c r="E378" s="475"/>
      <c r="F378" s="476"/>
      <c r="G378" s="325"/>
      <c r="H378" s="326"/>
      <c r="I378" s="327"/>
      <c r="J378" s="349" t="str">
        <f>IF((IF(ISNA(VLOOKUP(G378,Matériaux!C:G,4,FALSE)),"",VLOOKUP(G378,Matériaux!C:G,4,FALSE)))="mᶾ","mm",IF(ISNA(VLOOKUP(G378,Matériaux!C:G,4,FALSE)),"",VLOOKUP(G378,Matériaux!C:G,4,FALSE)))</f>
        <v/>
      </c>
      <c r="K378" s="351" t="str">
        <f>IF(ISNA(VLOOKUP(G378,Matériaux!C:G,5,FALSE)),"",VLOOKUP(G378,Matériaux!C:G,5,FALSE))</f>
        <v/>
      </c>
      <c r="L378" s="302" t="e">
        <f>IF(COUNTIF(J378,"mm"),IF(ISNA(VLOOKUP(G378,Matériaux!C:F,2,FALSE)*I378*(H378*10^-2)/1000),#N/A,VLOOKUP(G378,Matériaux!C:F,2,FALSE)*I378*(H378*10^-2)/1000),IF(ISNA(VLOOKUP(G378,Matériaux!C:F,2,FALSE)*I378*(H378*10^-2)),#N/A,VLOOKUP(G378,Matériaux!C:F,2,FALSE)*I378*(H378*10^-2)))</f>
        <v>#N/A</v>
      </c>
      <c r="M378" s="303" t="e">
        <f>IF(COUNTIF(J378,"mm"),IF(ISNA(VLOOKUP(G378,Matériaux!C:F,3,FALSE)*I378*(H378*10^-2)/1000),#N/A,VLOOKUP(G378,Matériaux!C:F,3,FALSE)*I378*(H378*10^-2)/1000),IF(ISNA(VLOOKUP(G378,Matériaux!C:F,3,FALSE)*I378*(H378*10^-2)),#N/A,VLOOKUP(G378,Matériaux!C:F,3,FALSE)*I378*(H378*10^-2)))</f>
        <v>#N/A</v>
      </c>
      <c r="N378" s="211"/>
      <c r="O378" s="341"/>
      <c r="P378" s="208"/>
      <c r="Q378" s="300"/>
      <c r="R378" s="300"/>
      <c r="S378" s="225"/>
      <c r="T378" s="225"/>
      <c r="U378" s="225"/>
      <c r="V378" s="225"/>
    </row>
    <row r="379" spans="2:22" s="59" customFormat="1" ht="17.100000000000001" customHeight="1" x14ac:dyDescent="0.35">
      <c r="B379" s="212" t="s">
        <v>63</v>
      </c>
      <c r="C379" s="324"/>
      <c r="D379" s="475"/>
      <c r="E379" s="475"/>
      <c r="F379" s="476"/>
      <c r="G379" s="325"/>
      <c r="H379" s="326"/>
      <c r="I379" s="327"/>
      <c r="J379" s="349" t="str">
        <f>IF((IF(ISNA(VLOOKUP(G379,Matériaux!C:G,4,FALSE)),"",VLOOKUP(G379,Matériaux!C:G,4,FALSE)))="mᶾ","mm",IF(ISNA(VLOOKUP(G379,Matériaux!C:G,4,FALSE)),"",VLOOKUP(G379,Matériaux!C:G,4,FALSE)))</f>
        <v/>
      </c>
      <c r="K379" s="351" t="str">
        <f>IF(ISNA(VLOOKUP(G379,Matériaux!C:G,5,FALSE)),"",VLOOKUP(G379,Matériaux!C:G,5,FALSE))</f>
        <v/>
      </c>
      <c r="L379" s="302" t="e">
        <f>IF(COUNTIF(J379,"mm"),IF(ISNA(VLOOKUP(G379,Matériaux!C:F,2,FALSE)*I379*(H379*10^-2)/1000),#N/A,VLOOKUP(G379,Matériaux!C:F,2,FALSE)*I379*(H379*10^-2)/1000),IF(ISNA(VLOOKUP(G379,Matériaux!C:F,2,FALSE)*I379*(H379*10^-2)),#N/A,VLOOKUP(G379,Matériaux!C:F,2,FALSE)*I379*(H379*10^-2)))</f>
        <v>#N/A</v>
      </c>
      <c r="M379" s="303" t="e">
        <f>IF(COUNTIF(J379,"mm"),IF(ISNA(VLOOKUP(G379,Matériaux!C:F,3,FALSE)*I379*(H379*10^-2)/1000),#N/A,VLOOKUP(G379,Matériaux!C:F,3,FALSE)*I379*(H379*10^-2)/1000),IF(ISNA(VLOOKUP(G379,Matériaux!C:F,3,FALSE)*I379*(H379*10^-2)),#N/A,VLOOKUP(G379,Matériaux!C:F,3,FALSE)*I379*(H379*10^-2)))</f>
        <v>#N/A</v>
      </c>
      <c r="N379" s="211"/>
      <c r="O379" s="341"/>
      <c r="P379" s="208"/>
      <c r="Q379" s="300"/>
      <c r="R379" s="300"/>
      <c r="S379" s="225"/>
      <c r="T379" s="225"/>
      <c r="U379" s="225"/>
      <c r="V379" s="225"/>
    </row>
    <row r="380" spans="2:22" s="59" customFormat="1" ht="17.100000000000001" customHeight="1" x14ac:dyDescent="0.35">
      <c r="B380" s="212" t="s">
        <v>336</v>
      </c>
      <c r="C380" s="324"/>
      <c r="D380" s="689"/>
      <c r="E380" s="689"/>
      <c r="F380" s="690"/>
      <c r="G380" s="325"/>
      <c r="H380" s="326"/>
      <c r="I380" s="327"/>
      <c r="J380" s="349" t="str">
        <f>IF((IF(ISNA(VLOOKUP(G380,Matériaux!C:G,4,FALSE)),"",VLOOKUP(G380,Matériaux!C:G,4,FALSE)))="mᶾ","mm",IF(ISNA(VLOOKUP(G380,Matériaux!C:G,4,FALSE)),"",VLOOKUP(G380,Matériaux!C:G,4,FALSE)))</f>
        <v/>
      </c>
      <c r="K380" s="351" t="str">
        <f>IF(ISNA(VLOOKUP(G380,Matériaux!C:G,5,FALSE)),"",VLOOKUP(G380,Matériaux!C:G,5,FALSE))</f>
        <v/>
      </c>
      <c r="L380" s="302" t="e">
        <f>IF(COUNTIF(J380,"mm"),IF(ISNA(VLOOKUP(G380,Matériaux!C:F,2,FALSE)*I380*(H380*10^-2)/1000),#N/A,VLOOKUP(G380,Matériaux!C:F,2,FALSE)*I380*(H380*10^-2)/1000),IF(ISNA(VLOOKUP(G380,Matériaux!C:F,2,FALSE)*I380*(H380*10^-2)),#N/A,VLOOKUP(G380,Matériaux!C:F,2,FALSE)*I380*(H380*10^-2)))</f>
        <v>#N/A</v>
      </c>
      <c r="M380" s="303" t="e">
        <f>IF(COUNTIF(J380,"mm"),IF(ISNA(VLOOKUP(G380,Matériaux!C:F,3,FALSE)*I380*(H380*10^-2)/1000),#N/A,VLOOKUP(G380,Matériaux!C:F,3,FALSE)*I380*(H380*10^-2)/1000),IF(ISNA(VLOOKUP(G380,Matériaux!C:F,3,FALSE)*I380*(H380*10^-2)),#N/A,VLOOKUP(G380,Matériaux!C:F,3,FALSE)*I380*(H380*10^-2)))</f>
        <v>#N/A</v>
      </c>
      <c r="N380" s="211"/>
      <c r="O380" s="341"/>
      <c r="P380" s="208"/>
      <c r="Q380" s="300"/>
      <c r="R380" s="300"/>
      <c r="S380" s="225"/>
      <c r="T380" s="225"/>
      <c r="U380" s="225"/>
      <c r="V380" s="225"/>
    </row>
    <row r="381" spans="2:22" s="59" customFormat="1" ht="17.100000000000001" customHeight="1" x14ac:dyDescent="0.35">
      <c r="B381" s="212" t="s">
        <v>337</v>
      </c>
      <c r="C381" s="324"/>
      <c r="D381" s="691"/>
      <c r="E381" s="691"/>
      <c r="F381" s="692"/>
      <c r="G381" s="328"/>
      <c r="H381" s="329"/>
      <c r="I381" s="330"/>
      <c r="J381" s="349" t="str">
        <f>IF((IF(ISNA(VLOOKUP(G381,Matériaux!C:G,4,FALSE)),"",VLOOKUP(G381,Matériaux!C:G,4,FALSE)))="mᶾ","mm",IF(ISNA(VLOOKUP(G381,Matériaux!C:G,4,FALSE)),"",VLOOKUP(G381,Matériaux!C:G,4,FALSE)))</f>
        <v/>
      </c>
      <c r="K381" s="351" t="str">
        <f>IF(ISNA(VLOOKUP(G381,Matériaux!C:G,5,FALSE)),"",VLOOKUP(G381,Matériaux!C:G,5,FALSE))</f>
        <v/>
      </c>
      <c r="L381" s="302" t="e">
        <f>IF(COUNTIF(J381,"mm"),IF(ISNA(VLOOKUP(G381,Matériaux!C:F,2,FALSE)*I381*(H381*10^-2)/1000),#N/A,VLOOKUP(G381,Matériaux!C:F,2,FALSE)*I381*(H381*10^-2)/1000),IF(ISNA(VLOOKUP(G381,Matériaux!C:F,2,FALSE)*I381*(H381*10^-2)),#N/A,VLOOKUP(G381,Matériaux!C:F,2,FALSE)*I381*(H381*10^-2)))</f>
        <v>#N/A</v>
      </c>
      <c r="M381" s="303" t="e">
        <f>IF(COUNTIF(J381,"mm"),IF(ISNA(VLOOKUP(G381,Matériaux!C:F,3,FALSE)*I381*(H381*10^-2)/1000),#N/A,VLOOKUP(G381,Matériaux!C:F,3,FALSE)*I381*(H381*10^-2)/1000),IF(ISNA(VLOOKUP(G381,Matériaux!C:F,3,FALSE)*I381*(H381*10^-2)),#N/A,VLOOKUP(G381,Matériaux!C:F,3,FALSE)*I381*(H381*10^-2)))</f>
        <v>#N/A</v>
      </c>
      <c r="N381" s="211"/>
      <c r="O381" s="341"/>
      <c r="P381" s="208"/>
      <c r="Q381" s="300"/>
      <c r="R381" s="300"/>
      <c r="S381" s="225"/>
      <c r="T381" s="225"/>
      <c r="U381" s="225"/>
      <c r="V381" s="225"/>
    </row>
    <row r="382" spans="2:22" s="59" customFormat="1" ht="17.100000000000001" customHeight="1" x14ac:dyDescent="0.35">
      <c r="B382" s="212" t="s">
        <v>338</v>
      </c>
      <c r="C382" s="324"/>
      <c r="D382" s="683"/>
      <c r="E382" s="683"/>
      <c r="F382" s="684"/>
      <c r="G382" s="331"/>
      <c r="H382" s="332"/>
      <c r="I382" s="333"/>
      <c r="J382" s="349" t="str">
        <f>IF((IF(ISNA(VLOOKUP(G382,Matériaux!C:G,4,FALSE)),"",VLOOKUP(G382,Matériaux!C:G,4,FALSE)))="mᶾ","mm",IF(ISNA(VLOOKUP(G382,Matériaux!C:G,4,FALSE)),"",VLOOKUP(G382,Matériaux!C:G,4,FALSE)))</f>
        <v/>
      </c>
      <c r="K382" s="351" t="str">
        <f>IF(ISNA(VLOOKUP(G382,Matériaux!C:G,5,FALSE)),"",VLOOKUP(G382,Matériaux!C:G,5,FALSE))</f>
        <v/>
      </c>
      <c r="L382" s="302" t="e">
        <f>IF(COUNTIF(J382,"mm"),IF(ISNA(VLOOKUP(G382,Matériaux!C:F,2,FALSE)*I382*(H382*10^-2)/1000),#N/A,VLOOKUP(G382,Matériaux!C:F,2,FALSE)*I382*(H382*10^-2)/1000),IF(ISNA(VLOOKUP(G382,Matériaux!C:F,2,FALSE)*I382*(H382*10^-2)),#N/A,VLOOKUP(G382,Matériaux!C:F,2,FALSE)*I382*(H382*10^-2)))</f>
        <v>#N/A</v>
      </c>
      <c r="M382" s="303" t="e">
        <f>IF(COUNTIF(J382,"mm"),IF(ISNA(VLOOKUP(G382,Matériaux!C:F,3,FALSE)*I382*(H382*10^-2)/1000),#N/A,VLOOKUP(G382,Matériaux!C:F,3,FALSE)*I382*(H382*10^-2)/1000),IF(ISNA(VLOOKUP(G382,Matériaux!C:F,3,FALSE)*I382*(H382*10^-2)),#N/A,VLOOKUP(G382,Matériaux!C:F,3,FALSE)*I382*(H382*10^-2)))</f>
        <v>#N/A</v>
      </c>
      <c r="N382" s="211"/>
      <c r="O382" s="341"/>
      <c r="P382" s="208"/>
      <c r="Q382" s="300"/>
      <c r="R382" s="300"/>
      <c r="S382" s="225"/>
      <c r="T382" s="225"/>
      <c r="U382" s="225"/>
      <c r="V382" s="225"/>
    </row>
    <row r="383" spans="2:22" s="59" customFormat="1" ht="17.100000000000001" customHeight="1" x14ac:dyDescent="0.35">
      <c r="B383" s="212" t="s">
        <v>339</v>
      </c>
      <c r="C383" s="324"/>
      <c r="D383" s="683"/>
      <c r="E383" s="683"/>
      <c r="F383" s="684"/>
      <c r="G383" s="331"/>
      <c r="H383" s="332"/>
      <c r="I383" s="333"/>
      <c r="J383" s="349" t="str">
        <f>IF((IF(ISNA(VLOOKUP(G383,Matériaux!C:G,4,FALSE)),"",VLOOKUP(G383,Matériaux!C:G,4,FALSE)))="mᶾ","mm",IF(ISNA(VLOOKUP(G383,Matériaux!C:G,4,FALSE)),"",VLOOKUP(G383,Matériaux!C:G,4,FALSE)))</f>
        <v/>
      </c>
      <c r="K383" s="351" t="str">
        <f>IF(ISNA(VLOOKUP(G383,Matériaux!C:G,5,FALSE)),"",VLOOKUP(G383,Matériaux!C:G,5,FALSE))</f>
        <v/>
      </c>
      <c r="L383" s="302" t="e">
        <f>IF(COUNTIF(J383,"mm"),IF(ISNA(VLOOKUP(G383,Matériaux!C:F,2,FALSE)*I383*(H383*10^-2)/1000),#N/A,VLOOKUP(G383,Matériaux!C:F,2,FALSE)*I383*(H383*10^-2)/1000),IF(ISNA(VLOOKUP(G383,Matériaux!C:F,2,FALSE)*I383*(H383*10^-2)),#N/A,VLOOKUP(G383,Matériaux!C:F,2,FALSE)*I383*(H383*10^-2)))</f>
        <v>#N/A</v>
      </c>
      <c r="M383" s="303" t="e">
        <f>IF(COUNTIF(J383,"mm"),IF(ISNA(VLOOKUP(G383,Matériaux!C:F,3,FALSE)*I383*(H383*10^-2)/1000),#N/A,VLOOKUP(G383,Matériaux!C:F,3,FALSE)*I383*(H383*10^-2)/1000),IF(ISNA(VLOOKUP(G383,Matériaux!C:F,3,FALSE)*I383*(H383*10^-2)),#N/A,VLOOKUP(G383,Matériaux!C:F,3,FALSE)*I383*(H383*10^-2)))</f>
        <v>#N/A</v>
      </c>
      <c r="N383" s="211"/>
      <c r="O383" s="341"/>
      <c r="P383" s="208"/>
      <c r="Q383" s="300"/>
      <c r="R383" s="300"/>
      <c r="S383" s="225"/>
      <c r="T383" s="225"/>
      <c r="U383" s="225"/>
      <c r="V383" s="225"/>
    </row>
    <row r="384" spans="2:22" s="59" customFormat="1" ht="21.75" customHeight="1" thickBot="1" x14ac:dyDescent="0.4">
      <c r="B384" s="207"/>
      <c r="C384" s="208"/>
      <c r="D384" s="213"/>
      <c r="E384" s="208"/>
      <c r="F384" s="208"/>
      <c r="G384" s="214"/>
      <c r="H384" s="215"/>
      <c r="I384" s="216"/>
      <c r="J384" s="214"/>
      <c r="K384" s="214"/>
      <c r="L384" s="217" t="s">
        <v>146</v>
      </c>
      <c r="M384" s="218" t="s">
        <v>147</v>
      </c>
      <c r="N384" s="211"/>
      <c r="O384" s="341"/>
      <c r="P384" s="208"/>
      <c r="Q384" s="300"/>
      <c r="R384" s="300"/>
      <c r="S384" s="225"/>
      <c r="T384" s="225"/>
      <c r="U384" s="225"/>
      <c r="V384" s="225"/>
    </row>
    <row r="385" spans="1:22" s="59" customFormat="1" ht="22.5" customHeight="1" thickTop="1" thickBot="1" x14ac:dyDescent="0.4">
      <c r="B385" s="207"/>
      <c r="C385" s="208"/>
      <c r="D385" s="213"/>
      <c r="E385" s="213"/>
      <c r="F385" s="213"/>
      <c r="G385" s="213"/>
      <c r="H385" s="219"/>
      <c r="I385" s="219"/>
      <c r="J385" s="213"/>
      <c r="K385" s="213"/>
      <c r="L385" s="572">
        <f>IF(ISNA(SUMIF(L369:L383,"&lt;&gt;#N/A")),"",SUMIF(L369:L383,"&lt;&gt;#N/A"))</f>
        <v>0</v>
      </c>
      <c r="M385" s="573">
        <f>IF(ISNA(SUMIF(M369:M383,"&lt;&gt;#N/A")),"",SUMIF(M369:M383,"&lt;&gt;#N/A"))</f>
        <v>0</v>
      </c>
      <c r="N385" s="211"/>
      <c r="O385" s="341"/>
      <c r="P385" s="208"/>
      <c r="Q385" s="300"/>
      <c r="R385" s="300"/>
      <c r="S385" s="225"/>
      <c r="T385" s="225"/>
      <c r="U385" s="225"/>
      <c r="V385" s="225"/>
    </row>
    <row r="386" spans="1:22" ht="12" customHeight="1" thickTop="1" thickBot="1" x14ac:dyDescent="0.3">
      <c r="B386" s="220"/>
      <c r="C386" s="221"/>
      <c r="D386" s="222"/>
      <c r="E386" s="222"/>
      <c r="F386" s="222"/>
      <c r="G386" s="222"/>
      <c r="H386" s="223"/>
      <c r="I386" s="223"/>
      <c r="J386" s="222"/>
      <c r="K386" s="222"/>
      <c r="L386" s="574">
        <f>IF(ISNA(SUMIF(L369:L383,"&lt;&gt;#N/A")),"",SUMIF(L369:L383,"&lt;&gt;#N/A"))</f>
        <v>0</v>
      </c>
      <c r="M386" s="574">
        <f>IF(ISNA(SUMIF(M369:M383,"&lt;&gt;#N/A")),"",SUMIF(M369:M383,"&lt;&gt;#N/A"))</f>
        <v>0</v>
      </c>
      <c r="N386" s="224"/>
      <c r="O386" s="341"/>
      <c r="P386" s="208"/>
      <c r="Q386" s="300"/>
      <c r="R386" s="300"/>
      <c r="S386" s="225"/>
      <c r="T386" s="225"/>
      <c r="U386" s="225"/>
      <c r="V386" s="225"/>
    </row>
    <row r="387" spans="1:22" x14ac:dyDescent="0.25">
      <c r="A387" s="9"/>
      <c r="B387" s="208"/>
      <c r="C387" s="208"/>
      <c r="D387" s="208"/>
      <c r="E387" s="208"/>
      <c r="F387" s="208"/>
      <c r="G387" s="208"/>
      <c r="H387" s="208"/>
      <c r="I387" s="208"/>
      <c r="J387" s="208"/>
      <c r="K387" s="208"/>
      <c r="L387" s="208"/>
      <c r="M387" s="208"/>
      <c r="N387" s="208"/>
      <c r="O387" s="24"/>
      <c r="P387" s="24"/>
    </row>
    <row r="388" spans="1:22" x14ac:dyDescent="0.25">
      <c r="A388" s="9"/>
      <c r="B388" s="219"/>
      <c r="C388" s="219"/>
      <c r="D388" s="219"/>
      <c r="E388" s="219"/>
      <c r="F388" s="219"/>
      <c r="G388" s="219"/>
      <c r="H388" s="219"/>
      <c r="I388" s="219"/>
      <c r="J388" s="219"/>
      <c r="K388" s="219"/>
      <c r="L388" s="219"/>
      <c r="M388" s="219"/>
      <c r="N388" s="219"/>
      <c r="O388" s="9"/>
      <c r="P388" s="9"/>
    </row>
    <row r="389" spans="1:22" x14ac:dyDescent="0.25">
      <c r="A389" s="9"/>
      <c r="B389" s="219"/>
      <c r="C389" s="440"/>
      <c r="D389" s="440"/>
      <c r="E389" s="219"/>
      <c r="F389" s="219"/>
      <c r="G389" s="219"/>
      <c r="H389" s="219"/>
      <c r="I389" s="219"/>
      <c r="J389" s="219"/>
      <c r="K389" s="219"/>
      <c r="L389" s="219"/>
      <c r="M389" s="219"/>
      <c r="N389" s="219"/>
      <c r="O389" s="9"/>
      <c r="P389" s="9"/>
    </row>
    <row r="390" spans="1:22" x14ac:dyDescent="0.25">
      <c r="A390" s="9"/>
      <c r="B390" s="219"/>
      <c r="C390" s="440"/>
      <c r="D390" s="440"/>
      <c r="E390" s="219"/>
      <c r="F390" s="219"/>
      <c r="G390" s="219"/>
      <c r="H390" s="219"/>
      <c r="I390" s="219"/>
      <c r="J390" s="219"/>
      <c r="K390" s="219"/>
      <c r="L390" s="219"/>
      <c r="M390" s="219"/>
      <c r="N390" s="219"/>
      <c r="O390" s="9"/>
      <c r="P390" s="9"/>
    </row>
    <row r="391" spans="1:22" x14ac:dyDescent="0.25">
      <c r="A391" s="9"/>
      <c r="B391" s="219"/>
      <c r="C391" s="440"/>
      <c r="D391" s="440"/>
      <c r="E391" s="219"/>
      <c r="F391" s="219"/>
      <c r="G391" s="219"/>
      <c r="H391" s="219"/>
      <c r="I391" s="219"/>
      <c r="J391" s="219"/>
      <c r="K391" s="219"/>
      <c r="L391" s="219"/>
      <c r="M391" s="219"/>
      <c r="N391" s="219"/>
      <c r="O391" s="9"/>
      <c r="P391" s="9"/>
    </row>
    <row r="392" spans="1:22" x14ac:dyDescent="0.25">
      <c r="A392" s="9"/>
      <c r="B392" s="9"/>
      <c r="C392" s="438"/>
      <c r="D392" s="438"/>
      <c r="E392" s="9"/>
      <c r="F392" s="9"/>
      <c r="G392" s="9"/>
      <c r="H392" s="9"/>
      <c r="I392" s="9"/>
      <c r="J392" s="9"/>
      <c r="K392" s="9"/>
      <c r="L392" s="9"/>
      <c r="M392" s="9"/>
      <c r="N392" s="9"/>
      <c r="O392" s="9"/>
      <c r="P392" s="9"/>
    </row>
    <row r="393" spans="1:22" x14ac:dyDescent="0.25">
      <c r="A393" s="9"/>
      <c r="B393" s="9"/>
      <c r="C393" s="438"/>
      <c r="D393" s="438"/>
      <c r="E393" s="9"/>
      <c r="F393" s="9"/>
      <c r="G393" s="9"/>
      <c r="H393" s="9"/>
      <c r="I393" s="9"/>
      <c r="J393" s="9"/>
      <c r="K393" s="9"/>
      <c r="L393" s="9"/>
      <c r="M393" s="9"/>
      <c r="N393" s="9"/>
      <c r="O393" s="9"/>
      <c r="P393" s="9"/>
    </row>
    <row r="394" spans="1:22" x14ac:dyDescent="0.25">
      <c r="A394" s="9"/>
      <c r="B394" s="9"/>
      <c r="C394" s="438"/>
      <c r="D394" s="438"/>
      <c r="E394" s="9"/>
      <c r="F394" s="9"/>
      <c r="G394" s="9"/>
      <c r="H394" s="9"/>
      <c r="I394" s="9"/>
      <c r="J394" s="9"/>
      <c r="K394" s="9"/>
      <c r="L394" s="9"/>
      <c r="M394" s="9"/>
      <c r="N394" s="9"/>
      <c r="O394" s="9"/>
      <c r="P394" s="9"/>
    </row>
    <row r="395" spans="1:22" x14ac:dyDescent="0.25">
      <c r="A395" s="9"/>
      <c r="B395" s="9"/>
      <c r="C395" s="438"/>
      <c r="D395" s="438"/>
      <c r="E395" s="9"/>
      <c r="F395" s="9"/>
      <c r="G395" s="9"/>
      <c r="H395" s="9"/>
      <c r="I395" s="9"/>
      <c r="J395" s="9"/>
      <c r="K395" s="9"/>
      <c r="L395" s="9"/>
      <c r="M395" s="9"/>
      <c r="N395" s="9"/>
      <c r="O395" s="9"/>
      <c r="P395" s="9"/>
    </row>
    <row r="396" spans="1:22" x14ac:dyDescent="0.25">
      <c r="A396" s="9"/>
      <c r="B396" s="9"/>
      <c r="C396" s="438"/>
      <c r="D396" s="438"/>
      <c r="E396" s="9"/>
      <c r="F396" s="9"/>
      <c r="G396" s="9"/>
      <c r="H396" s="9"/>
      <c r="I396" s="9"/>
      <c r="J396" s="9"/>
      <c r="K396" s="9"/>
      <c r="L396" s="9"/>
      <c r="M396" s="9"/>
      <c r="N396" s="9"/>
      <c r="O396" s="9"/>
      <c r="P396" s="9"/>
    </row>
    <row r="397" spans="1:22" x14ac:dyDescent="0.25">
      <c r="A397" s="9"/>
      <c r="B397" s="9"/>
      <c r="C397" s="438"/>
      <c r="D397" s="438"/>
      <c r="E397" s="9"/>
      <c r="F397" s="9"/>
      <c r="G397" s="9"/>
      <c r="H397" s="9"/>
      <c r="I397" s="9"/>
      <c r="J397" s="9"/>
      <c r="K397" s="9"/>
      <c r="L397" s="9"/>
      <c r="M397" s="9"/>
      <c r="N397" s="9"/>
      <c r="O397" s="9"/>
      <c r="P397" s="9"/>
    </row>
    <row r="398" spans="1:22" x14ac:dyDescent="0.25">
      <c r="A398" s="9"/>
      <c r="B398" s="9"/>
      <c r="C398" s="438"/>
      <c r="D398" s="438"/>
      <c r="E398" s="9"/>
      <c r="F398" s="9"/>
      <c r="G398" s="9"/>
      <c r="H398" s="9"/>
      <c r="I398" s="9"/>
      <c r="J398" s="9"/>
      <c r="K398" s="9"/>
      <c r="L398" s="9"/>
      <c r="M398" s="9"/>
      <c r="N398" s="9"/>
      <c r="O398" s="9"/>
      <c r="P398" s="9"/>
    </row>
    <row r="399" spans="1:22" x14ac:dyDescent="0.25">
      <c r="A399" s="9"/>
      <c r="B399" s="9"/>
      <c r="C399" s="438"/>
      <c r="D399" s="438"/>
      <c r="E399" s="9"/>
      <c r="F399" s="9"/>
      <c r="G399" s="9"/>
      <c r="H399" s="9"/>
      <c r="I399" s="9"/>
      <c r="J399" s="9"/>
      <c r="K399" s="9"/>
      <c r="L399" s="9"/>
      <c r="M399" s="9"/>
      <c r="N399" s="9"/>
      <c r="O399" s="9"/>
      <c r="P399" s="9"/>
    </row>
    <row r="400" spans="1:22" x14ac:dyDescent="0.25">
      <c r="A400" s="9"/>
      <c r="B400" s="9"/>
      <c r="C400" s="438"/>
      <c r="D400" s="438"/>
      <c r="E400" s="9"/>
      <c r="F400" s="9"/>
      <c r="G400" s="9"/>
      <c r="H400" s="9"/>
      <c r="I400" s="9"/>
      <c r="J400" s="9"/>
      <c r="K400" s="9"/>
      <c r="L400" s="9"/>
      <c r="M400" s="9"/>
      <c r="N400" s="9"/>
      <c r="O400" s="9"/>
      <c r="P400" s="9"/>
    </row>
    <row r="401" spans="1:23" x14ac:dyDescent="0.25">
      <c r="A401" s="9"/>
      <c r="B401" s="9"/>
      <c r="C401" s="438"/>
      <c r="D401" s="438"/>
      <c r="E401" s="9"/>
      <c r="F401" s="9"/>
      <c r="G401" s="9"/>
      <c r="H401" s="9"/>
      <c r="I401" s="9"/>
      <c r="J401" s="9"/>
      <c r="K401" s="9"/>
      <c r="L401" s="9"/>
      <c r="M401" s="9"/>
      <c r="N401" s="9"/>
      <c r="O401" s="9"/>
      <c r="P401" s="9"/>
    </row>
    <row r="402" spans="1:23" x14ac:dyDescent="0.25">
      <c r="A402" s="9"/>
      <c r="B402" s="9"/>
      <c r="C402" s="438"/>
      <c r="D402" s="438"/>
      <c r="E402" s="9"/>
      <c r="F402" s="9"/>
      <c r="G402" s="9"/>
      <c r="H402" s="9"/>
      <c r="I402" s="9"/>
      <c r="J402" s="9"/>
      <c r="K402" s="9"/>
      <c r="L402" s="9"/>
      <c r="M402" s="9"/>
      <c r="N402" s="9"/>
      <c r="O402" s="9"/>
      <c r="P402" s="9"/>
    </row>
    <row r="403" spans="1:23" x14ac:dyDescent="0.25">
      <c r="A403" s="9"/>
      <c r="B403" s="9"/>
      <c r="C403" s="438"/>
      <c r="D403" s="438"/>
      <c r="E403" s="9"/>
      <c r="F403" s="9"/>
      <c r="G403" s="9"/>
      <c r="H403" s="9"/>
      <c r="I403" s="9"/>
      <c r="J403" s="9"/>
      <c r="K403" s="9"/>
      <c r="L403" s="9"/>
      <c r="M403" s="9"/>
      <c r="N403" s="9"/>
      <c r="O403" s="9"/>
      <c r="P403" s="9"/>
    </row>
    <row r="404" spans="1:23" x14ac:dyDescent="0.25">
      <c r="A404" s="9"/>
      <c r="B404" s="9"/>
      <c r="C404" s="438"/>
      <c r="D404" s="438"/>
      <c r="E404" s="9"/>
      <c r="F404" s="9"/>
      <c r="G404" s="9"/>
      <c r="H404" s="9"/>
      <c r="I404" s="9"/>
      <c r="J404" s="9"/>
      <c r="K404" s="9"/>
      <c r="L404" s="9"/>
      <c r="M404" s="9"/>
      <c r="N404" s="9"/>
      <c r="O404" s="9"/>
      <c r="P404" s="9"/>
    </row>
    <row r="405" spans="1:23" x14ac:dyDescent="0.25">
      <c r="A405" s="9"/>
      <c r="B405" s="9"/>
      <c r="C405" s="438"/>
      <c r="D405" s="438"/>
      <c r="E405" s="9"/>
      <c r="F405" s="9"/>
      <c r="G405" s="9"/>
      <c r="H405" s="9"/>
      <c r="I405" s="9"/>
      <c r="J405" s="9"/>
      <c r="K405" s="9"/>
      <c r="L405" s="9"/>
      <c r="M405" s="9"/>
      <c r="N405" s="9"/>
      <c r="O405" s="9"/>
      <c r="P405" s="9"/>
    </row>
    <row r="406" spans="1:23" x14ac:dyDescent="0.25">
      <c r="A406" s="9"/>
      <c r="B406" s="9"/>
      <c r="C406" s="438"/>
      <c r="D406" s="438"/>
      <c r="E406" s="9"/>
      <c r="F406" s="9"/>
      <c r="G406" s="9"/>
      <c r="H406" s="9"/>
      <c r="I406" s="9"/>
      <c r="J406" s="9"/>
      <c r="K406" s="9"/>
      <c r="L406" s="9"/>
      <c r="M406" s="9"/>
      <c r="N406" s="9"/>
      <c r="O406" s="9"/>
      <c r="P406" s="9"/>
    </row>
    <row r="407" spans="1:23" x14ac:dyDescent="0.25">
      <c r="A407" s="9"/>
      <c r="B407" s="9"/>
      <c r="C407" s="438"/>
      <c r="D407" s="438"/>
      <c r="E407" s="9"/>
      <c r="F407" s="9"/>
      <c r="G407" s="9"/>
      <c r="H407" s="9"/>
      <c r="I407" s="9"/>
      <c r="J407" s="9"/>
      <c r="K407" s="9"/>
      <c r="L407" s="9"/>
      <c r="M407" s="9"/>
      <c r="N407" s="9"/>
      <c r="O407" s="9"/>
      <c r="P407" s="9"/>
    </row>
    <row r="408" spans="1:23" x14ac:dyDescent="0.25">
      <c r="A408" s="9"/>
      <c r="B408" s="9"/>
      <c r="C408" s="438"/>
      <c r="D408" s="438"/>
      <c r="E408" s="9"/>
      <c r="F408" s="9"/>
      <c r="G408" s="9"/>
      <c r="H408" s="9"/>
      <c r="I408" s="9"/>
      <c r="J408" s="9"/>
      <c r="K408" s="9"/>
      <c r="L408" s="9"/>
      <c r="M408" s="9"/>
      <c r="N408" s="9"/>
      <c r="O408" s="9"/>
      <c r="P408" s="9"/>
    </row>
    <row r="409" spans="1:23" ht="15.75" thickBot="1" x14ac:dyDescent="0.3">
      <c r="A409" s="9"/>
      <c r="B409" s="9"/>
      <c r="C409" s="9"/>
      <c r="D409" s="9"/>
      <c r="E409" s="9"/>
      <c r="F409" s="9"/>
      <c r="G409" s="9"/>
      <c r="H409" s="9"/>
      <c r="I409" s="9"/>
      <c r="J409" s="9"/>
      <c r="K409" s="9"/>
      <c r="L409" s="9"/>
      <c r="M409" s="9"/>
      <c r="N409" s="9"/>
      <c r="O409" s="9"/>
      <c r="P409" s="9"/>
    </row>
    <row r="410" spans="1:23" s="294" customFormat="1" ht="21" customHeight="1" x14ac:dyDescent="0.3">
      <c r="B410" s="336"/>
      <c r="C410" s="337"/>
      <c r="D410" s="319" t="s">
        <v>198</v>
      </c>
      <c r="E410" s="320" t="s">
        <v>340</v>
      </c>
      <c r="F410" s="321"/>
      <c r="G410" s="321"/>
      <c r="H410" s="321"/>
      <c r="I410" s="321"/>
      <c r="J410" s="321"/>
      <c r="K410" s="321"/>
      <c r="L410" s="321"/>
      <c r="M410" s="321"/>
      <c r="N410" s="338"/>
      <c r="O410" s="339"/>
      <c r="P410" s="323"/>
    </row>
    <row r="411" spans="1:23" s="84" customFormat="1" ht="33.75" customHeight="1" x14ac:dyDescent="0.55000000000000004">
      <c r="B411" s="81"/>
      <c r="C411" s="335" t="s">
        <v>240</v>
      </c>
      <c r="D411" s="356">
        <f>1+D366</f>
        <v>10</v>
      </c>
      <c r="E411" s="699"/>
      <c r="F411" s="700"/>
      <c r="G411" s="700"/>
      <c r="H411" s="700"/>
      <c r="I411" s="700"/>
      <c r="J411" s="700"/>
      <c r="K411" s="700"/>
      <c r="L411" s="700"/>
      <c r="M411" s="701"/>
      <c r="N411" s="85"/>
      <c r="O411" s="86"/>
      <c r="P411" s="87"/>
    </row>
    <row r="412" spans="1:23" ht="7.5" customHeight="1" x14ac:dyDescent="0.25">
      <c r="B412" s="37"/>
      <c r="C412" s="24"/>
      <c r="D412" s="25"/>
      <c r="E412" s="26"/>
      <c r="F412" s="9"/>
      <c r="G412" s="9"/>
      <c r="H412" s="27"/>
      <c r="I412" s="9"/>
      <c r="J412" s="439"/>
      <c r="K412" s="439"/>
      <c r="L412" s="439"/>
      <c r="M412" s="439"/>
      <c r="N412" s="575"/>
      <c r="O412" s="439"/>
      <c r="P412" s="24"/>
      <c r="Q412" s="301"/>
      <c r="R412" s="301"/>
      <c r="S412" s="301"/>
    </row>
    <row r="413" spans="1:23" s="59" customFormat="1" ht="48" customHeight="1" x14ac:dyDescent="0.35">
      <c r="B413" s="207"/>
      <c r="C413" s="208" t="s">
        <v>59</v>
      </c>
      <c r="D413" s="688" t="s">
        <v>61</v>
      </c>
      <c r="E413" s="688"/>
      <c r="F413" s="688"/>
      <c r="G413" s="209" t="s">
        <v>117</v>
      </c>
      <c r="H413" s="210" t="s">
        <v>48</v>
      </c>
      <c r="I413" s="210" t="s">
        <v>144</v>
      </c>
      <c r="J413" s="298" t="s">
        <v>19</v>
      </c>
      <c r="K413" s="313" t="s">
        <v>126</v>
      </c>
      <c r="L413" s="210" t="s">
        <v>32</v>
      </c>
      <c r="M413" s="210" t="s">
        <v>33</v>
      </c>
      <c r="N413" s="211"/>
      <c r="O413" s="341"/>
      <c r="P413" s="208"/>
      <c r="Q413" s="300"/>
      <c r="R413" s="300"/>
      <c r="S413" s="300"/>
      <c r="T413" s="225"/>
      <c r="U413" s="225"/>
      <c r="V413" s="225"/>
      <c r="W413" s="225"/>
    </row>
    <row r="414" spans="1:23" s="59" customFormat="1" ht="17.100000000000001" customHeight="1" x14ac:dyDescent="0.35">
      <c r="B414" s="212" t="s">
        <v>24</v>
      </c>
      <c r="C414" s="324"/>
      <c r="D414" s="689"/>
      <c r="E414" s="689"/>
      <c r="F414" s="690"/>
      <c r="G414" s="325"/>
      <c r="H414" s="326"/>
      <c r="I414" s="327"/>
      <c r="J414" s="349" t="str">
        <f>IF((IF(ISNA(VLOOKUP(G414,Matériaux!C:G,4,FALSE)),"",VLOOKUP(G414,Matériaux!C:G,4,FALSE)))="mᶾ","mm",IF(ISNA(VLOOKUP(G414,Matériaux!C:G,4,FALSE)),"",VLOOKUP(G414,Matériaux!C:G,4,FALSE)))</f>
        <v/>
      </c>
      <c r="K414" s="351" t="str">
        <f>IF(ISNA(VLOOKUP(G414,Matériaux!C:G,5,FALSE)),"",VLOOKUP(G414,Matériaux!C:G,5,FALSE))</f>
        <v/>
      </c>
      <c r="L414" s="302" t="e">
        <f>IF(COUNTIF(J414,"mm"),IF(ISNA(VLOOKUP(G414,Matériaux!C:F,2,FALSE)*I414*(H414*10^-2)/1000),#N/A,VLOOKUP(G414,Matériaux!C:F,2,FALSE)*I414*(H414*10^-2)/1000),IF(ISNA(VLOOKUP(G414,Matériaux!C:F,2,FALSE)*I414*(H414*10^-2)),#N/A,VLOOKUP(G414,Matériaux!C:F,2,FALSE)*I414*(H414*10^-2)))</f>
        <v>#N/A</v>
      </c>
      <c r="M414" s="303" t="e">
        <f>IF(COUNTIF(J414,"mm"),IF(ISNA(VLOOKUP(G414,Matériaux!C:F,3,FALSE)*I414*(H414*10^-2)/1000),#N/A,VLOOKUP(G414,Matériaux!C:F,3,FALSE)*I414*(H414*10^-2)/1000),IF(ISNA(VLOOKUP(G414,Matériaux!C:F,3,FALSE)*I414*(H414*10^-2)),#N/A,VLOOKUP(G414,Matériaux!C:F,3,FALSE)*I414*(H414*10^-2)))</f>
        <v>#N/A</v>
      </c>
      <c r="N414" s="211"/>
      <c r="O414" s="341"/>
      <c r="P414" s="208"/>
      <c r="Q414" s="300"/>
      <c r="R414" s="300"/>
      <c r="S414" s="300"/>
      <c r="T414" s="225"/>
      <c r="U414" s="225"/>
      <c r="V414" s="225"/>
      <c r="W414" s="225"/>
    </row>
    <row r="415" spans="1:23" s="59" customFormat="1" ht="17.100000000000001" customHeight="1" x14ac:dyDescent="0.35">
      <c r="B415" s="212" t="s">
        <v>25</v>
      </c>
      <c r="C415" s="324"/>
      <c r="D415" s="689"/>
      <c r="E415" s="689"/>
      <c r="F415" s="690"/>
      <c r="G415" s="325"/>
      <c r="H415" s="326"/>
      <c r="I415" s="327"/>
      <c r="J415" s="349" t="str">
        <f>IF((IF(ISNA(VLOOKUP(G415,Matériaux!C:G,4,FALSE)),"",VLOOKUP(G415,Matériaux!C:G,4,FALSE)))="mᶾ","mm",IF(ISNA(VLOOKUP(G415,Matériaux!C:G,4,FALSE)),"",VLOOKUP(G415,Matériaux!C:G,4,FALSE)))</f>
        <v/>
      </c>
      <c r="K415" s="351" t="str">
        <f>IF(ISNA(VLOOKUP(G415,Matériaux!C:G,5,FALSE)),"",VLOOKUP(G415,Matériaux!C:G,5,FALSE))</f>
        <v/>
      </c>
      <c r="L415" s="302" t="e">
        <f>IF(COUNTIF(J415,"mm"),IF(ISNA(VLOOKUP(G415,Matériaux!C:F,2,FALSE)*I415*(H415*10^-2)/1000),#N/A,VLOOKUP(G415,Matériaux!C:F,2,FALSE)*I415*(H415*10^-2)/1000),IF(ISNA(VLOOKUP(G415,Matériaux!C:F,2,FALSE)*I415*(H415*10^-2)),#N/A,VLOOKUP(G415,Matériaux!C:F,2,FALSE)*I415*(H415*10^-2)))</f>
        <v>#N/A</v>
      </c>
      <c r="M415" s="303" t="e">
        <f>IF(COUNTIF(J415,"mm"),IF(ISNA(VLOOKUP(G415,Matériaux!C:F,3,FALSE)*I415*(H415*10^-2)/1000),#N/A,VLOOKUP(G415,Matériaux!C:F,3,FALSE)*I415*(H415*10^-2)/1000),IF(ISNA(VLOOKUP(G415,Matériaux!C:F,3,FALSE)*I415*(H415*10^-2)),#N/A,VLOOKUP(G415,Matériaux!C:F,3,FALSE)*I415*(H415*10^-2)))</f>
        <v>#N/A</v>
      </c>
      <c r="N415" s="211"/>
      <c r="O415" s="341"/>
      <c r="P415" s="208"/>
      <c r="Q415" s="300"/>
      <c r="R415" s="300"/>
      <c r="S415" s="300"/>
      <c r="T415" s="225"/>
      <c r="U415" s="225"/>
      <c r="V415" s="225"/>
      <c r="W415" s="225"/>
    </row>
    <row r="416" spans="1:23" s="59" customFormat="1" ht="17.100000000000001" customHeight="1" x14ac:dyDescent="0.35">
      <c r="B416" s="212" t="s">
        <v>26</v>
      </c>
      <c r="C416" s="324"/>
      <c r="D416" s="689"/>
      <c r="E416" s="689"/>
      <c r="F416" s="690"/>
      <c r="G416" s="325"/>
      <c r="H416" s="326"/>
      <c r="I416" s="327"/>
      <c r="J416" s="349" t="str">
        <f>IF((IF(ISNA(VLOOKUP(G416,Matériaux!C:G,4,FALSE)),"",VLOOKUP(G416,Matériaux!C:G,4,FALSE)))="mᶾ","mm",IF(ISNA(VLOOKUP(G416,Matériaux!C:G,4,FALSE)),"",VLOOKUP(G416,Matériaux!C:G,4,FALSE)))</f>
        <v/>
      </c>
      <c r="K416" s="351" t="str">
        <f>IF(ISNA(VLOOKUP(G416,Matériaux!C:G,5,FALSE)),"",VLOOKUP(G416,Matériaux!C:G,5,FALSE))</f>
        <v/>
      </c>
      <c r="L416" s="302" t="e">
        <f>IF(COUNTIF(J416,"mm"),IF(ISNA(VLOOKUP(G416,Matériaux!C:F,2,FALSE)*I416*(H416*10^-2)/1000),#N/A,VLOOKUP(G416,Matériaux!C:F,2,FALSE)*I416*(H416*10^-2)/1000),IF(ISNA(VLOOKUP(G416,Matériaux!C:F,2,FALSE)*I416*(H416*10^-2)),#N/A,VLOOKUP(G416,Matériaux!C:F,2,FALSE)*I416*(H416*10^-2)))</f>
        <v>#N/A</v>
      </c>
      <c r="M416" s="303" t="e">
        <f>IF(COUNTIF(J416,"mm"),IF(ISNA(VLOOKUP(G416,Matériaux!C:F,3,FALSE)*I416*(H416*10^-2)/1000),#N/A,VLOOKUP(G416,Matériaux!C:F,3,FALSE)*I416*(H416*10^-2)/1000),IF(ISNA(VLOOKUP(G416,Matériaux!C:F,3,FALSE)*I416*(H416*10^-2)),#N/A,VLOOKUP(G416,Matériaux!C:F,3,FALSE)*I416*(H416*10^-2)))</f>
        <v>#N/A</v>
      </c>
      <c r="N416" s="211"/>
      <c r="O416" s="341"/>
      <c r="P416" s="208"/>
      <c r="Q416" s="300"/>
      <c r="R416" s="300"/>
      <c r="S416" s="300"/>
      <c r="T416" s="225"/>
      <c r="U416" s="225"/>
      <c r="V416" s="225"/>
      <c r="W416" s="225"/>
    </row>
    <row r="417" spans="1:23" s="59" customFormat="1" ht="17.100000000000001" customHeight="1" x14ac:dyDescent="0.35">
      <c r="B417" s="212" t="s">
        <v>27</v>
      </c>
      <c r="C417" s="324"/>
      <c r="D417" s="689"/>
      <c r="E417" s="689"/>
      <c r="F417" s="690"/>
      <c r="G417" s="325"/>
      <c r="H417" s="326"/>
      <c r="I417" s="327"/>
      <c r="J417" s="349" t="str">
        <f>IF((IF(ISNA(VLOOKUP(G417,Matériaux!C:G,4,FALSE)),"",VLOOKUP(G417,Matériaux!C:G,4,FALSE)))="mᶾ","mm",IF(ISNA(VLOOKUP(G417,Matériaux!C:G,4,FALSE)),"",VLOOKUP(G417,Matériaux!C:G,4,FALSE)))</f>
        <v/>
      </c>
      <c r="K417" s="351" t="str">
        <f>IF(ISNA(VLOOKUP(G417,Matériaux!C:G,5,FALSE)),"",VLOOKUP(G417,Matériaux!C:G,5,FALSE))</f>
        <v/>
      </c>
      <c r="L417" s="302" t="e">
        <f>IF(COUNTIF(J417,"mm"),IF(ISNA(VLOOKUP(G417,Matériaux!C:F,2,FALSE)*I417*(H417*10^-2)/1000),#N/A,VLOOKUP(G417,Matériaux!C:F,2,FALSE)*I417*(H417*10^-2)/1000),IF(ISNA(VLOOKUP(G417,Matériaux!C:F,2,FALSE)*I417*(H417*10^-2)),#N/A,VLOOKUP(G417,Matériaux!C:F,2,FALSE)*I417*(H417*10^-2)))</f>
        <v>#N/A</v>
      </c>
      <c r="M417" s="303" t="e">
        <f>IF(COUNTIF(J417,"mm"),IF(ISNA(VLOOKUP(G417,Matériaux!C:F,3,FALSE)*I417*(H417*10^-2)/1000),#N/A,VLOOKUP(G417,Matériaux!C:F,3,FALSE)*I417*(H417*10^-2)/1000),IF(ISNA(VLOOKUP(G417,Matériaux!C:F,3,FALSE)*I417*(H417*10^-2)),#N/A,VLOOKUP(G417,Matériaux!C:F,3,FALSE)*I417*(H417*10^-2)))</f>
        <v>#N/A</v>
      </c>
      <c r="N417" s="211"/>
      <c r="O417" s="341"/>
      <c r="P417" s="208"/>
      <c r="Q417" s="300"/>
      <c r="R417" s="300"/>
      <c r="S417" s="300"/>
      <c r="T417" s="225"/>
      <c r="U417" s="225"/>
      <c r="V417" s="225"/>
      <c r="W417" s="225"/>
    </row>
    <row r="418" spans="1:23" s="59" customFormat="1" ht="17.100000000000001" customHeight="1" x14ac:dyDescent="0.35">
      <c r="B418" s="212" t="s">
        <v>28</v>
      </c>
      <c r="C418" s="324"/>
      <c r="D418" s="689"/>
      <c r="E418" s="689"/>
      <c r="F418" s="690"/>
      <c r="G418" s="325"/>
      <c r="H418" s="326"/>
      <c r="I418" s="327"/>
      <c r="J418" s="349" t="str">
        <f>IF((IF(ISNA(VLOOKUP(G418,Matériaux!C:G,4,FALSE)),"",VLOOKUP(G418,Matériaux!C:G,4,FALSE)))="mᶾ","mm",IF(ISNA(VLOOKUP(G418,Matériaux!C:G,4,FALSE)),"",VLOOKUP(G418,Matériaux!C:G,4,FALSE)))</f>
        <v/>
      </c>
      <c r="K418" s="351" t="str">
        <f>IF(ISNA(VLOOKUP(G418,Matériaux!C:G,5,FALSE)),"",VLOOKUP(G418,Matériaux!C:G,5,FALSE))</f>
        <v/>
      </c>
      <c r="L418" s="302" t="e">
        <f>IF(COUNTIF(J418,"mm"),IF(ISNA(VLOOKUP(G418,Matériaux!C:F,2,FALSE)*I418*(H418*10^-2)/1000),#N/A,VLOOKUP(G418,Matériaux!C:F,2,FALSE)*I418*(H418*10^-2)/1000),IF(ISNA(VLOOKUP(G418,Matériaux!C:F,2,FALSE)*I418*(H418*10^-2)),#N/A,VLOOKUP(G418,Matériaux!C:F,2,FALSE)*I418*(H418*10^-2)))</f>
        <v>#N/A</v>
      </c>
      <c r="M418" s="303" t="e">
        <f>IF(COUNTIF(J418,"mm"),IF(ISNA(VLOOKUP(G418,Matériaux!C:F,3,FALSE)*I418*(H418*10^-2)/1000),#N/A,VLOOKUP(G418,Matériaux!C:F,3,FALSE)*I418*(H418*10^-2)/1000),IF(ISNA(VLOOKUP(G418,Matériaux!C:F,3,FALSE)*I418*(H418*10^-2)),#N/A,VLOOKUP(G418,Matériaux!C:F,3,FALSE)*I418*(H418*10^-2)))</f>
        <v>#N/A</v>
      </c>
      <c r="N418" s="211"/>
      <c r="O418" s="341"/>
      <c r="P418" s="208"/>
      <c r="Q418" s="300"/>
      <c r="R418" s="300"/>
      <c r="S418" s="300"/>
      <c r="T418" s="225"/>
      <c r="U418" s="225"/>
      <c r="V418" s="225"/>
      <c r="W418" s="225"/>
    </row>
    <row r="419" spans="1:23" s="59" customFormat="1" ht="17.100000000000001" customHeight="1" x14ac:dyDescent="0.35">
      <c r="B419" s="212" t="s">
        <v>29</v>
      </c>
      <c r="C419" s="324"/>
      <c r="D419" s="689"/>
      <c r="E419" s="689"/>
      <c r="F419" s="690"/>
      <c r="G419" s="325"/>
      <c r="H419" s="326"/>
      <c r="I419" s="327"/>
      <c r="J419" s="349" t="str">
        <f>IF((IF(ISNA(VLOOKUP(G419,Matériaux!C:G,4,FALSE)),"",VLOOKUP(G419,Matériaux!C:G,4,FALSE)))="mᶾ","mm",IF(ISNA(VLOOKUP(G419,Matériaux!C:G,4,FALSE)),"",VLOOKUP(G419,Matériaux!C:G,4,FALSE)))</f>
        <v/>
      </c>
      <c r="K419" s="351" t="str">
        <f>IF(ISNA(VLOOKUP(G419,Matériaux!C:G,5,FALSE)),"",VLOOKUP(G419,Matériaux!C:G,5,FALSE))</f>
        <v/>
      </c>
      <c r="L419" s="302" t="e">
        <f>IF(COUNTIF(J419,"mm"),IF(ISNA(VLOOKUP(G419,Matériaux!C:F,2,FALSE)*I419*(H419*10^-2)/1000),#N/A,VLOOKUP(G419,Matériaux!C:F,2,FALSE)*I419*(H419*10^-2)/1000),IF(ISNA(VLOOKUP(G419,Matériaux!C:F,2,FALSE)*I419*(H419*10^-2)),#N/A,VLOOKUP(G419,Matériaux!C:F,2,FALSE)*I419*(H419*10^-2)))</f>
        <v>#N/A</v>
      </c>
      <c r="M419" s="303" t="e">
        <f>IF(COUNTIF(J419,"mm"),IF(ISNA(VLOOKUP(G419,Matériaux!C:F,3,FALSE)*I419*(H419*10^-2)/1000),#N/A,VLOOKUP(G419,Matériaux!C:F,3,FALSE)*I419*(H419*10^-2)/1000),IF(ISNA(VLOOKUP(G419,Matériaux!C:F,3,FALSE)*I419*(H419*10^-2)),#N/A,VLOOKUP(G419,Matériaux!C:F,3,FALSE)*I419*(H419*10^-2)))</f>
        <v>#N/A</v>
      </c>
      <c r="N419" s="211"/>
      <c r="O419" s="341"/>
      <c r="P419" s="208"/>
      <c r="Q419" s="300"/>
      <c r="R419" s="300"/>
      <c r="S419" s="300"/>
      <c r="T419" s="225"/>
      <c r="U419" s="225"/>
      <c r="V419" s="225"/>
      <c r="W419" s="225"/>
    </row>
    <row r="420" spans="1:23" s="59" customFormat="1" ht="17.100000000000001" customHeight="1" x14ac:dyDescent="0.35">
      <c r="B420" s="212" t="s">
        <v>30</v>
      </c>
      <c r="C420" s="324"/>
      <c r="D420" s="689"/>
      <c r="E420" s="689"/>
      <c r="F420" s="690"/>
      <c r="G420" s="325"/>
      <c r="H420" s="326"/>
      <c r="I420" s="327"/>
      <c r="J420" s="349" t="str">
        <f>IF((IF(ISNA(VLOOKUP(G420,Matériaux!C:G,4,FALSE)),"",VLOOKUP(G420,Matériaux!C:G,4,FALSE)))="mᶾ","mm",IF(ISNA(VLOOKUP(G420,Matériaux!C:G,4,FALSE)),"",VLOOKUP(G420,Matériaux!C:G,4,FALSE)))</f>
        <v/>
      </c>
      <c r="K420" s="351" t="str">
        <f>IF(ISNA(VLOOKUP(G420,Matériaux!C:G,5,FALSE)),"",VLOOKUP(G420,Matériaux!C:G,5,FALSE))</f>
        <v/>
      </c>
      <c r="L420" s="302" t="e">
        <f>IF(COUNTIF(J420,"mm"),IF(ISNA(VLOOKUP(G420,Matériaux!C:F,2,FALSE)*I420*(H420*10^-2)/1000),#N/A,VLOOKUP(G420,Matériaux!C:F,2,FALSE)*I420*(H420*10^-2)/1000),IF(ISNA(VLOOKUP(G420,Matériaux!C:F,2,FALSE)*I420*(H420*10^-2)),#N/A,VLOOKUP(G420,Matériaux!C:F,2,FALSE)*I420*(H420*10^-2)))</f>
        <v>#N/A</v>
      </c>
      <c r="M420" s="303" t="e">
        <f>IF(COUNTIF(J420,"mm"),IF(ISNA(VLOOKUP(G420,Matériaux!C:F,3,FALSE)*I420*(H420*10^-2)/1000),#N/A,VLOOKUP(G420,Matériaux!C:F,3,FALSE)*I420*(H420*10^-2)/1000),IF(ISNA(VLOOKUP(G420,Matériaux!C:F,3,FALSE)*I420*(H420*10^-2)),#N/A,VLOOKUP(G420,Matériaux!C:F,3,FALSE)*I420*(H420*10^-2)))</f>
        <v>#N/A</v>
      </c>
      <c r="N420" s="211"/>
      <c r="O420" s="341"/>
      <c r="P420" s="208"/>
      <c r="Q420" s="300"/>
      <c r="R420" s="300"/>
      <c r="S420" s="300"/>
      <c r="T420" s="225"/>
      <c r="U420" s="225"/>
      <c r="V420" s="225"/>
      <c r="W420" s="225"/>
    </row>
    <row r="421" spans="1:23" s="59" customFormat="1" ht="17.100000000000001" customHeight="1" x14ac:dyDescent="0.35">
      <c r="B421" s="212" t="s">
        <v>31</v>
      </c>
      <c r="C421" s="324"/>
      <c r="D421" s="475"/>
      <c r="E421" s="475"/>
      <c r="F421" s="476"/>
      <c r="G421" s="325"/>
      <c r="H421" s="326"/>
      <c r="I421" s="327"/>
      <c r="J421" s="349" t="str">
        <f>IF((IF(ISNA(VLOOKUP(G421,Matériaux!C:G,4,FALSE)),"",VLOOKUP(G421,Matériaux!C:G,4,FALSE)))="mᶾ","mm",IF(ISNA(VLOOKUP(G421,Matériaux!C:G,4,FALSE)),"",VLOOKUP(G421,Matériaux!C:G,4,FALSE)))</f>
        <v/>
      </c>
      <c r="K421" s="351" t="str">
        <f>IF(ISNA(VLOOKUP(G421,Matériaux!C:G,5,FALSE)),"",VLOOKUP(G421,Matériaux!C:G,5,FALSE))</f>
        <v/>
      </c>
      <c r="L421" s="302" t="e">
        <f>IF(COUNTIF(J421,"mm"),IF(ISNA(VLOOKUP(G421,Matériaux!C:F,2,FALSE)*I421*(H421*10^-2)/1000),#N/A,VLOOKUP(G421,Matériaux!C:F,2,FALSE)*I421*(H421*10^-2)/1000),IF(ISNA(VLOOKUP(G421,Matériaux!C:F,2,FALSE)*I421*(H421*10^-2)),#N/A,VLOOKUP(G421,Matériaux!C:F,2,FALSE)*I421*(H421*10^-2)))</f>
        <v>#N/A</v>
      </c>
      <c r="M421" s="303" t="e">
        <f>IF(COUNTIF(J421,"mm"),IF(ISNA(VLOOKUP(G421,Matériaux!C:F,3,FALSE)*I421*(H421*10^-2)/1000),#N/A,VLOOKUP(G421,Matériaux!C:F,3,FALSE)*I421*(H421*10^-2)/1000),IF(ISNA(VLOOKUP(G421,Matériaux!C:F,3,FALSE)*I421*(H421*10^-2)),#N/A,VLOOKUP(G421,Matériaux!C:F,3,FALSE)*I421*(H421*10^-2)))</f>
        <v>#N/A</v>
      </c>
      <c r="N421" s="211"/>
      <c r="O421" s="341"/>
      <c r="P421" s="208"/>
      <c r="Q421" s="300"/>
      <c r="R421" s="300"/>
      <c r="S421" s="300"/>
      <c r="T421" s="225"/>
      <c r="U421" s="225"/>
      <c r="V421" s="225"/>
      <c r="W421" s="225"/>
    </row>
    <row r="422" spans="1:23" s="59" customFormat="1" ht="17.100000000000001" customHeight="1" x14ac:dyDescent="0.35">
      <c r="B422" s="212" t="s">
        <v>58</v>
      </c>
      <c r="C422" s="324"/>
      <c r="D422" s="475"/>
      <c r="E422" s="475"/>
      <c r="F422" s="476"/>
      <c r="G422" s="325"/>
      <c r="H422" s="326"/>
      <c r="I422" s="327"/>
      <c r="J422" s="349" t="str">
        <f>IF((IF(ISNA(VLOOKUP(G422,Matériaux!C:G,4,FALSE)),"",VLOOKUP(G422,Matériaux!C:G,4,FALSE)))="mᶾ","mm",IF(ISNA(VLOOKUP(G422,Matériaux!C:G,4,FALSE)),"",VLOOKUP(G422,Matériaux!C:G,4,FALSE)))</f>
        <v/>
      </c>
      <c r="K422" s="351" t="str">
        <f>IF(ISNA(VLOOKUP(G422,Matériaux!C:G,5,FALSE)),"",VLOOKUP(G422,Matériaux!C:G,5,FALSE))</f>
        <v/>
      </c>
      <c r="L422" s="302" t="e">
        <f>IF(COUNTIF(J422,"mm"),IF(ISNA(VLOOKUP(G422,Matériaux!C:F,2,FALSE)*I422*(H422*10^-2)/1000),#N/A,VLOOKUP(G422,Matériaux!C:F,2,FALSE)*I422*(H422*10^-2)/1000),IF(ISNA(VLOOKUP(G422,Matériaux!C:F,2,FALSE)*I422*(H422*10^-2)),#N/A,VLOOKUP(G422,Matériaux!C:F,2,FALSE)*I422*(H422*10^-2)))</f>
        <v>#N/A</v>
      </c>
      <c r="M422" s="303" t="e">
        <f>IF(COUNTIF(J422,"mm"),IF(ISNA(VLOOKUP(G422,Matériaux!C:F,3,FALSE)*I422*(H422*10^-2)/1000),#N/A,VLOOKUP(G422,Matériaux!C:F,3,FALSE)*I422*(H422*10^-2)/1000),IF(ISNA(VLOOKUP(G422,Matériaux!C:F,3,FALSE)*I422*(H422*10^-2)),#N/A,VLOOKUP(G422,Matériaux!C:F,3,FALSE)*I422*(H422*10^-2)))</f>
        <v>#N/A</v>
      </c>
      <c r="N422" s="211"/>
      <c r="O422" s="341"/>
      <c r="P422" s="208"/>
      <c r="Q422" s="300"/>
      <c r="R422" s="300"/>
      <c r="S422" s="300"/>
      <c r="T422" s="225"/>
      <c r="U422" s="225"/>
      <c r="V422" s="225"/>
      <c r="W422" s="225"/>
    </row>
    <row r="423" spans="1:23" s="59" customFormat="1" ht="17.100000000000001" customHeight="1" x14ac:dyDescent="0.35">
      <c r="B423" s="212" t="s">
        <v>62</v>
      </c>
      <c r="C423" s="324"/>
      <c r="D423" s="475"/>
      <c r="E423" s="475"/>
      <c r="F423" s="476"/>
      <c r="G423" s="325"/>
      <c r="H423" s="326"/>
      <c r="I423" s="327"/>
      <c r="J423" s="349" t="str">
        <f>IF((IF(ISNA(VLOOKUP(G423,Matériaux!C:G,4,FALSE)),"",VLOOKUP(G423,Matériaux!C:G,4,FALSE)))="mᶾ","mm",IF(ISNA(VLOOKUP(G423,Matériaux!C:G,4,FALSE)),"",VLOOKUP(G423,Matériaux!C:G,4,FALSE)))</f>
        <v/>
      </c>
      <c r="K423" s="351" t="str">
        <f>IF(ISNA(VLOOKUP(G423,Matériaux!C:G,5,FALSE)),"",VLOOKUP(G423,Matériaux!C:G,5,FALSE))</f>
        <v/>
      </c>
      <c r="L423" s="302" t="e">
        <f>IF(COUNTIF(J423,"mm"),IF(ISNA(VLOOKUP(G423,Matériaux!C:F,2,FALSE)*I423*(H423*10^-2)/1000),#N/A,VLOOKUP(G423,Matériaux!C:F,2,FALSE)*I423*(H423*10^-2)/1000),IF(ISNA(VLOOKUP(G423,Matériaux!C:F,2,FALSE)*I423*(H423*10^-2)),#N/A,VLOOKUP(G423,Matériaux!C:F,2,FALSE)*I423*(H423*10^-2)))</f>
        <v>#N/A</v>
      </c>
      <c r="M423" s="303" t="e">
        <f>IF(COUNTIF(J423,"mm"),IF(ISNA(VLOOKUP(G423,Matériaux!C:F,3,FALSE)*I423*(H423*10^-2)/1000),#N/A,VLOOKUP(G423,Matériaux!C:F,3,FALSE)*I423*(H423*10^-2)/1000),IF(ISNA(VLOOKUP(G423,Matériaux!C:F,3,FALSE)*I423*(H423*10^-2)),#N/A,VLOOKUP(G423,Matériaux!C:F,3,FALSE)*I423*(H423*10^-2)))</f>
        <v>#N/A</v>
      </c>
      <c r="N423" s="211"/>
      <c r="O423" s="341"/>
      <c r="P423" s="208"/>
      <c r="Q423" s="300"/>
      <c r="R423" s="300"/>
      <c r="S423" s="300"/>
      <c r="T423" s="225"/>
      <c r="U423" s="225"/>
      <c r="V423" s="225"/>
      <c r="W423" s="225"/>
    </row>
    <row r="424" spans="1:23" s="59" customFormat="1" ht="17.100000000000001" customHeight="1" x14ac:dyDescent="0.35">
      <c r="B424" s="212" t="s">
        <v>63</v>
      </c>
      <c r="C424" s="324"/>
      <c r="D424" s="475"/>
      <c r="E424" s="475"/>
      <c r="F424" s="476"/>
      <c r="G424" s="325"/>
      <c r="H424" s="326"/>
      <c r="I424" s="327"/>
      <c r="J424" s="349" t="str">
        <f>IF((IF(ISNA(VLOOKUP(G424,Matériaux!C:G,4,FALSE)),"",VLOOKUP(G424,Matériaux!C:G,4,FALSE)))="mᶾ","mm",IF(ISNA(VLOOKUP(G424,Matériaux!C:G,4,FALSE)),"",VLOOKUP(G424,Matériaux!C:G,4,FALSE)))</f>
        <v/>
      </c>
      <c r="K424" s="351" t="str">
        <f>IF(ISNA(VLOOKUP(G424,Matériaux!C:G,5,FALSE)),"",VLOOKUP(G424,Matériaux!C:G,5,FALSE))</f>
        <v/>
      </c>
      <c r="L424" s="302" t="e">
        <f>IF(COUNTIF(J424,"mm"),IF(ISNA(VLOOKUP(G424,Matériaux!C:F,2,FALSE)*I424*(H424*10^-2)/1000),#N/A,VLOOKUP(G424,Matériaux!C:F,2,FALSE)*I424*(H424*10^-2)/1000),IF(ISNA(VLOOKUP(G424,Matériaux!C:F,2,FALSE)*I424*(H424*10^-2)),#N/A,VLOOKUP(G424,Matériaux!C:F,2,FALSE)*I424*(H424*10^-2)))</f>
        <v>#N/A</v>
      </c>
      <c r="M424" s="303" t="e">
        <f>IF(COUNTIF(J424,"mm"),IF(ISNA(VLOOKUP(G424,Matériaux!C:F,3,FALSE)*I424*(H424*10^-2)/1000),#N/A,VLOOKUP(G424,Matériaux!C:F,3,FALSE)*I424*(H424*10^-2)/1000),IF(ISNA(VLOOKUP(G424,Matériaux!C:F,3,FALSE)*I424*(H424*10^-2)),#N/A,VLOOKUP(G424,Matériaux!C:F,3,FALSE)*I424*(H424*10^-2)))</f>
        <v>#N/A</v>
      </c>
      <c r="N424" s="211"/>
      <c r="O424" s="341"/>
      <c r="P424" s="208"/>
      <c r="Q424" s="300"/>
      <c r="R424" s="300"/>
      <c r="S424" s="300"/>
      <c r="T424" s="225"/>
      <c r="U424" s="225"/>
      <c r="V424" s="225"/>
      <c r="W424" s="225"/>
    </row>
    <row r="425" spans="1:23" s="59" customFormat="1" ht="17.100000000000001" customHeight="1" x14ac:dyDescent="0.35">
      <c r="B425" s="212" t="s">
        <v>336</v>
      </c>
      <c r="C425" s="324"/>
      <c r="D425" s="689"/>
      <c r="E425" s="689"/>
      <c r="F425" s="690"/>
      <c r="G425" s="325"/>
      <c r="H425" s="326"/>
      <c r="I425" s="327"/>
      <c r="J425" s="349" t="str">
        <f>IF((IF(ISNA(VLOOKUP(G425,Matériaux!C:G,4,FALSE)),"",VLOOKUP(G425,Matériaux!C:G,4,FALSE)))="mᶾ","mm",IF(ISNA(VLOOKUP(G425,Matériaux!C:G,4,FALSE)),"",VLOOKUP(G425,Matériaux!C:G,4,FALSE)))</f>
        <v/>
      </c>
      <c r="K425" s="351" t="str">
        <f>IF(ISNA(VLOOKUP(G425,Matériaux!C:G,5,FALSE)),"",VLOOKUP(G425,Matériaux!C:G,5,FALSE))</f>
        <v/>
      </c>
      <c r="L425" s="302" t="e">
        <f>IF(COUNTIF(J425,"mm"),IF(ISNA(VLOOKUP(G425,Matériaux!C:F,2,FALSE)*I425*(H425*10^-2)/1000),#N/A,VLOOKUP(G425,Matériaux!C:F,2,FALSE)*I425*(H425*10^-2)/1000),IF(ISNA(VLOOKUP(G425,Matériaux!C:F,2,FALSE)*I425*(H425*10^-2)),#N/A,VLOOKUP(G425,Matériaux!C:F,2,FALSE)*I425*(H425*10^-2)))</f>
        <v>#N/A</v>
      </c>
      <c r="M425" s="303" t="e">
        <f>IF(COUNTIF(J425,"mm"),IF(ISNA(VLOOKUP(G425,Matériaux!C:F,3,FALSE)*I425*(H425*10^-2)/1000),#N/A,VLOOKUP(G425,Matériaux!C:F,3,FALSE)*I425*(H425*10^-2)/1000),IF(ISNA(VLOOKUP(G425,Matériaux!C:F,3,FALSE)*I425*(H425*10^-2)),#N/A,VLOOKUP(G425,Matériaux!C:F,3,FALSE)*I425*(H425*10^-2)))</f>
        <v>#N/A</v>
      </c>
      <c r="N425" s="211"/>
      <c r="O425" s="341"/>
      <c r="P425" s="208"/>
      <c r="Q425" s="300"/>
      <c r="R425" s="300"/>
      <c r="S425" s="300"/>
      <c r="T425" s="225"/>
      <c r="U425" s="225"/>
      <c r="V425" s="225"/>
      <c r="W425" s="225"/>
    </row>
    <row r="426" spans="1:23" s="59" customFormat="1" ht="17.100000000000001" customHeight="1" x14ac:dyDescent="0.35">
      <c r="B426" s="212" t="s">
        <v>337</v>
      </c>
      <c r="C426" s="324"/>
      <c r="D426" s="691"/>
      <c r="E426" s="691"/>
      <c r="F426" s="692"/>
      <c r="G426" s="328"/>
      <c r="H426" s="329"/>
      <c r="I426" s="330"/>
      <c r="J426" s="349" t="str">
        <f>IF((IF(ISNA(VLOOKUP(G426,Matériaux!C:G,4,FALSE)),"",VLOOKUP(G426,Matériaux!C:G,4,FALSE)))="mᶾ","mm",IF(ISNA(VLOOKUP(G426,Matériaux!C:G,4,FALSE)),"",VLOOKUP(G426,Matériaux!C:G,4,FALSE)))</f>
        <v/>
      </c>
      <c r="K426" s="351" t="str">
        <f>IF(ISNA(VLOOKUP(G426,Matériaux!C:G,5,FALSE)),"",VLOOKUP(G426,Matériaux!C:G,5,FALSE))</f>
        <v/>
      </c>
      <c r="L426" s="302" t="e">
        <f>IF(COUNTIF(J426,"mm"),IF(ISNA(VLOOKUP(G426,Matériaux!C:F,2,FALSE)*I426*(H426*10^-2)/1000),#N/A,VLOOKUP(G426,Matériaux!C:F,2,FALSE)*I426*(H426*10^-2)/1000),IF(ISNA(VLOOKUP(G426,Matériaux!C:F,2,FALSE)*I426*(H426*10^-2)),#N/A,VLOOKUP(G426,Matériaux!C:F,2,FALSE)*I426*(H426*10^-2)))</f>
        <v>#N/A</v>
      </c>
      <c r="M426" s="303" t="e">
        <f>IF(COUNTIF(J426,"mm"),IF(ISNA(VLOOKUP(G426,Matériaux!C:F,3,FALSE)*I426*(H426*10^-2)/1000),#N/A,VLOOKUP(G426,Matériaux!C:F,3,FALSE)*I426*(H426*10^-2)/1000),IF(ISNA(VLOOKUP(G426,Matériaux!C:F,3,FALSE)*I426*(H426*10^-2)),#N/A,VLOOKUP(G426,Matériaux!C:F,3,FALSE)*I426*(H426*10^-2)))</f>
        <v>#N/A</v>
      </c>
      <c r="N426" s="211"/>
      <c r="O426" s="341"/>
      <c r="P426" s="208"/>
      <c r="Q426" s="300"/>
      <c r="R426" s="300"/>
      <c r="S426" s="300"/>
      <c r="T426" s="225"/>
      <c r="U426" s="225"/>
      <c r="V426" s="225"/>
      <c r="W426" s="225"/>
    </row>
    <row r="427" spans="1:23" s="59" customFormat="1" ht="17.100000000000001" customHeight="1" x14ac:dyDescent="0.35">
      <c r="B427" s="212" t="s">
        <v>338</v>
      </c>
      <c r="C427" s="324"/>
      <c r="D427" s="683"/>
      <c r="E427" s="683"/>
      <c r="F427" s="684"/>
      <c r="G427" s="331"/>
      <c r="H427" s="332"/>
      <c r="I427" s="333"/>
      <c r="J427" s="349" t="str">
        <f>IF((IF(ISNA(VLOOKUP(G427,Matériaux!C:G,4,FALSE)),"",VLOOKUP(G427,Matériaux!C:G,4,FALSE)))="mᶾ","mm",IF(ISNA(VLOOKUP(G427,Matériaux!C:G,4,FALSE)),"",VLOOKUP(G427,Matériaux!C:G,4,FALSE)))</f>
        <v/>
      </c>
      <c r="K427" s="351" t="str">
        <f>IF(ISNA(VLOOKUP(G427,Matériaux!C:G,5,FALSE)),"",VLOOKUP(G427,Matériaux!C:G,5,FALSE))</f>
        <v/>
      </c>
      <c r="L427" s="302" t="e">
        <f>IF(COUNTIF(J427,"mm"),IF(ISNA(VLOOKUP(G427,Matériaux!C:F,2,FALSE)*I427*(H427*10^-2)/1000),#N/A,VLOOKUP(G427,Matériaux!C:F,2,FALSE)*I427*(H427*10^-2)/1000),IF(ISNA(VLOOKUP(G427,Matériaux!C:F,2,FALSE)*I427*(H427*10^-2)),#N/A,VLOOKUP(G427,Matériaux!C:F,2,FALSE)*I427*(H427*10^-2)))</f>
        <v>#N/A</v>
      </c>
      <c r="M427" s="303" t="e">
        <f>IF(COUNTIF(J427,"mm"),IF(ISNA(VLOOKUP(G427,Matériaux!C:F,3,FALSE)*I427*(H427*10^-2)/1000),#N/A,VLOOKUP(G427,Matériaux!C:F,3,FALSE)*I427*(H427*10^-2)/1000),IF(ISNA(VLOOKUP(G427,Matériaux!C:F,3,FALSE)*I427*(H427*10^-2)),#N/A,VLOOKUP(G427,Matériaux!C:F,3,FALSE)*I427*(H427*10^-2)))</f>
        <v>#N/A</v>
      </c>
      <c r="N427" s="211"/>
      <c r="O427" s="341"/>
      <c r="P427" s="208"/>
      <c r="Q427" s="300"/>
      <c r="R427" s="300"/>
      <c r="S427" s="300"/>
      <c r="T427" s="225"/>
      <c r="U427" s="225"/>
      <c r="V427" s="225"/>
      <c r="W427" s="225"/>
    </row>
    <row r="428" spans="1:23" s="59" customFormat="1" ht="17.100000000000001" customHeight="1" x14ac:dyDescent="0.35">
      <c r="B428" s="212" t="s">
        <v>339</v>
      </c>
      <c r="C428" s="324"/>
      <c r="D428" s="683"/>
      <c r="E428" s="683"/>
      <c r="F428" s="684"/>
      <c r="G428" s="331"/>
      <c r="H428" s="332"/>
      <c r="I428" s="333"/>
      <c r="J428" s="349" t="str">
        <f>IF((IF(ISNA(VLOOKUP(G428,Matériaux!C:G,4,FALSE)),"",VLOOKUP(G428,Matériaux!C:G,4,FALSE)))="mᶾ","mm",IF(ISNA(VLOOKUP(G428,Matériaux!C:G,4,FALSE)),"",VLOOKUP(G428,Matériaux!C:G,4,FALSE)))</f>
        <v/>
      </c>
      <c r="K428" s="351" t="str">
        <f>IF(ISNA(VLOOKUP(G428,Matériaux!C:G,5,FALSE)),"",VLOOKUP(G428,Matériaux!C:G,5,FALSE))</f>
        <v/>
      </c>
      <c r="L428" s="302" t="e">
        <f>IF(COUNTIF(J428,"mm"),IF(ISNA(VLOOKUP(G428,Matériaux!C:F,2,FALSE)*I428*(H428*10^-2)/1000),#N/A,VLOOKUP(G428,Matériaux!C:F,2,FALSE)*I428*(H428*10^-2)/1000),IF(ISNA(VLOOKUP(G428,Matériaux!C:F,2,FALSE)*I428*(H428*10^-2)),#N/A,VLOOKUP(G428,Matériaux!C:F,2,FALSE)*I428*(H428*10^-2)))</f>
        <v>#N/A</v>
      </c>
      <c r="M428" s="303" t="e">
        <f>IF(COUNTIF(J428,"mm"),IF(ISNA(VLOOKUP(G428,Matériaux!C:F,3,FALSE)*I428*(H428*10^-2)/1000),#N/A,VLOOKUP(G428,Matériaux!C:F,3,FALSE)*I428*(H428*10^-2)/1000),IF(ISNA(VLOOKUP(G428,Matériaux!C:F,3,FALSE)*I428*(H428*10^-2)),#N/A,VLOOKUP(G428,Matériaux!C:F,3,FALSE)*I428*(H428*10^-2)))</f>
        <v>#N/A</v>
      </c>
      <c r="N428" s="211"/>
      <c r="O428" s="341"/>
      <c r="P428" s="208"/>
      <c r="Q428" s="300"/>
      <c r="R428" s="300"/>
      <c r="S428" s="300"/>
      <c r="T428" s="225"/>
      <c r="U428" s="225"/>
      <c r="V428" s="225"/>
      <c r="W428" s="225"/>
    </row>
    <row r="429" spans="1:23" s="59" customFormat="1" ht="21.75" customHeight="1" thickBot="1" x14ac:dyDescent="0.4">
      <c r="B429" s="207"/>
      <c r="C429" s="208"/>
      <c r="D429" s="213"/>
      <c r="E429" s="208"/>
      <c r="F429" s="208"/>
      <c r="G429" s="214"/>
      <c r="H429" s="215"/>
      <c r="I429" s="216"/>
      <c r="J429" s="214"/>
      <c r="K429" s="214"/>
      <c r="L429" s="217" t="s">
        <v>146</v>
      </c>
      <c r="M429" s="218" t="s">
        <v>147</v>
      </c>
      <c r="N429" s="211"/>
      <c r="O429" s="341"/>
      <c r="P429" s="208"/>
      <c r="Q429" s="300"/>
      <c r="R429" s="300"/>
      <c r="S429" s="300"/>
      <c r="T429" s="225"/>
      <c r="U429" s="225"/>
      <c r="V429" s="225"/>
      <c r="W429" s="225"/>
    </row>
    <row r="430" spans="1:23" s="59" customFormat="1" ht="22.5" customHeight="1" thickTop="1" thickBot="1" x14ac:dyDescent="0.4">
      <c r="B430" s="207"/>
      <c r="C430" s="208"/>
      <c r="D430" s="213"/>
      <c r="E430" s="213"/>
      <c r="F430" s="213"/>
      <c r="G430" s="213"/>
      <c r="H430" s="219"/>
      <c r="I430" s="219"/>
      <c r="J430" s="213"/>
      <c r="K430" s="213"/>
      <c r="L430" s="572">
        <f>IF(ISNA(SUMIF(L414:L428,"&lt;&gt;#N/A")),"",SUMIF(L414:L428,"&lt;&gt;#N/A"))</f>
        <v>0</v>
      </c>
      <c r="M430" s="573">
        <f>IF(ISNA(SUMIF(M414:M428,"&lt;&gt;#N/A")),"",SUMIF(M414:M428,"&lt;&gt;#N/A"))</f>
        <v>0</v>
      </c>
      <c r="N430" s="211"/>
      <c r="O430" s="341"/>
      <c r="P430" s="208"/>
      <c r="Q430" s="300"/>
      <c r="R430" s="300"/>
      <c r="S430" s="300"/>
      <c r="T430" s="225"/>
      <c r="U430" s="225"/>
      <c r="V430" s="225"/>
      <c r="W430" s="225"/>
    </row>
    <row r="431" spans="1:23" ht="12" customHeight="1" thickTop="1" thickBot="1" x14ac:dyDescent="0.3">
      <c r="B431" s="220"/>
      <c r="C431" s="221"/>
      <c r="D431" s="222"/>
      <c r="E431" s="222"/>
      <c r="F431" s="222"/>
      <c r="G431" s="222"/>
      <c r="H431" s="223"/>
      <c r="I431" s="223"/>
      <c r="J431" s="222"/>
      <c r="K431" s="222"/>
      <c r="L431" s="574">
        <f>IF(ISNA(SUMIF(L414:L428,"&lt;&gt;#N/A")),"",SUMIF(L414:L428,"&lt;&gt;#N/A"))</f>
        <v>0</v>
      </c>
      <c r="M431" s="574">
        <f>IF(ISNA(SUMIF(M414:M428,"&lt;&gt;#N/A")),"",SUMIF(M414:M428,"&lt;&gt;#N/A"))</f>
        <v>0</v>
      </c>
      <c r="N431" s="224"/>
      <c r="O431" s="341"/>
      <c r="P431" s="208"/>
      <c r="Q431" s="300"/>
      <c r="R431" s="300"/>
      <c r="S431" s="300"/>
      <c r="T431" s="225"/>
      <c r="U431" s="225"/>
      <c r="V431" s="225"/>
      <c r="W431" s="225"/>
    </row>
    <row r="432" spans="1:23" x14ac:dyDescent="0.25">
      <c r="A432" s="9"/>
      <c r="B432" s="208"/>
      <c r="C432" s="208"/>
      <c r="D432" s="208"/>
      <c r="E432" s="208"/>
      <c r="F432" s="208"/>
      <c r="G432" s="208"/>
      <c r="H432" s="208"/>
      <c r="I432" s="208"/>
      <c r="J432" s="208"/>
      <c r="K432" s="208"/>
      <c r="L432" s="208"/>
      <c r="M432" s="208"/>
      <c r="N432" s="208"/>
      <c r="O432" s="24"/>
      <c r="P432" s="24"/>
    </row>
    <row r="433" spans="1:16" x14ac:dyDescent="0.25">
      <c r="A433" s="9"/>
      <c r="B433" s="219"/>
      <c r="C433" s="219"/>
      <c r="D433" s="219"/>
      <c r="E433" s="219"/>
      <c r="F433" s="219"/>
      <c r="G433" s="219"/>
      <c r="H433" s="219"/>
      <c r="I433" s="219"/>
      <c r="J433" s="219"/>
      <c r="K433" s="219"/>
      <c r="L433" s="219"/>
      <c r="M433" s="219"/>
      <c r="N433" s="219"/>
      <c r="O433" s="9"/>
      <c r="P433" s="9"/>
    </row>
    <row r="434" spans="1:16" x14ac:dyDescent="0.25">
      <c r="A434" s="9"/>
      <c r="B434" s="219"/>
      <c r="C434" s="440"/>
      <c r="D434" s="440"/>
      <c r="E434" s="219"/>
      <c r="F434" s="219"/>
      <c r="G434" s="219"/>
      <c r="H434" s="219"/>
      <c r="I434" s="219"/>
      <c r="J434" s="219"/>
      <c r="K434" s="219"/>
      <c r="L434" s="219"/>
      <c r="M434" s="219"/>
      <c r="N434" s="219"/>
      <c r="O434" s="9"/>
      <c r="P434" s="9"/>
    </row>
    <row r="435" spans="1:16" x14ac:dyDescent="0.25">
      <c r="A435" s="9"/>
      <c r="B435" s="219"/>
      <c r="C435" s="440"/>
      <c r="D435" s="440"/>
      <c r="E435" s="219"/>
      <c r="F435" s="219"/>
      <c r="G435" s="219"/>
      <c r="H435" s="219"/>
      <c r="I435" s="219"/>
      <c r="J435" s="219"/>
      <c r="K435" s="219"/>
      <c r="L435" s="219"/>
      <c r="M435" s="219"/>
      <c r="N435" s="219"/>
      <c r="O435" s="9"/>
      <c r="P435" s="9"/>
    </row>
    <row r="436" spans="1:16" x14ac:dyDescent="0.25">
      <c r="A436" s="9"/>
      <c r="B436" s="219"/>
      <c r="C436" s="440"/>
      <c r="D436" s="440"/>
      <c r="E436" s="219"/>
      <c r="F436" s="219"/>
      <c r="G436" s="219"/>
      <c r="H436" s="219"/>
      <c r="I436" s="219"/>
      <c r="J436" s="219"/>
      <c r="K436" s="219"/>
      <c r="L436" s="219"/>
      <c r="M436" s="219"/>
      <c r="N436" s="219"/>
      <c r="O436" s="9"/>
      <c r="P436" s="9"/>
    </row>
    <row r="437" spans="1:16" x14ac:dyDescent="0.25">
      <c r="A437" s="9"/>
      <c r="B437" s="9"/>
      <c r="C437" s="438"/>
      <c r="D437" s="438"/>
      <c r="E437" s="9"/>
      <c r="F437" s="9"/>
      <c r="G437" s="9"/>
      <c r="H437" s="9"/>
      <c r="I437" s="9"/>
      <c r="J437" s="9"/>
      <c r="K437" s="9"/>
      <c r="L437" s="9"/>
      <c r="M437" s="9"/>
      <c r="N437" s="9"/>
      <c r="O437" s="9"/>
      <c r="P437" s="9"/>
    </row>
    <row r="438" spans="1:16" x14ac:dyDescent="0.25">
      <c r="A438" s="9"/>
      <c r="B438" s="9"/>
      <c r="C438" s="438"/>
      <c r="D438" s="438"/>
      <c r="E438" s="9"/>
      <c r="F438" s="9"/>
      <c r="G438" s="9"/>
      <c r="H438" s="9"/>
      <c r="I438" s="9"/>
      <c r="J438" s="9"/>
      <c r="K438" s="9"/>
      <c r="L438" s="9"/>
      <c r="M438" s="9"/>
      <c r="N438" s="9"/>
      <c r="O438" s="9"/>
      <c r="P438" s="9"/>
    </row>
    <row r="439" spans="1:16" x14ac:dyDescent="0.25">
      <c r="A439" s="9"/>
      <c r="B439" s="9"/>
      <c r="C439" s="438"/>
      <c r="D439" s="438"/>
      <c r="E439" s="9"/>
      <c r="F439" s="9"/>
      <c r="G439" s="9"/>
      <c r="H439" s="9"/>
      <c r="I439" s="9"/>
      <c r="J439" s="9"/>
      <c r="K439" s="9"/>
      <c r="L439" s="9"/>
      <c r="M439" s="9"/>
      <c r="N439" s="9"/>
      <c r="O439" s="9"/>
      <c r="P439" s="9"/>
    </row>
    <row r="440" spans="1:16" x14ac:dyDescent="0.25">
      <c r="A440" s="9"/>
      <c r="B440" s="9"/>
      <c r="C440" s="438"/>
      <c r="D440" s="438"/>
      <c r="E440" s="9"/>
      <c r="F440" s="9"/>
      <c r="G440" s="9"/>
      <c r="H440" s="9"/>
      <c r="I440" s="9"/>
      <c r="J440" s="9"/>
      <c r="K440" s="9"/>
      <c r="L440" s="9"/>
      <c r="M440" s="9"/>
      <c r="N440" s="9"/>
      <c r="O440" s="9"/>
      <c r="P440" s="9"/>
    </row>
    <row r="441" spans="1:16" x14ac:dyDescent="0.25">
      <c r="A441" s="9"/>
      <c r="B441" s="9"/>
      <c r="C441" s="438"/>
      <c r="D441" s="438"/>
      <c r="E441" s="9"/>
      <c r="F441" s="9"/>
      <c r="G441" s="9"/>
      <c r="H441" s="9"/>
      <c r="I441" s="9"/>
      <c r="J441" s="9"/>
      <c r="K441" s="9"/>
      <c r="L441" s="9"/>
      <c r="M441" s="9"/>
      <c r="N441" s="9"/>
      <c r="O441" s="9"/>
      <c r="P441" s="9"/>
    </row>
    <row r="442" spans="1:16" x14ac:dyDescent="0.25">
      <c r="A442" s="9"/>
      <c r="B442" s="9"/>
      <c r="C442" s="438"/>
      <c r="D442" s="438"/>
      <c r="E442" s="9"/>
      <c r="F442" s="9"/>
      <c r="G442" s="9"/>
      <c r="H442" s="9"/>
      <c r="I442" s="9"/>
      <c r="J442" s="9"/>
      <c r="K442" s="9"/>
      <c r="L442" s="9"/>
      <c r="M442" s="9"/>
      <c r="N442" s="9"/>
      <c r="O442" s="9"/>
      <c r="P442" s="9"/>
    </row>
    <row r="443" spans="1:16" x14ac:dyDescent="0.25">
      <c r="A443" s="9"/>
      <c r="B443" s="9"/>
      <c r="C443" s="438"/>
      <c r="D443" s="438"/>
      <c r="E443" s="9"/>
      <c r="F443" s="9"/>
      <c r="G443" s="9"/>
      <c r="H443" s="9"/>
      <c r="I443" s="9"/>
      <c r="J443" s="9"/>
      <c r="K443" s="9"/>
      <c r="L443" s="9"/>
      <c r="M443" s="9"/>
      <c r="N443" s="9"/>
      <c r="O443" s="9"/>
      <c r="P443" s="9"/>
    </row>
    <row r="444" spans="1:16" x14ac:dyDescent="0.25">
      <c r="A444" s="9"/>
      <c r="B444" s="9"/>
      <c r="C444" s="438"/>
      <c r="D444" s="438"/>
      <c r="E444" s="9"/>
      <c r="F444" s="9"/>
      <c r="G444" s="9"/>
      <c r="H444" s="9"/>
      <c r="I444" s="9"/>
      <c r="J444" s="9"/>
      <c r="K444" s="9"/>
      <c r="L444" s="9"/>
      <c r="M444" s="9"/>
      <c r="N444" s="9"/>
      <c r="O444" s="9"/>
      <c r="P444" s="9"/>
    </row>
    <row r="445" spans="1:16" x14ac:dyDescent="0.25">
      <c r="A445" s="9"/>
      <c r="B445" s="9"/>
      <c r="C445" s="438"/>
      <c r="D445" s="438"/>
      <c r="E445" s="9"/>
      <c r="F445" s="9"/>
      <c r="G445" s="9"/>
      <c r="H445" s="9"/>
      <c r="I445" s="9"/>
      <c r="J445" s="9"/>
      <c r="K445" s="9"/>
      <c r="L445" s="9"/>
      <c r="M445" s="9"/>
      <c r="N445" s="9"/>
      <c r="O445" s="9"/>
      <c r="P445" s="9"/>
    </row>
    <row r="446" spans="1:16" x14ac:dyDescent="0.25">
      <c r="A446" s="9"/>
      <c r="B446" s="9"/>
      <c r="C446" s="438"/>
      <c r="D446" s="438"/>
      <c r="E446" s="9"/>
      <c r="F446" s="9"/>
      <c r="G446" s="9"/>
      <c r="H446" s="9"/>
      <c r="I446" s="9"/>
      <c r="J446" s="9"/>
      <c r="K446" s="9"/>
      <c r="L446" s="9"/>
      <c r="M446" s="9"/>
      <c r="N446" s="9"/>
      <c r="O446" s="9"/>
      <c r="P446" s="9"/>
    </row>
    <row r="447" spans="1:16" x14ac:dyDescent="0.25">
      <c r="A447" s="9"/>
      <c r="B447" s="9"/>
      <c r="C447" s="438"/>
      <c r="D447" s="438"/>
      <c r="E447" s="9"/>
      <c r="F447" s="9"/>
      <c r="G447" s="9"/>
      <c r="H447" s="9"/>
      <c r="I447" s="9"/>
      <c r="J447" s="9"/>
      <c r="K447" s="9"/>
      <c r="L447" s="9"/>
      <c r="M447" s="9"/>
      <c r="N447" s="9"/>
      <c r="O447" s="9"/>
      <c r="P447" s="9"/>
    </row>
    <row r="448" spans="1:16" x14ac:dyDescent="0.25">
      <c r="A448" s="9"/>
      <c r="B448" s="9"/>
      <c r="C448" s="438"/>
      <c r="D448" s="438"/>
      <c r="E448" s="9"/>
      <c r="F448" s="9"/>
      <c r="G448" s="9"/>
      <c r="H448" s="9"/>
      <c r="I448" s="9"/>
      <c r="J448" s="9"/>
      <c r="K448" s="9"/>
      <c r="L448" s="9"/>
      <c r="M448" s="9"/>
      <c r="N448" s="9"/>
      <c r="O448" s="9"/>
      <c r="P448" s="9"/>
    </row>
    <row r="449" spans="1:22" x14ac:dyDescent="0.25">
      <c r="A449" s="9"/>
      <c r="B449" s="9"/>
      <c r="C449" s="438"/>
      <c r="D449" s="438"/>
      <c r="E449" s="9"/>
      <c r="F449" s="9"/>
      <c r="G449" s="9"/>
      <c r="H449" s="9"/>
      <c r="I449" s="9"/>
      <c r="J449" s="9"/>
      <c r="K449" s="9"/>
      <c r="L449" s="9"/>
      <c r="M449" s="9"/>
      <c r="N449" s="9"/>
      <c r="O449" s="9"/>
      <c r="P449" s="9"/>
    </row>
    <row r="450" spans="1:22" x14ac:dyDescent="0.25">
      <c r="A450" s="9"/>
      <c r="B450" s="9"/>
      <c r="C450" s="438"/>
      <c r="D450" s="438"/>
      <c r="E450" s="9"/>
      <c r="F450" s="9"/>
      <c r="G450" s="9"/>
      <c r="H450" s="9"/>
      <c r="I450" s="9"/>
      <c r="J450" s="9"/>
      <c r="K450" s="9"/>
      <c r="L450" s="9"/>
      <c r="M450" s="9"/>
      <c r="N450" s="9"/>
      <c r="O450" s="9"/>
      <c r="P450" s="9"/>
    </row>
    <row r="451" spans="1:22" x14ac:dyDescent="0.25">
      <c r="A451" s="9"/>
      <c r="B451" s="9"/>
      <c r="C451" s="438"/>
      <c r="D451" s="438"/>
      <c r="E451" s="9"/>
      <c r="F451" s="9"/>
      <c r="G451" s="9"/>
      <c r="H451" s="9"/>
      <c r="I451" s="9"/>
      <c r="J451" s="9"/>
      <c r="K451" s="9"/>
      <c r="L451" s="9"/>
      <c r="M451" s="9"/>
      <c r="N451" s="9"/>
      <c r="O451" s="9"/>
      <c r="P451" s="9"/>
    </row>
    <row r="452" spans="1:22" x14ac:dyDescent="0.25">
      <c r="A452" s="9"/>
      <c r="B452" s="9"/>
      <c r="C452" s="438"/>
      <c r="D452" s="438"/>
      <c r="E452" s="9"/>
      <c r="F452" s="9"/>
      <c r="G452" s="9"/>
      <c r="H452" s="9"/>
      <c r="I452" s="9"/>
      <c r="J452" s="9"/>
      <c r="K452" s="9"/>
      <c r="L452" s="9"/>
      <c r="M452" s="9"/>
      <c r="N452" s="9"/>
      <c r="O452" s="9"/>
      <c r="P452" s="9"/>
    </row>
    <row r="453" spans="1:22" x14ac:dyDescent="0.25">
      <c r="A453" s="9"/>
      <c r="B453" s="9"/>
      <c r="C453" s="438"/>
      <c r="D453" s="438"/>
      <c r="E453" s="9"/>
      <c r="F453" s="9"/>
      <c r="G453" s="9"/>
      <c r="H453" s="9"/>
      <c r="I453" s="9"/>
      <c r="J453" s="9"/>
      <c r="K453" s="9"/>
      <c r="L453" s="9"/>
      <c r="M453" s="9"/>
      <c r="N453" s="9"/>
      <c r="O453" s="9"/>
      <c r="P453" s="9"/>
    </row>
    <row r="454" spans="1:22" ht="15.75" thickBot="1" x14ac:dyDescent="0.3">
      <c r="A454" s="9"/>
      <c r="B454" s="9"/>
      <c r="C454" s="438"/>
      <c r="D454" s="438"/>
      <c r="E454" s="9"/>
      <c r="F454" s="9"/>
      <c r="G454" s="9"/>
      <c r="H454" s="9"/>
      <c r="I454" s="9"/>
      <c r="J454" s="9"/>
      <c r="K454" s="9"/>
      <c r="L454" s="9"/>
      <c r="M454" s="9"/>
      <c r="N454" s="9"/>
      <c r="O454" s="9"/>
      <c r="P454" s="9"/>
    </row>
    <row r="455" spans="1:22" s="294" customFormat="1" ht="21" customHeight="1" x14ac:dyDescent="0.3">
      <c r="B455" s="336"/>
      <c r="C455" s="337"/>
      <c r="D455" s="319" t="s">
        <v>198</v>
      </c>
      <c r="E455" s="320" t="s">
        <v>340</v>
      </c>
      <c r="F455" s="321"/>
      <c r="G455" s="321"/>
      <c r="H455" s="321"/>
      <c r="I455" s="321"/>
      <c r="J455" s="321"/>
      <c r="K455" s="321"/>
      <c r="L455" s="321"/>
      <c r="M455" s="321"/>
      <c r="N455" s="338"/>
      <c r="O455" s="339"/>
      <c r="P455" s="323"/>
    </row>
    <row r="456" spans="1:22" s="84" customFormat="1" ht="33.75" customHeight="1" x14ac:dyDescent="0.55000000000000004">
      <c r="B456" s="81"/>
      <c r="C456" s="335" t="s">
        <v>240</v>
      </c>
      <c r="D456" s="356">
        <f>1+D411</f>
        <v>11</v>
      </c>
      <c r="E456" s="699"/>
      <c r="F456" s="700"/>
      <c r="G456" s="700"/>
      <c r="H456" s="700"/>
      <c r="I456" s="700"/>
      <c r="J456" s="700"/>
      <c r="K456" s="700"/>
      <c r="L456" s="700"/>
      <c r="M456" s="701"/>
      <c r="N456" s="85"/>
      <c r="O456" s="86"/>
      <c r="P456" s="87"/>
    </row>
    <row r="457" spans="1:22" ht="7.5" customHeight="1" x14ac:dyDescent="0.25">
      <c r="B457" s="37"/>
      <c r="C457" s="24"/>
      <c r="D457" s="25"/>
      <c r="E457" s="26"/>
      <c r="F457" s="9"/>
      <c r="G457" s="9"/>
      <c r="H457" s="27"/>
      <c r="I457" s="9"/>
      <c r="J457" s="439"/>
      <c r="K457" s="579"/>
      <c r="L457" s="439"/>
      <c r="M457" s="439"/>
      <c r="N457" s="575"/>
      <c r="O457" s="439"/>
      <c r="P457" s="24"/>
      <c r="Q457" s="301"/>
      <c r="R457" s="301"/>
      <c r="S457" s="301"/>
      <c r="T457" s="301"/>
    </row>
    <row r="458" spans="1:22" s="59" customFormat="1" ht="48" customHeight="1" x14ac:dyDescent="0.35">
      <c r="B458" s="207"/>
      <c r="C458" s="208" t="s">
        <v>59</v>
      </c>
      <c r="D458" s="688" t="s">
        <v>61</v>
      </c>
      <c r="E458" s="688"/>
      <c r="F458" s="688"/>
      <c r="G458" s="209" t="s">
        <v>117</v>
      </c>
      <c r="H458" s="210" t="s">
        <v>48</v>
      </c>
      <c r="I458" s="210" t="s">
        <v>144</v>
      </c>
      <c r="J458" s="298" t="s">
        <v>19</v>
      </c>
      <c r="K458" s="313" t="s">
        <v>126</v>
      </c>
      <c r="L458" s="210" t="s">
        <v>32</v>
      </c>
      <c r="M458" s="210" t="s">
        <v>33</v>
      </c>
      <c r="N458" s="211"/>
      <c r="O458" s="341"/>
      <c r="P458" s="208"/>
      <c r="Q458" s="300"/>
      <c r="R458" s="300"/>
      <c r="S458" s="300"/>
      <c r="T458" s="300"/>
      <c r="U458" s="225"/>
      <c r="V458" s="225"/>
    </row>
    <row r="459" spans="1:22" s="59" customFormat="1" ht="17.100000000000001" customHeight="1" x14ac:dyDescent="0.35">
      <c r="B459" s="212" t="s">
        <v>24</v>
      </c>
      <c r="C459" s="324"/>
      <c r="D459" s="689"/>
      <c r="E459" s="689"/>
      <c r="F459" s="690"/>
      <c r="G459" s="325"/>
      <c r="H459" s="326"/>
      <c r="I459" s="327"/>
      <c r="J459" s="349" t="str">
        <f>IF((IF(ISNA(VLOOKUP(G459,Matériaux!C:G,4,FALSE)),"",VLOOKUP(G459,Matériaux!C:G,4,FALSE)))="mᶾ","mm",IF(ISNA(VLOOKUP(G459,Matériaux!C:G,4,FALSE)),"",VLOOKUP(G459,Matériaux!C:G,4,FALSE)))</f>
        <v/>
      </c>
      <c r="K459" s="351" t="str">
        <f>IF(ISNA(VLOOKUP(G459,Matériaux!C:G,5,FALSE)),"",VLOOKUP(G459,Matériaux!C:G,5,FALSE))</f>
        <v/>
      </c>
      <c r="L459" s="302" t="e">
        <f>IF(COUNTIF(J459,"mm"),IF(ISNA(VLOOKUP(G459,Matériaux!C:F,2,FALSE)*I459*(H459*10^-2)/1000),#N/A,VLOOKUP(G459,Matériaux!C:F,2,FALSE)*I459*(H459*10^-2)/1000),IF(ISNA(VLOOKUP(G459,Matériaux!C:F,2,FALSE)*I459*(H459*10^-2)),#N/A,VLOOKUP(G459,Matériaux!C:F,2,FALSE)*I459*(H459*10^-2)))</f>
        <v>#N/A</v>
      </c>
      <c r="M459" s="303" t="e">
        <f>IF(COUNTIF(J459,"mm"),IF(ISNA(VLOOKUP(G459,Matériaux!C:F,3,FALSE)*I459*(H459*10^-2)/1000),#N/A,VLOOKUP(G459,Matériaux!C:F,3,FALSE)*I459*(H459*10^-2)/1000),IF(ISNA(VLOOKUP(G459,Matériaux!C:F,3,FALSE)*I459*(H459*10^-2)),#N/A,VLOOKUP(G459,Matériaux!C:F,3,FALSE)*I459*(H459*10^-2)))</f>
        <v>#N/A</v>
      </c>
      <c r="N459" s="211"/>
      <c r="O459" s="341"/>
      <c r="P459" s="208"/>
      <c r="Q459" s="300"/>
      <c r="R459" s="300"/>
      <c r="S459" s="300"/>
      <c r="T459" s="300"/>
      <c r="U459" s="225"/>
      <c r="V459" s="225"/>
    </row>
    <row r="460" spans="1:22" s="59" customFormat="1" ht="17.100000000000001" customHeight="1" x14ac:dyDescent="0.35">
      <c r="B460" s="212" t="s">
        <v>25</v>
      </c>
      <c r="C460" s="324"/>
      <c r="D460" s="689"/>
      <c r="E460" s="689"/>
      <c r="F460" s="690"/>
      <c r="G460" s="325"/>
      <c r="H460" s="326"/>
      <c r="I460" s="327"/>
      <c r="J460" s="349" t="str">
        <f>IF((IF(ISNA(VLOOKUP(G460,Matériaux!C:G,4,FALSE)),"",VLOOKUP(G460,Matériaux!C:G,4,FALSE)))="mᶾ","mm",IF(ISNA(VLOOKUP(G460,Matériaux!C:G,4,FALSE)),"",VLOOKUP(G460,Matériaux!C:G,4,FALSE)))</f>
        <v/>
      </c>
      <c r="K460" s="351" t="str">
        <f>IF(ISNA(VLOOKUP(G460,Matériaux!C:G,5,FALSE)),"",VLOOKUP(G460,Matériaux!C:G,5,FALSE))</f>
        <v/>
      </c>
      <c r="L460" s="302" t="e">
        <f>IF(COUNTIF(J460,"mm"),IF(ISNA(VLOOKUP(G460,Matériaux!C:F,2,FALSE)*I460*(H460*10^-2)/1000),#N/A,VLOOKUP(G460,Matériaux!C:F,2,FALSE)*I460*(H460*10^-2)/1000),IF(ISNA(VLOOKUP(G460,Matériaux!C:F,2,FALSE)*I460*(H460*10^-2)),#N/A,VLOOKUP(G460,Matériaux!C:F,2,FALSE)*I460*(H460*10^-2)))</f>
        <v>#N/A</v>
      </c>
      <c r="M460" s="303" t="e">
        <f>IF(COUNTIF(J460,"mm"),IF(ISNA(VLOOKUP(G460,Matériaux!C:F,3,FALSE)*I460*(H460*10^-2)/1000),#N/A,VLOOKUP(G460,Matériaux!C:F,3,FALSE)*I460*(H460*10^-2)/1000),IF(ISNA(VLOOKUP(G460,Matériaux!C:F,3,FALSE)*I460*(H460*10^-2)),#N/A,VLOOKUP(G460,Matériaux!C:F,3,FALSE)*I460*(H460*10^-2)))</f>
        <v>#N/A</v>
      </c>
      <c r="N460" s="211"/>
      <c r="O460" s="341"/>
      <c r="P460" s="208"/>
      <c r="Q460" s="300"/>
      <c r="R460" s="300"/>
      <c r="S460" s="300"/>
      <c r="T460" s="300"/>
      <c r="U460" s="225"/>
      <c r="V460" s="225"/>
    </row>
    <row r="461" spans="1:22" s="59" customFormat="1" ht="17.100000000000001" customHeight="1" x14ac:dyDescent="0.35">
      <c r="B461" s="212" t="s">
        <v>26</v>
      </c>
      <c r="C461" s="324"/>
      <c r="D461" s="689"/>
      <c r="E461" s="689"/>
      <c r="F461" s="690"/>
      <c r="G461" s="325"/>
      <c r="H461" s="326"/>
      <c r="I461" s="327"/>
      <c r="J461" s="349" t="str">
        <f>IF((IF(ISNA(VLOOKUP(G461,Matériaux!C:G,4,FALSE)),"",VLOOKUP(G461,Matériaux!C:G,4,FALSE)))="mᶾ","mm",IF(ISNA(VLOOKUP(G461,Matériaux!C:G,4,FALSE)),"",VLOOKUP(G461,Matériaux!C:G,4,FALSE)))</f>
        <v/>
      </c>
      <c r="K461" s="351" t="str">
        <f>IF(ISNA(VLOOKUP(G461,Matériaux!C:G,5,FALSE)),"",VLOOKUP(G461,Matériaux!C:G,5,FALSE))</f>
        <v/>
      </c>
      <c r="L461" s="302" t="e">
        <f>IF(COUNTIF(J461,"mm"),IF(ISNA(VLOOKUP(G461,Matériaux!C:F,2,FALSE)*I461*(H461*10^-2)/1000),#N/A,VLOOKUP(G461,Matériaux!C:F,2,FALSE)*I461*(H461*10^-2)/1000),IF(ISNA(VLOOKUP(G461,Matériaux!C:F,2,FALSE)*I461*(H461*10^-2)),#N/A,VLOOKUP(G461,Matériaux!C:F,2,FALSE)*I461*(H461*10^-2)))</f>
        <v>#N/A</v>
      </c>
      <c r="M461" s="303" t="e">
        <f>IF(COUNTIF(J461,"mm"),IF(ISNA(VLOOKUP(G461,Matériaux!C:F,3,FALSE)*I461*(H461*10^-2)/1000),#N/A,VLOOKUP(G461,Matériaux!C:F,3,FALSE)*I461*(H461*10^-2)/1000),IF(ISNA(VLOOKUP(G461,Matériaux!C:F,3,FALSE)*I461*(H461*10^-2)),#N/A,VLOOKUP(G461,Matériaux!C:F,3,FALSE)*I461*(H461*10^-2)))</f>
        <v>#N/A</v>
      </c>
      <c r="N461" s="211"/>
      <c r="O461" s="341"/>
      <c r="P461" s="208"/>
      <c r="Q461" s="300"/>
      <c r="R461" s="300"/>
      <c r="S461" s="300"/>
      <c r="T461" s="300"/>
      <c r="U461" s="225"/>
      <c r="V461" s="225"/>
    </row>
    <row r="462" spans="1:22" s="59" customFormat="1" ht="17.100000000000001" customHeight="1" x14ac:dyDescent="0.35">
      <c r="B462" s="212" t="s">
        <v>27</v>
      </c>
      <c r="C462" s="324"/>
      <c r="D462" s="689"/>
      <c r="E462" s="689"/>
      <c r="F462" s="690"/>
      <c r="G462" s="325"/>
      <c r="H462" s="326"/>
      <c r="I462" s="327"/>
      <c r="J462" s="349" t="str">
        <f>IF((IF(ISNA(VLOOKUP(G462,Matériaux!C:G,4,FALSE)),"",VLOOKUP(G462,Matériaux!C:G,4,FALSE)))="mᶾ","mm",IF(ISNA(VLOOKUP(G462,Matériaux!C:G,4,FALSE)),"",VLOOKUP(G462,Matériaux!C:G,4,FALSE)))</f>
        <v/>
      </c>
      <c r="K462" s="351" t="str">
        <f>IF(ISNA(VLOOKUP(G462,Matériaux!C:G,5,FALSE)),"",VLOOKUP(G462,Matériaux!C:G,5,FALSE))</f>
        <v/>
      </c>
      <c r="L462" s="302" t="e">
        <f>IF(COUNTIF(J462,"mm"),IF(ISNA(VLOOKUP(G462,Matériaux!C:F,2,FALSE)*I462*(H462*10^-2)/1000),#N/A,VLOOKUP(G462,Matériaux!C:F,2,FALSE)*I462*(H462*10^-2)/1000),IF(ISNA(VLOOKUP(G462,Matériaux!C:F,2,FALSE)*I462*(H462*10^-2)),#N/A,VLOOKUP(G462,Matériaux!C:F,2,FALSE)*I462*(H462*10^-2)))</f>
        <v>#N/A</v>
      </c>
      <c r="M462" s="303" t="e">
        <f>IF(COUNTIF(J462,"mm"),IF(ISNA(VLOOKUP(G462,Matériaux!C:F,3,FALSE)*I462*(H462*10^-2)/1000),#N/A,VLOOKUP(G462,Matériaux!C:F,3,FALSE)*I462*(H462*10^-2)/1000),IF(ISNA(VLOOKUP(G462,Matériaux!C:F,3,FALSE)*I462*(H462*10^-2)),#N/A,VLOOKUP(G462,Matériaux!C:F,3,FALSE)*I462*(H462*10^-2)))</f>
        <v>#N/A</v>
      </c>
      <c r="N462" s="211"/>
      <c r="O462" s="341"/>
      <c r="P462" s="208"/>
      <c r="Q462" s="300"/>
      <c r="R462" s="300"/>
      <c r="S462" s="300"/>
      <c r="T462" s="300"/>
      <c r="U462" s="225"/>
      <c r="V462" s="225"/>
    </row>
    <row r="463" spans="1:22" s="59" customFormat="1" ht="17.100000000000001" customHeight="1" x14ac:dyDescent="0.35">
      <c r="B463" s="212" t="s">
        <v>28</v>
      </c>
      <c r="C463" s="324"/>
      <c r="D463" s="689"/>
      <c r="E463" s="689"/>
      <c r="F463" s="690"/>
      <c r="G463" s="325"/>
      <c r="H463" s="326"/>
      <c r="I463" s="327"/>
      <c r="J463" s="349" t="str">
        <f>IF((IF(ISNA(VLOOKUP(G463,Matériaux!C:G,4,FALSE)),"",VLOOKUP(G463,Matériaux!C:G,4,FALSE)))="mᶾ","mm",IF(ISNA(VLOOKUP(G463,Matériaux!C:G,4,FALSE)),"",VLOOKUP(G463,Matériaux!C:G,4,FALSE)))</f>
        <v/>
      </c>
      <c r="K463" s="351" t="str">
        <f>IF(ISNA(VLOOKUP(G463,Matériaux!C:G,5,FALSE)),"",VLOOKUP(G463,Matériaux!C:G,5,FALSE))</f>
        <v/>
      </c>
      <c r="L463" s="302" t="e">
        <f>IF(COUNTIF(J463,"mm"),IF(ISNA(VLOOKUP(G463,Matériaux!C:F,2,FALSE)*I463*(H463*10^-2)/1000),#N/A,VLOOKUP(G463,Matériaux!C:F,2,FALSE)*I463*(H463*10^-2)/1000),IF(ISNA(VLOOKUP(G463,Matériaux!C:F,2,FALSE)*I463*(H463*10^-2)),#N/A,VLOOKUP(G463,Matériaux!C:F,2,FALSE)*I463*(H463*10^-2)))</f>
        <v>#N/A</v>
      </c>
      <c r="M463" s="303" t="e">
        <f>IF(COUNTIF(J463,"mm"),IF(ISNA(VLOOKUP(G463,Matériaux!C:F,3,FALSE)*I463*(H463*10^-2)/1000),#N/A,VLOOKUP(G463,Matériaux!C:F,3,FALSE)*I463*(H463*10^-2)/1000),IF(ISNA(VLOOKUP(G463,Matériaux!C:F,3,FALSE)*I463*(H463*10^-2)),#N/A,VLOOKUP(G463,Matériaux!C:F,3,FALSE)*I463*(H463*10^-2)))</f>
        <v>#N/A</v>
      </c>
      <c r="N463" s="211"/>
      <c r="O463" s="341"/>
      <c r="P463" s="208"/>
      <c r="Q463" s="300"/>
      <c r="R463" s="300"/>
      <c r="S463" s="300"/>
      <c r="T463" s="300"/>
      <c r="U463" s="225"/>
      <c r="V463" s="225"/>
    </row>
    <row r="464" spans="1:22" s="59" customFormat="1" ht="17.100000000000001" customHeight="1" x14ac:dyDescent="0.35">
      <c r="B464" s="212" t="s">
        <v>29</v>
      </c>
      <c r="C464" s="324"/>
      <c r="D464" s="689"/>
      <c r="E464" s="689"/>
      <c r="F464" s="690"/>
      <c r="G464" s="325"/>
      <c r="H464" s="326"/>
      <c r="I464" s="327"/>
      <c r="J464" s="349" t="str">
        <f>IF((IF(ISNA(VLOOKUP(G464,Matériaux!C:G,4,FALSE)),"",VLOOKUP(G464,Matériaux!C:G,4,FALSE)))="mᶾ","mm",IF(ISNA(VLOOKUP(G464,Matériaux!C:G,4,FALSE)),"",VLOOKUP(G464,Matériaux!C:G,4,FALSE)))</f>
        <v/>
      </c>
      <c r="K464" s="351" t="str">
        <f>IF(ISNA(VLOOKUP(G464,Matériaux!C:G,5,FALSE)),"",VLOOKUP(G464,Matériaux!C:G,5,FALSE))</f>
        <v/>
      </c>
      <c r="L464" s="302" t="e">
        <f>IF(COUNTIF(J464,"mm"),IF(ISNA(VLOOKUP(G464,Matériaux!C:F,2,FALSE)*I464*(H464*10^-2)/1000),#N/A,VLOOKUP(G464,Matériaux!C:F,2,FALSE)*I464*(H464*10^-2)/1000),IF(ISNA(VLOOKUP(G464,Matériaux!C:F,2,FALSE)*I464*(H464*10^-2)),#N/A,VLOOKUP(G464,Matériaux!C:F,2,FALSE)*I464*(H464*10^-2)))</f>
        <v>#N/A</v>
      </c>
      <c r="M464" s="303" t="e">
        <f>IF(COUNTIF(J464,"mm"),IF(ISNA(VLOOKUP(G464,Matériaux!C:F,3,FALSE)*I464*(H464*10^-2)/1000),#N/A,VLOOKUP(G464,Matériaux!C:F,3,FALSE)*I464*(H464*10^-2)/1000),IF(ISNA(VLOOKUP(G464,Matériaux!C:F,3,FALSE)*I464*(H464*10^-2)),#N/A,VLOOKUP(G464,Matériaux!C:F,3,FALSE)*I464*(H464*10^-2)))</f>
        <v>#N/A</v>
      </c>
      <c r="N464" s="211"/>
      <c r="O464" s="341"/>
      <c r="P464" s="208"/>
      <c r="Q464" s="300"/>
      <c r="R464" s="300"/>
      <c r="S464" s="300"/>
      <c r="T464" s="300"/>
      <c r="U464" s="225"/>
      <c r="V464" s="225"/>
    </row>
    <row r="465" spans="1:22" s="59" customFormat="1" ht="17.100000000000001" customHeight="1" x14ac:dyDescent="0.35">
      <c r="B465" s="212" t="s">
        <v>30</v>
      </c>
      <c r="C465" s="324"/>
      <c r="D465" s="689"/>
      <c r="E465" s="689"/>
      <c r="F465" s="690"/>
      <c r="G465" s="325"/>
      <c r="H465" s="326"/>
      <c r="I465" s="327"/>
      <c r="J465" s="349" t="str">
        <f>IF((IF(ISNA(VLOOKUP(G465,Matériaux!C:G,4,FALSE)),"",VLOOKUP(G465,Matériaux!C:G,4,FALSE)))="mᶾ","mm",IF(ISNA(VLOOKUP(G465,Matériaux!C:G,4,FALSE)),"",VLOOKUP(G465,Matériaux!C:G,4,FALSE)))</f>
        <v/>
      </c>
      <c r="K465" s="351" t="str">
        <f>IF(ISNA(VLOOKUP(G465,Matériaux!C:G,5,FALSE)),"",VLOOKUP(G465,Matériaux!C:G,5,FALSE))</f>
        <v/>
      </c>
      <c r="L465" s="302" t="e">
        <f>IF(COUNTIF(J465,"mm"),IF(ISNA(VLOOKUP(G465,Matériaux!C:F,2,FALSE)*I465*(H465*10^-2)/1000),#N/A,VLOOKUP(G465,Matériaux!C:F,2,FALSE)*I465*(H465*10^-2)/1000),IF(ISNA(VLOOKUP(G465,Matériaux!C:F,2,FALSE)*I465*(H465*10^-2)),#N/A,VLOOKUP(G465,Matériaux!C:F,2,FALSE)*I465*(H465*10^-2)))</f>
        <v>#N/A</v>
      </c>
      <c r="M465" s="303" t="e">
        <f>IF(COUNTIF(J465,"mm"),IF(ISNA(VLOOKUP(G465,Matériaux!C:F,3,FALSE)*I465*(H465*10^-2)/1000),#N/A,VLOOKUP(G465,Matériaux!C:F,3,FALSE)*I465*(H465*10^-2)/1000),IF(ISNA(VLOOKUP(G465,Matériaux!C:F,3,FALSE)*I465*(H465*10^-2)),#N/A,VLOOKUP(G465,Matériaux!C:F,3,FALSE)*I465*(H465*10^-2)))</f>
        <v>#N/A</v>
      </c>
      <c r="N465" s="211"/>
      <c r="O465" s="341"/>
      <c r="P465" s="208"/>
      <c r="Q465" s="300"/>
      <c r="R465" s="300"/>
      <c r="S465" s="300"/>
      <c r="T465" s="300"/>
      <c r="U465" s="225"/>
      <c r="V465" s="225"/>
    </row>
    <row r="466" spans="1:22" s="59" customFormat="1" ht="17.100000000000001" customHeight="1" x14ac:dyDescent="0.35">
      <c r="B466" s="212" t="s">
        <v>31</v>
      </c>
      <c r="C466" s="324"/>
      <c r="D466" s="475"/>
      <c r="E466" s="475"/>
      <c r="F466" s="476"/>
      <c r="G466" s="325"/>
      <c r="H466" s="326"/>
      <c r="I466" s="327"/>
      <c r="J466" s="349" t="str">
        <f>IF((IF(ISNA(VLOOKUP(G466,Matériaux!C:G,4,FALSE)),"",VLOOKUP(G466,Matériaux!C:G,4,FALSE)))="mᶾ","mm",IF(ISNA(VLOOKUP(G466,Matériaux!C:G,4,FALSE)),"",VLOOKUP(G466,Matériaux!C:G,4,FALSE)))</f>
        <v/>
      </c>
      <c r="K466" s="351" t="str">
        <f>IF(ISNA(VLOOKUP(G466,Matériaux!C:G,5,FALSE)),"",VLOOKUP(G466,Matériaux!C:G,5,FALSE))</f>
        <v/>
      </c>
      <c r="L466" s="302" t="e">
        <f>IF(COUNTIF(J466,"mm"),IF(ISNA(VLOOKUP(G466,Matériaux!C:F,2,FALSE)*I466*(H466*10^-2)/1000),#N/A,VLOOKUP(G466,Matériaux!C:F,2,FALSE)*I466*(H466*10^-2)/1000),IF(ISNA(VLOOKUP(G466,Matériaux!C:F,2,FALSE)*I466*(H466*10^-2)),#N/A,VLOOKUP(G466,Matériaux!C:F,2,FALSE)*I466*(H466*10^-2)))</f>
        <v>#N/A</v>
      </c>
      <c r="M466" s="303" t="e">
        <f>IF(COUNTIF(J466,"mm"),IF(ISNA(VLOOKUP(G466,Matériaux!C:F,3,FALSE)*I466*(H466*10^-2)/1000),#N/A,VLOOKUP(G466,Matériaux!C:F,3,FALSE)*I466*(H466*10^-2)/1000),IF(ISNA(VLOOKUP(G466,Matériaux!C:F,3,FALSE)*I466*(H466*10^-2)),#N/A,VLOOKUP(G466,Matériaux!C:F,3,FALSE)*I466*(H466*10^-2)))</f>
        <v>#N/A</v>
      </c>
      <c r="N466" s="211"/>
      <c r="O466" s="341"/>
      <c r="P466" s="208"/>
      <c r="Q466" s="300"/>
      <c r="R466" s="300"/>
      <c r="S466" s="300"/>
      <c r="T466" s="300"/>
      <c r="U466" s="225"/>
      <c r="V466" s="225"/>
    </row>
    <row r="467" spans="1:22" s="59" customFormat="1" ht="17.100000000000001" customHeight="1" x14ac:dyDescent="0.35">
      <c r="B467" s="212" t="s">
        <v>58</v>
      </c>
      <c r="C467" s="324"/>
      <c r="D467" s="475"/>
      <c r="E467" s="475"/>
      <c r="F467" s="476"/>
      <c r="G467" s="325"/>
      <c r="H467" s="326"/>
      <c r="I467" s="327"/>
      <c r="J467" s="349" t="str">
        <f>IF((IF(ISNA(VLOOKUP(G467,Matériaux!C:G,4,FALSE)),"",VLOOKUP(G467,Matériaux!C:G,4,FALSE)))="mᶾ","mm",IF(ISNA(VLOOKUP(G467,Matériaux!C:G,4,FALSE)),"",VLOOKUP(G467,Matériaux!C:G,4,FALSE)))</f>
        <v/>
      </c>
      <c r="K467" s="351" t="str">
        <f>IF(ISNA(VLOOKUP(G467,Matériaux!C:G,5,FALSE)),"",VLOOKUP(G467,Matériaux!C:G,5,FALSE))</f>
        <v/>
      </c>
      <c r="L467" s="302" t="e">
        <f>IF(COUNTIF(J467,"mm"),IF(ISNA(VLOOKUP(G467,Matériaux!C:F,2,FALSE)*I467*(H467*10^-2)/1000),#N/A,VLOOKUP(G467,Matériaux!C:F,2,FALSE)*I467*(H467*10^-2)/1000),IF(ISNA(VLOOKUP(G467,Matériaux!C:F,2,FALSE)*I467*(H467*10^-2)),#N/A,VLOOKUP(G467,Matériaux!C:F,2,FALSE)*I467*(H467*10^-2)))</f>
        <v>#N/A</v>
      </c>
      <c r="M467" s="303" t="e">
        <f>IF(COUNTIF(J467,"mm"),IF(ISNA(VLOOKUP(G467,Matériaux!C:F,3,FALSE)*I467*(H467*10^-2)/1000),#N/A,VLOOKUP(G467,Matériaux!C:F,3,FALSE)*I467*(H467*10^-2)/1000),IF(ISNA(VLOOKUP(G467,Matériaux!C:F,3,FALSE)*I467*(H467*10^-2)),#N/A,VLOOKUP(G467,Matériaux!C:F,3,FALSE)*I467*(H467*10^-2)))</f>
        <v>#N/A</v>
      </c>
      <c r="N467" s="211"/>
      <c r="O467" s="341"/>
      <c r="P467" s="208"/>
      <c r="Q467" s="300"/>
      <c r="R467" s="300"/>
      <c r="S467" s="300"/>
      <c r="T467" s="300"/>
      <c r="U467" s="225"/>
      <c r="V467" s="225"/>
    </row>
    <row r="468" spans="1:22" s="59" customFormat="1" ht="17.100000000000001" customHeight="1" x14ac:dyDescent="0.35">
      <c r="B468" s="212" t="s">
        <v>62</v>
      </c>
      <c r="C468" s="324"/>
      <c r="D468" s="475"/>
      <c r="E468" s="475"/>
      <c r="F468" s="476"/>
      <c r="G468" s="325"/>
      <c r="H468" s="326"/>
      <c r="I468" s="327"/>
      <c r="J468" s="349" t="str">
        <f>IF((IF(ISNA(VLOOKUP(G468,Matériaux!C:G,4,FALSE)),"",VLOOKUP(G468,Matériaux!C:G,4,FALSE)))="mᶾ","mm",IF(ISNA(VLOOKUP(G468,Matériaux!C:G,4,FALSE)),"",VLOOKUP(G468,Matériaux!C:G,4,FALSE)))</f>
        <v/>
      </c>
      <c r="K468" s="351" t="str">
        <f>IF(ISNA(VLOOKUP(G468,Matériaux!C:G,5,FALSE)),"",VLOOKUP(G468,Matériaux!C:G,5,FALSE))</f>
        <v/>
      </c>
      <c r="L468" s="302" t="e">
        <f>IF(COUNTIF(J468,"mm"),IF(ISNA(VLOOKUP(G468,Matériaux!C:F,2,FALSE)*I468*(H468*10^-2)/1000),#N/A,VLOOKUP(G468,Matériaux!C:F,2,FALSE)*I468*(H468*10^-2)/1000),IF(ISNA(VLOOKUP(G468,Matériaux!C:F,2,FALSE)*I468*(H468*10^-2)),#N/A,VLOOKUP(G468,Matériaux!C:F,2,FALSE)*I468*(H468*10^-2)))</f>
        <v>#N/A</v>
      </c>
      <c r="M468" s="303" t="e">
        <f>IF(COUNTIF(J468,"mm"),IF(ISNA(VLOOKUP(G468,Matériaux!C:F,3,FALSE)*I468*(H468*10^-2)/1000),#N/A,VLOOKUP(G468,Matériaux!C:F,3,FALSE)*I468*(H468*10^-2)/1000),IF(ISNA(VLOOKUP(G468,Matériaux!C:F,3,FALSE)*I468*(H468*10^-2)),#N/A,VLOOKUP(G468,Matériaux!C:F,3,FALSE)*I468*(H468*10^-2)))</f>
        <v>#N/A</v>
      </c>
      <c r="N468" s="211"/>
      <c r="O468" s="341"/>
      <c r="P468" s="208"/>
      <c r="Q468" s="300"/>
      <c r="R468" s="300"/>
      <c r="S468" s="300"/>
      <c r="T468" s="300"/>
      <c r="U468" s="225"/>
      <c r="V468" s="225"/>
    </row>
    <row r="469" spans="1:22" s="59" customFormat="1" ht="17.100000000000001" customHeight="1" x14ac:dyDescent="0.35">
      <c r="B469" s="212" t="s">
        <v>63</v>
      </c>
      <c r="C469" s="324"/>
      <c r="D469" s="475"/>
      <c r="E469" s="475"/>
      <c r="F469" s="476"/>
      <c r="G469" s="325"/>
      <c r="H469" s="326"/>
      <c r="I469" s="327"/>
      <c r="J469" s="349" t="str">
        <f>IF((IF(ISNA(VLOOKUP(G469,Matériaux!C:G,4,FALSE)),"",VLOOKUP(G469,Matériaux!C:G,4,FALSE)))="mᶾ","mm",IF(ISNA(VLOOKUP(G469,Matériaux!C:G,4,FALSE)),"",VLOOKUP(G469,Matériaux!C:G,4,FALSE)))</f>
        <v/>
      </c>
      <c r="K469" s="351" t="str">
        <f>IF(ISNA(VLOOKUP(G469,Matériaux!C:G,5,FALSE)),"",VLOOKUP(G469,Matériaux!C:G,5,FALSE))</f>
        <v/>
      </c>
      <c r="L469" s="302" t="e">
        <f>IF(COUNTIF(J469,"mm"),IF(ISNA(VLOOKUP(G469,Matériaux!C:F,2,FALSE)*I469*(H469*10^-2)/1000),#N/A,VLOOKUP(G469,Matériaux!C:F,2,FALSE)*I469*(H469*10^-2)/1000),IF(ISNA(VLOOKUP(G469,Matériaux!C:F,2,FALSE)*I469*(H469*10^-2)),#N/A,VLOOKUP(G469,Matériaux!C:F,2,FALSE)*I469*(H469*10^-2)))</f>
        <v>#N/A</v>
      </c>
      <c r="M469" s="303" t="e">
        <f>IF(COUNTIF(J469,"mm"),IF(ISNA(VLOOKUP(G469,Matériaux!C:F,3,FALSE)*I469*(H469*10^-2)/1000),#N/A,VLOOKUP(G469,Matériaux!C:F,3,FALSE)*I469*(H469*10^-2)/1000),IF(ISNA(VLOOKUP(G469,Matériaux!C:F,3,FALSE)*I469*(H469*10^-2)),#N/A,VLOOKUP(G469,Matériaux!C:F,3,FALSE)*I469*(H469*10^-2)))</f>
        <v>#N/A</v>
      </c>
      <c r="N469" s="211"/>
      <c r="O469" s="341"/>
      <c r="P469" s="208"/>
      <c r="Q469" s="300"/>
      <c r="R469" s="300"/>
      <c r="S469" s="300"/>
      <c r="T469" s="300"/>
      <c r="U469" s="225"/>
      <c r="V469" s="225"/>
    </row>
    <row r="470" spans="1:22" s="59" customFormat="1" ht="17.100000000000001" customHeight="1" x14ac:dyDescent="0.35">
      <c r="B470" s="212" t="s">
        <v>336</v>
      </c>
      <c r="C470" s="324"/>
      <c r="D470" s="689"/>
      <c r="E470" s="689"/>
      <c r="F470" s="690"/>
      <c r="G470" s="325"/>
      <c r="H470" s="326"/>
      <c r="I470" s="327"/>
      <c r="J470" s="349" t="str">
        <f>IF((IF(ISNA(VLOOKUP(G470,Matériaux!C:G,4,FALSE)),"",VLOOKUP(G470,Matériaux!C:G,4,FALSE)))="mᶾ","mm",IF(ISNA(VLOOKUP(G470,Matériaux!C:G,4,FALSE)),"",VLOOKUP(G470,Matériaux!C:G,4,FALSE)))</f>
        <v/>
      </c>
      <c r="K470" s="351" t="str">
        <f>IF(ISNA(VLOOKUP(G470,Matériaux!C:G,5,FALSE)),"",VLOOKUP(G470,Matériaux!C:G,5,FALSE))</f>
        <v/>
      </c>
      <c r="L470" s="302" t="e">
        <f>IF(COUNTIF(J470,"mm"),IF(ISNA(VLOOKUP(G470,Matériaux!C:F,2,FALSE)*I470*(H470*10^-2)/1000),#N/A,VLOOKUP(G470,Matériaux!C:F,2,FALSE)*I470*(H470*10^-2)/1000),IF(ISNA(VLOOKUP(G470,Matériaux!C:F,2,FALSE)*I470*(H470*10^-2)),#N/A,VLOOKUP(G470,Matériaux!C:F,2,FALSE)*I470*(H470*10^-2)))</f>
        <v>#N/A</v>
      </c>
      <c r="M470" s="303" t="e">
        <f>IF(COUNTIF(J470,"mm"),IF(ISNA(VLOOKUP(G470,Matériaux!C:F,3,FALSE)*I470*(H470*10^-2)/1000),#N/A,VLOOKUP(G470,Matériaux!C:F,3,FALSE)*I470*(H470*10^-2)/1000),IF(ISNA(VLOOKUP(G470,Matériaux!C:F,3,FALSE)*I470*(H470*10^-2)),#N/A,VLOOKUP(G470,Matériaux!C:F,3,FALSE)*I470*(H470*10^-2)))</f>
        <v>#N/A</v>
      </c>
      <c r="N470" s="211"/>
      <c r="O470" s="341"/>
      <c r="P470" s="208"/>
      <c r="Q470" s="300"/>
      <c r="R470" s="300"/>
      <c r="S470" s="300"/>
      <c r="T470" s="300"/>
      <c r="U470" s="225"/>
      <c r="V470" s="225"/>
    </row>
    <row r="471" spans="1:22" s="59" customFormat="1" ht="17.100000000000001" customHeight="1" x14ac:dyDescent="0.35">
      <c r="B471" s="212" t="s">
        <v>337</v>
      </c>
      <c r="C471" s="324"/>
      <c r="D471" s="691"/>
      <c r="E471" s="691"/>
      <c r="F471" s="692"/>
      <c r="G471" s="328"/>
      <c r="H471" s="329"/>
      <c r="I471" s="330"/>
      <c r="J471" s="349" t="str">
        <f>IF((IF(ISNA(VLOOKUP(G471,Matériaux!C:G,4,FALSE)),"",VLOOKUP(G471,Matériaux!C:G,4,FALSE)))="mᶾ","mm",IF(ISNA(VLOOKUP(G471,Matériaux!C:G,4,FALSE)),"",VLOOKUP(G471,Matériaux!C:G,4,FALSE)))</f>
        <v/>
      </c>
      <c r="K471" s="351" t="str">
        <f>IF(ISNA(VLOOKUP(G471,Matériaux!C:G,5,FALSE)),"",VLOOKUP(G471,Matériaux!C:G,5,FALSE))</f>
        <v/>
      </c>
      <c r="L471" s="302" t="e">
        <f>IF(COUNTIF(J471,"mm"),IF(ISNA(VLOOKUP(G471,Matériaux!C:F,2,FALSE)*I471*(H471*10^-2)/1000),#N/A,VLOOKUP(G471,Matériaux!C:F,2,FALSE)*I471*(H471*10^-2)/1000),IF(ISNA(VLOOKUP(G471,Matériaux!C:F,2,FALSE)*I471*(H471*10^-2)),#N/A,VLOOKUP(G471,Matériaux!C:F,2,FALSE)*I471*(H471*10^-2)))</f>
        <v>#N/A</v>
      </c>
      <c r="M471" s="303" t="e">
        <f>IF(COUNTIF(J471,"mm"),IF(ISNA(VLOOKUP(G471,Matériaux!C:F,3,FALSE)*I471*(H471*10^-2)/1000),#N/A,VLOOKUP(G471,Matériaux!C:F,3,FALSE)*I471*(H471*10^-2)/1000),IF(ISNA(VLOOKUP(G471,Matériaux!C:F,3,FALSE)*I471*(H471*10^-2)),#N/A,VLOOKUP(G471,Matériaux!C:F,3,FALSE)*I471*(H471*10^-2)))</f>
        <v>#N/A</v>
      </c>
      <c r="N471" s="211"/>
      <c r="O471" s="341"/>
      <c r="P471" s="208"/>
      <c r="Q471" s="300"/>
      <c r="R471" s="300"/>
      <c r="S471" s="300"/>
      <c r="T471" s="300"/>
      <c r="U471" s="225"/>
      <c r="V471" s="225"/>
    </row>
    <row r="472" spans="1:22" s="59" customFormat="1" ht="17.100000000000001" customHeight="1" x14ac:dyDescent="0.35">
      <c r="B472" s="212" t="s">
        <v>338</v>
      </c>
      <c r="C472" s="324"/>
      <c r="D472" s="683"/>
      <c r="E472" s="683"/>
      <c r="F472" s="684"/>
      <c r="G472" s="331"/>
      <c r="H472" s="332"/>
      <c r="I472" s="333"/>
      <c r="J472" s="349" t="str">
        <f>IF((IF(ISNA(VLOOKUP(G472,Matériaux!C:G,4,FALSE)),"",VLOOKUP(G472,Matériaux!C:G,4,FALSE)))="mᶾ","mm",IF(ISNA(VLOOKUP(G472,Matériaux!C:G,4,FALSE)),"",VLOOKUP(G472,Matériaux!C:G,4,FALSE)))</f>
        <v/>
      </c>
      <c r="K472" s="351" t="str">
        <f>IF(ISNA(VLOOKUP(G472,Matériaux!C:G,5,FALSE)),"",VLOOKUP(G472,Matériaux!C:G,5,FALSE))</f>
        <v/>
      </c>
      <c r="L472" s="302" t="e">
        <f>IF(COUNTIF(J472,"mm"),IF(ISNA(VLOOKUP(G472,Matériaux!C:F,2,FALSE)*I472*(H472*10^-2)/1000),#N/A,VLOOKUP(G472,Matériaux!C:F,2,FALSE)*I472*(H472*10^-2)/1000),IF(ISNA(VLOOKUP(G472,Matériaux!C:F,2,FALSE)*I472*(H472*10^-2)),#N/A,VLOOKUP(G472,Matériaux!C:F,2,FALSE)*I472*(H472*10^-2)))</f>
        <v>#N/A</v>
      </c>
      <c r="M472" s="303" t="e">
        <f>IF(COUNTIF(J472,"mm"),IF(ISNA(VLOOKUP(G472,Matériaux!C:F,3,FALSE)*I472*(H472*10^-2)/1000),#N/A,VLOOKUP(G472,Matériaux!C:F,3,FALSE)*I472*(H472*10^-2)/1000),IF(ISNA(VLOOKUP(G472,Matériaux!C:F,3,FALSE)*I472*(H472*10^-2)),#N/A,VLOOKUP(G472,Matériaux!C:F,3,FALSE)*I472*(H472*10^-2)))</f>
        <v>#N/A</v>
      </c>
      <c r="N472" s="211"/>
      <c r="O472" s="341"/>
      <c r="P472" s="208"/>
      <c r="Q472" s="300"/>
      <c r="R472" s="300"/>
      <c r="S472" s="300"/>
      <c r="T472" s="300"/>
      <c r="U472" s="225"/>
      <c r="V472" s="225"/>
    </row>
    <row r="473" spans="1:22" s="59" customFormat="1" ht="17.100000000000001" customHeight="1" x14ac:dyDescent="0.35">
      <c r="B473" s="212" t="s">
        <v>339</v>
      </c>
      <c r="C473" s="324"/>
      <c r="D473" s="683"/>
      <c r="E473" s="683"/>
      <c r="F473" s="684"/>
      <c r="G473" s="331"/>
      <c r="H473" s="332"/>
      <c r="I473" s="333"/>
      <c r="J473" s="349" t="str">
        <f>IF((IF(ISNA(VLOOKUP(G473,Matériaux!C:G,4,FALSE)),"",VLOOKUP(G473,Matériaux!C:G,4,FALSE)))="mᶾ","mm",IF(ISNA(VLOOKUP(G473,Matériaux!C:G,4,FALSE)),"",VLOOKUP(G473,Matériaux!C:G,4,FALSE)))</f>
        <v/>
      </c>
      <c r="K473" s="351" t="str">
        <f>IF(ISNA(VLOOKUP(G473,Matériaux!C:G,5,FALSE)),"",VLOOKUP(G473,Matériaux!C:G,5,FALSE))</f>
        <v/>
      </c>
      <c r="L473" s="302" t="e">
        <f>IF(COUNTIF(J473,"mm"),IF(ISNA(VLOOKUP(G473,Matériaux!C:F,2,FALSE)*I473*(H473*10^-2)/1000),#N/A,VLOOKUP(G473,Matériaux!C:F,2,FALSE)*I473*(H473*10^-2)/1000),IF(ISNA(VLOOKUP(G473,Matériaux!C:F,2,FALSE)*I473*(H473*10^-2)),#N/A,VLOOKUP(G473,Matériaux!C:F,2,FALSE)*I473*(H473*10^-2)))</f>
        <v>#N/A</v>
      </c>
      <c r="M473" s="303" t="e">
        <f>IF(COUNTIF(J473,"mm"),IF(ISNA(VLOOKUP(G473,Matériaux!C:F,3,FALSE)*I473*(H473*10^-2)/1000),#N/A,VLOOKUP(G473,Matériaux!C:F,3,FALSE)*I473*(H473*10^-2)/1000),IF(ISNA(VLOOKUP(G473,Matériaux!C:F,3,FALSE)*I473*(H473*10^-2)),#N/A,VLOOKUP(G473,Matériaux!C:F,3,FALSE)*I473*(H473*10^-2)))</f>
        <v>#N/A</v>
      </c>
      <c r="N473" s="211"/>
      <c r="O473" s="341"/>
      <c r="P473" s="208"/>
      <c r="Q473" s="300"/>
      <c r="R473" s="300"/>
      <c r="S473" s="300"/>
      <c r="T473" s="300"/>
      <c r="U473" s="225"/>
      <c r="V473" s="225"/>
    </row>
    <row r="474" spans="1:22" s="59" customFormat="1" ht="21.75" customHeight="1" thickBot="1" x14ac:dyDescent="0.4">
      <c r="B474" s="207"/>
      <c r="C474" s="208"/>
      <c r="D474" s="213"/>
      <c r="E474" s="208"/>
      <c r="F474" s="208"/>
      <c r="G474" s="214"/>
      <c r="H474" s="215"/>
      <c r="I474" s="216"/>
      <c r="J474" s="214"/>
      <c r="K474" s="214"/>
      <c r="L474" s="217" t="s">
        <v>146</v>
      </c>
      <c r="M474" s="218" t="s">
        <v>147</v>
      </c>
      <c r="N474" s="211"/>
      <c r="O474" s="341"/>
      <c r="P474" s="208"/>
      <c r="Q474" s="300"/>
      <c r="R474" s="300"/>
      <c r="S474" s="300"/>
      <c r="T474" s="300"/>
      <c r="U474" s="225"/>
      <c r="V474" s="225"/>
    </row>
    <row r="475" spans="1:22" s="59" customFormat="1" ht="22.5" customHeight="1" thickTop="1" thickBot="1" x14ac:dyDescent="0.4">
      <c r="B475" s="207"/>
      <c r="C475" s="208"/>
      <c r="D475" s="213"/>
      <c r="E475" s="213"/>
      <c r="F475" s="213"/>
      <c r="G475" s="213"/>
      <c r="H475" s="219"/>
      <c r="I475" s="219"/>
      <c r="J475" s="213"/>
      <c r="K475" s="213"/>
      <c r="L475" s="572">
        <f>IF(ISNA(SUMIF(L459:L473,"&lt;&gt;#N/A")),"",SUMIF(L459:L473,"&lt;&gt;#N/A"))</f>
        <v>0</v>
      </c>
      <c r="M475" s="573">
        <f>IF(ISNA(SUMIF(M459:M473,"&lt;&gt;#N/A")),"",SUMIF(M459:M473,"&lt;&gt;#N/A"))</f>
        <v>0</v>
      </c>
      <c r="N475" s="211"/>
      <c r="O475" s="341"/>
      <c r="P475" s="208"/>
      <c r="Q475" s="300"/>
      <c r="R475" s="300"/>
      <c r="S475" s="300"/>
      <c r="T475" s="300"/>
      <c r="U475" s="225"/>
      <c r="V475" s="225"/>
    </row>
    <row r="476" spans="1:22" ht="12" customHeight="1" thickTop="1" thickBot="1" x14ac:dyDescent="0.3">
      <c r="B476" s="220"/>
      <c r="C476" s="221"/>
      <c r="D476" s="222"/>
      <c r="E476" s="222"/>
      <c r="F476" s="222"/>
      <c r="G476" s="222"/>
      <c r="H476" s="223"/>
      <c r="I476" s="223"/>
      <c r="J476" s="222"/>
      <c r="K476" s="222"/>
      <c r="L476" s="574">
        <f>IF(ISNA(SUMIF(L459:L473,"&lt;&gt;#N/A")),"",SUMIF(L459:L473,"&lt;&gt;#N/A"))</f>
        <v>0</v>
      </c>
      <c r="M476" s="574">
        <f>IF(ISNA(SUMIF(M459:M473,"&lt;&gt;#N/A")),"",SUMIF(M459:M473,"&lt;&gt;#N/A"))</f>
        <v>0</v>
      </c>
      <c r="N476" s="224"/>
      <c r="O476" s="341"/>
      <c r="P476" s="208"/>
      <c r="Q476" s="300"/>
      <c r="R476" s="300"/>
      <c r="S476" s="300"/>
      <c r="T476" s="300"/>
      <c r="U476" s="225"/>
      <c r="V476" s="225"/>
    </row>
    <row r="477" spans="1:22" x14ac:dyDescent="0.25">
      <c r="A477" s="9"/>
      <c r="B477" s="208"/>
      <c r="C477" s="208"/>
      <c r="D477" s="208"/>
      <c r="E477" s="208"/>
      <c r="F477" s="208"/>
      <c r="G477" s="208"/>
      <c r="H477" s="208"/>
      <c r="I477" s="208"/>
      <c r="J477" s="208"/>
      <c r="K477" s="208"/>
      <c r="L477" s="208"/>
      <c r="M477" s="208"/>
      <c r="N477" s="208"/>
      <c r="O477" s="24"/>
      <c r="P477" s="24"/>
    </row>
    <row r="478" spans="1:22" x14ac:dyDescent="0.25">
      <c r="A478" s="9"/>
      <c r="B478" s="219"/>
      <c r="C478" s="219"/>
      <c r="D478" s="219"/>
      <c r="E478" s="219"/>
      <c r="F478" s="219"/>
      <c r="G478" s="219"/>
      <c r="H478" s="219"/>
      <c r="I478" s="219"/>
      <c r="J478" s="219"/>
      <c r="K478" s="219"/>
      <c r="L478" s="219"/>
      <c r="M478" s="219"/>
      <c r="N478" s="219"/>
      <c r="O478" s="9"/>
      <c r="P478" s="9"/>
    </row>
    <row r="479" spans="1:22" x14ac:dyDescent="0.25">
      <c r="A479" s="9"/>
      <c r="B479" s="219"/>
      <c r="C479" s="440"/>
      <c r="D479" s="440"/>
      <c r="E479" s="219"/>
      <c r="F479" s="219"/>
      <c r="G479" s="219"/>
      <c r="H479" s="219"/>
      <c r="I479" s="219"/>
      <c r="J479" s="219"/>
      <c r="K479" s="219"/>
      <c r="L479" s="219"/>
      <c r="M479" s="219"/>
      <c r="N479" s="219"/>
      <c r="O479" s="9"/>
      <c r="P479" s="9"/>
    </row>
    <row r="480" spans="1:22" x14ac:dyDescent="0.25">
      <c r="A480" s="9"/>
      <c r="B480" s="219"/>
      <c r="C480" s="440"/>
      <c r="D480" s="440"/>
      <c r="E480" s="219"/>
      <c r="F480" s="219"/>
      <c r="G480" s="219"/>
      <c r="H480" s="219"/>
      <c r="I480" s="219"/>
      <c r="J480" s="219"/>
      <c r="K480" s="219"/>
      <c r="L480" s="219"/>
      <c r="M480" s="219"/>
      <c r="N480" s="219"/>
      <c r="O480" s="9"/>
      <c r="P480" s="9"/>
    </row>
    <row r="481" spans="1:16" x14ac:dyDescent="0.25">
      <c r="A481" s="9"/>
      <c r="B481" s="219"/>
      <c r="C481" s="440"/>
      <c r="D481" s="440"/>
      <c r="E481" s="219"/>
      <c r="F481" s="219"/>
      <c r="G481" s="219"/>
      <c r="H481" s="219"/>
      <c r="I481" s="219"/>
      <c r="J481" s="219"/>
      <c r="K481" s="219"/>
      <c r="L481" s="219"/>
      <c r="M481" s="219"/>
      <c r="N481" s="219"/>
      <c r="O481" s="9"/>
      <c r="P481" s="9"/>
    </row>
    <row r="482" spans="1:16" x14ac:dyDescent="0.25">
      <c r="A482" s="9"/>
      <c r="B482" s="219"/>
      <c r="C482" s="440"/>
      <c r="D482" s="440"/>
      <c r="E482" s="219"/>
      <c r="F482" s="219"/>
      <c r="G482" s="219"/>
      <c r="H482" s="219"/>
      <c r="I482" s="219"/>
      <c r="J482" s="219"/>
      <c r="K482" s="219"/>
      <c r="L482" s="219"/>
      <c r="M482" s="219"/>
      <c r="N482" s="219"/>
      <c r="O482" s="9"/>
      <c r="P482" s="9"/>
    </row>
    <row r="483" spans="1:16" x14ac:dyDescent="0.25">
      <c r="A483" s="9"/>
      <c r="B483" s="9"/>
      <c r="C483" s="438"/>
      <c r="D483" s="438"/>
      <c r="E483" s="9"/>
      <c r="F483" s="9"/>
      <c r="G483" s="9"/>
      <c r="H483" s="9"/>
      <c r="I483" s="9"/>
      <c r="J483" s="9"/>
      <c r="K483" s="9"/>
      <c r="L483" s="9"/>
      <c r="M483" s="9"/>
      <c r="N483" s="9"/>
      <c r="O483" s="9"/>
      <c r="P483" s="9"/>
    </row>
    <row r="484" spans="1:16" x14ac:dyDescent="0.25">
      <c r="A484" s="9"/>
      <c r="B484" s="9"/>
      <c r="C484" s="438"/>
      <c r="D484" s="438"/>
      <c r="E484" s="9"/>
      <c r="F484" s="9"/>
      <c r="G484" s="9"/>
      <c r="H484" s="9"/>
      <c r="I484" s="9"/>
      <c r="J484" s="9"/>
      <c r="K484" s="9"/>
      <c r="L484" s="9"/>
      <c r="M484" s="9"/>
      <c r="N484" s="9"/>
      <c r="O484" s="9"/>
      <c r="P484" s="9"/>
    </row>
    <row r="485" spans="1:16" x14ac:dyDescent="0.25">
      <c r="A485" s="9"/>
      <c r="B485" s="9"/>
      <c r="C485" s="438"/>
      <c r="D485" s="438"/>
      <c r="E485" s="9"/>
      <c r="F485" s="9"/>
      <c r="G485" s="9"/>
      <c r="H485" s="9"/>
      <c r="I485" s="9"/>
      <c r="J485" s="9"/>
      <c r="K485" s="9"/>
      <c r="L485" s="9"/>
      <c r="M485" s="9"/>
      <c r="N485" s="9"/>
      <c r="O485" s="9"/>
      <c r="P485" s="9"/>
    </row>
    <row r="486" spans="1:16" x14ac:dyDescent="0.25">
      <c r="A486" s="9"/>
      <c r="B486" s="9"/>
      <c r="C486" s="438"/>
      <c r="D486" s="438"/>
      <c r="E486" s="9"/>
      <c r="F486" s="9"/>
      <c r="G486" s="9"/>
      <c r="H486" s="9"/>
      <c r="I486" s="9"/>
      <c r="J486" s="9"/>
      <c r="K486" s="9"/>
      <c r="L486" s="9"/>
      <c r="M486" s="9"/>
      <c r="N486" s="9"/>
      <c r="O486" s="9"/>
      <c r="P486" s="9"/>
    </row>
    <row r="487" spans="1:16" x14ac:dyDescent="0.25">
      <c r="A487" s="9"/>
      <c r="B487" s="9"/>
      <c r="C487" s="438"/>
      <c r="D487" s="438"/>
      <c r="E487" s="9"/>
      <c r="F487" s="9"/>
      <c r="G487" s="9"/>
      <c r="H487" s="9"/>
      <c r="I487" s="9"/>
      <c r="J487" s="9"/>
      <c r="K487" s="9"/>
      <c r="L487" s="9"/>
      <c r="M487" s="9"/>
      <c r="N487" s="9"/>
      <c r="O487" s="9"/>
      <c r="P487" s="9"/>
    </row>
    <row r="488" spans="1:16" x14ac:dyDescent="0.25">
      <c r="A488" s="9"/>
      <c r="B488" s="9"/>
      <c r="C488" s="438"/>
      <c r="D488" s="438"/>
      <c r="E488" s="9"/>
      <c r="F488" s="9"/>
      <c r="G488" s="9"/>
      <c r="H488" s="9"/>
      <c r="I488" s="9"/>
      <c r="J488" s="9"/>
      <c r="K488" s="9"/>
      <c r="L488" s="9"/>
      <c r="M488" s="9"/>
      <c r="N488" s="9"/>
      <c r="O488" s="9"/>
      <c r="P488" s="9"/>
    </row>
    <row r="489" spans="1:16" x14ac:dyDescent="0.25">
      <c r="A489" s="9"/>
      <c r="B489" s="9"/>
      <c r="C489" s="438"/>
      <c r="D489" s="438"/>
      <c r="E489" s="9"/>
      <c r="F489" s="9"/>
      <c r="G489" s="9"/>
      <c r="H489" s="9"/>
      <c r="I489" s="9"/>
      <c r="J489" s="9"/>
      <c r="K489" s="9"/>
      <c r="L489" s="9"/>
      <c r="M489" s="9"/>
      <c r="N489" s="9"/>
      <c r="O489" s="9"/>
      <c r="P489" s="9"/>
    </row>
    <row r="490" spans="1:16" x14ac:dyDescent="0.25">
      <c r="A490" s="9"/>
      <c r="B490" s="9"/>
      <c r="C490" s="438"/>
      <c r="D490" s="438"/>
      <c r="E490" s="9"/>
      <c r="F490" s="9"/>
      <c r="G490" s="9"/>
      <c r="H490" s="9"/>
      <c r="I490" s="9"/>
      <c r="J490" s="9"/>
      <c r="K490" s="9"/>
      <c r="L490" s="9"/>
      <c r="M490" s="9"/>
      <c r="N490" s="9"/>
      <c r="O490" s="9"/>
      <c r="P490" s="9"/>
    </row>
    <row r="491" spans="1:16" x14ac:dyDescent="0.25">
      <c r="A491" s="9"/>
      <c r="B491" s="9"/>
      <c r="C491" s="438"/>
      <c r="D491" s="438"/>
      <c r="E491" s="9"/>
      <c r="F491" s="9"/>
      <c r="G491" s="9"/>
      <c r="H491" s="9"/>
      <c r="I491" s="9"/>
      <c r="J491" s="9"/>
      <c r="K491" s="9"/>
      <c r="L491" s="9"/>
      <c r="M491" s="9"/>
      <c r="N491" s="9"/>
      <c r="O491" s="9"/>
      <c r="P491" s="9"/>
    </row>
    <row r="492" spans="1:16" x14ac:dyDescent="0.25">
      <c r="A492" s="9"/>
      <c r="B492" s="9"/>
      <c r="C492" s="438"/>
      <c r="D492" s="438"/>
      <c r="E492" s="9"/>
      <c r="F492" s="9"/>
      <c r="G492" s="9"/>
      <c r="H492" s="9"/>
      <c r="I492" s="9"/>
      <c r="J492" s="9"/>
      <c r="K492" s="9"/>
      <c r="L492" s="9"/>
      <c r="M492" s="9"/>
      <c r="N492" s="9"/>
      <c r="O492" s="9"/>
      <c r="P492" s="9"/>
    </row>
    <row r="493" spans="1:16" x14ac:dyDescent="0.25">
      <c r="A493" s="9"/>
      <c r="B493" s="9"/>
      <c r="C493" s="438"/>
      <c r="D493" s="438"/>
      <c r="E493" s="9"/>
      <c r="F493" s="9"/>
      <c r="G493" s="9"/>
      <c r="H493" s="9"/>
      <c r="I493" s="9"/>
      <c r="J493" s="9"/>
      <c r="K493" s="9"/>
      <c r="L493" s="9"/>
      <c r="M493" s="9"/>
      <c r="N493" s="9"/>
      <c r="O493" s="9"/>
      <c r="P493" s="9"/>
    </row>
    <row r="494" spans="1:16" x14ac:dyDescent="0.25">
      <c r="A494" s="9"/>
      <c r="B494" s="9"/>
      <c r="C494" s="438"/>
      <c r="D494" s="438"/>
      <c r="E494" s="9"/>
      <c r="F494" s="9"/>
      <c r="G494" s="9"/>
      <c r="H494" s="9"/>
      <c r="I494" s="9"/>
      <c r="J494" s="9"/>
      <c r="K494" s="9"/>
      <c r="L494" s="9"/>
      <c r="M494" s="9"/>
      <c r="N494" s="9"/>
      <c r="O494" s="9"/>
      <c r="P494" s="9"/>
    </row>
    <row r="495" spans="1:16" x14ac:dyDescent="0.25">
      <c r="A495" s="9"/>
      <c r="B495" s="9"/>
      <c r="C495" s="438"/>
      <c r="D495" s="438"/>
      <c r="E495" s="9"/>
      <c r="F495" s="9"/>
      <c r="G495" s="9"/>
      <c r="H495" s="9"/>
      <c r="I495" s="9"/>
      <c r="J495" s="9"/>
      <c r="K495" s="9"/>
      <c r="L495" s="9"/>
      <c r="M495" s="9"/>
      <c r="N495" s="9"/>
      <c r="O495" s="9"/>
      <c r="P495" s="9"/>
    </row>
    <row r="496" spans="1:16" x14ac:dyDescent="0.25">
      <c r="A496" s="9"/>
      <c r="B496" s="9"/>
      <c r="C496" s="438"/>
      <c r="D496" s="438"/>
      <c r="E496" s="9"/>
      <c r="F496" s="9"/>
      <c r="G496" s="9"/>
      <c r="H496" s="9"/>
      <c r="I496" s="9"/>
      <c r="J496" s="9"/>
      <c r="K496" s="9"/>
      <c r="L496" s="9"/>
      <c r="M496" s="9"/>
      <c r="N496" s="9"/>
      <c r="O496" s="9"/>
      <c r="P496" s="9"/>
    </row>
    <row r="497" spans="1:18" x14ac:dyDescent="0.25">
      <c r="A497" s="9"/>
      <c r="B497" s="9"/>
      <c r="C497" s="438"/>
      <c r="D497" s="438"/>
      <c r="E497" s="9"/>
      <c r="F497" s="9"/>
      <c r="G497" s="9"/>
      <c r="H497" s="9"/>
      <c r="I497" s="9"/>
      <c r="J497" s="9"/>
      <c r="K497" s="9"/>
      <c r="L497" s="9"/>
      <c r="M497" s="9"/>
      <c r="N497" s="9"/>
      <c r="O497" s="9"/>
      <c r="P497" s="9"/>
    </row>
    <row r="498" spans="1:18" x14ac:dyDescent="0.25">
      <c r="A498" s="9"/>
      <c r="B498" s="9"/>
      <c r="C498" s="438"/>
      <c r="D498" s="438"/>
      <c r="E498" s="9"/>
      <c r="F498" s="9"/>
      <c r="G498" s="9"/>
      <c r="H498" s="9"/>
      <c r="I498" s="9"/>
      <c r="J498" s="9"/>
      <c r="K498" s="9"/>
      <c r="L498" s="9"/>
      <c r="M498" s="9"/>
      <c r="N498" s="9"/>
      <c r="O498" s="9"/>
      <c r="P498" s="9"/>
    </row>
    <row r="499" spans="1:18" ht="15.75" thickBot="1" x14ac:dyDescent="0.3">
      <c r="A499" s="9"/>
      <c r="B499" s="9"/>
      <c r="C499" s="438"/>
      <c r="D499" s="438"/>
      <c r="E499" s="9"/>
      <c r="F499" s="9"/>
      <c r="G499" s="9"/>
      <c r="H499" s="9"/>
      <c r="I499" s="9"/>
      <c r="J499" s="9"/>
      <c r="K499" s="9"/>
      <c r="L499" s="9"/>
      <c r="M499" s="9"/>
      <c r="N499" s="9"/>
      <c r="O499" s="9"/>
      <c r="P499" s="9"/>
    </row>
    <row r="500" spans="1:18" s="294" customFormat="1" ht="21" customHeight="1" x14ac:dyDescent="0.3">
      <c r="B500" s="336"/>
      <c r="C500" s="337"/>
      <c r="D500" s="319" t="s">
        <v>198</v>
      </c>
      <c r="E500" s="320" t="s">
        <v>340</v>
      </c>
      <c r="F500" s="321"/>
      <c r="G500" s="321"/>
      <c r="H500" s="321"/>
      <c r="I500" s="321"/>
      <c r="J500" s="321"/>
      <c r="K500" s="321"/>
      <c r="L500" s="321"/>
      <c r="M500" s="321"/>
      <c r="N500" s="338"/>
      <c r="O500" s="339"/>
      <c r="P500" s="323"/>
    </row>
    <row r="501" spans="1:18" s="84" customFormat="1" ht="33.75" customHeight="1" x14ac:dyDescent="0.55000000000000004">
      <c r="B501" s="81"/>
      <c r="C501" s="335" t="s">
        <v>240</v>
      </c>
      <c r="D501" s="356">
        <f>1+D456</f>
        <v>12</v>
      </c>
      <c r="E501" s="699"/>
      <c r="F501" s="700"/>
      <c r="G501" s="700"/>
      <c r="H501" s="700"/>
      <c r="I501" s="700"/>
      <c r="J501" s="700"/>
      <c r="K501" s="700"/>
      <c r="L501" s="700"/>
      <c r="M501" s="701"/>
      <c r="N501" s="85"/>
      <c r="O501" s="86"/>
      <c r="P501" s="87"/>
    </row>
    <row r="502" spans="1:18" ht="7.5" customHeight="1" x14ac:dyDescent="0.25">
      <c r="B502" s="37"/>
      <c r="C502" s="24"/>
      <c r="D502" s="25"/>
      <c r="E502" s="26"/>
      <c r="F502" s="9"/>
      <c r="G502" s="9"/>
      <c r="H502" s="27"/>
      <c r="I502" s="9"/>
      <c r="J502" s="439"/>
      <c r="K502" s="439"/>
      <c r="L502" s="439"/>
      <c r="M502" s="439"/>
      <c r="N502" s="575"/>
      <c r="O502" s="439"/>
      <c r="P502" s="24"/>
      <c r="Q502" s="301"/>
      <c r="R502" s="301"/>
    </row>
    <row r="503" spans="1:18" s="59" customFormat="1" ht="48" customHeight="1" x14ac:dyDescent="0.35">
      <c r="B503" s="207"/>
      <c r="C503" s="208" t="s">
        <v>59</v>
      </c>
      <c r="D503" s="688" t="s">
        <v>61</v>
      </c>
      <c r="E503" s="688"/>
      <c r="F503" s="688"/>
      <c r="G503" s="209" t="s">
        <v>117</v>
      </c>
      <c r="H503" s="210" t="s">
        <v>48</v>
      </c>
      <c r="I503" s="210" t="s">
        <v>144</v>
      </c>
      <c r="J503" s="298" t="s">
        <v>19</v>
      </c>
      <c r="K503" s="313" t="s">
        <v>126</v>
      </c>
      <c r="L503" s="210" t="s">
        <v>32</v>
      </c>
      <c r="M503" s="210" t="s">
        <v>33</v>
      </c>
      <c r="N503" s="211"/>
      <c r="O503" s="341"/>
      <c r="P503" s="208"/>
      <c r="Q503" s="300"/>
      <c r="R503" s="300"/>
    </row>
    <row r="504" spans="1:18" s="59" customFormat="1" ht="17.100000000000001" customHeight="1" x14ac:dyDescent="0.35">
      <c r="B504" s="212" t="s">
        <v>24</v>
      </c>
      <c r="C504" s="324"/>
      <c r="D504" s="689"/>
      <c r="E504" s="689"/>
      <c r="F504" s="690"/>
      <c r="G504" s="325"/>
      <c r="H504" s="326"/>
      <c r="I504" s="327"/>
      <c r="J504" s="349" t="str">
        <f>IF((IF(ISNA(VLOOKUP(G504,Matériaux!C:G,4,FALSE)),"",VLOOKUP(G504,Matériaux!C:G,4,FALSE)))="mᶾ","mm",IF(ISNA(VLOOKUP(G504,Matériaux!C:G,4,FALSE)),"",VLOOKUP(G504,Matériaux!C:G,4,FALSE)))</f>
        <v/>
      </c>
      <c r="K504" s="351" t="str">
        <f>IF(ISNA(VLOOKUP(G504,Matériaux!C:G,5,FALSE)),"",VLOOKUP(G504,Matériaux!C:G,5,FALSE))</f>
        <v/>
      </c>
      <c r="L504" s="302" t="e">
        <f>IF(COUNTIF(J504,"mm"),IF(ISNA(VLOOKUP(G504,Matériaux!C:F,2,FALSE)*I504*(H504*10^-2)/1000),#N/A,VLOOKUP(G504,Matériaux!C:F,2,FALSE)*I504*(H504*10^-2)/1000),IF(ISNA(VLOOKUP(G504,Matériaux!C:F,2,FALSE)*I504*(H504*10^-2)),#N/A,VLOOKUP(G504,Matériaux!C:F,2,FALSE)*I504*(H504*10^-2)))</f>
        <v>#N/A</v>
      </c>
      <c r="M504" s="303" t="e">
        <f>IF(COUNTIF(J504,"mm"),IF(ISNA(VLOOKUP(G504,Matériaux!C:F,3,FALSE)*I504*(H504*10^-2)/1000),#N/A,VLOOKUP(G504,Matériaux!C:F,3,FALSE)*I504*(H504*10^-2)/1000),IF(ISNA(VLOOKUP(G504,Matériaux!C:F,3,FALSE)*I504*(H504*10^-2)),#N/A,VLOOKUP(G504,Matériaux!C:F,3,FALSE)*I504*(H504*10^-2)))</f>
        <v>#N/A</v>
      </c>
      <c r="N504" s="211"/>
      <c r="O504" s="341"/>
      <c r="P504" s="208"/>
      <c r="Q504" s="300"/>
      <c r="R504" s="300"/>
    </row>
    <row r="505" spans="1:18" s="59" customFormat="1" ht="17.100000000000001" customHeight="1" x14ac:dyDescent="0.35">
      <c r="B505" s="212" t="s">
        <v>25</v>
      </c>
      <c r="C505" s="324"/>
      <c r="D505" s="689"/>
      <c r="E505" s="689"/>
      <c r="F505" s="690"/>
      <c r="G505" s="325"/>
      <c r="H505" s="326"/>
      <c r="I505" s="327"/>
      <c r="J505" s="349" t="str">
        <f>IF((IF(ISNA(VLOOKUP(G505,Matériaux!C:G,4,FALSE)),"",VLOOKUP(G505,Matériaux!C:G,4,FALSE)))="mᶾ","mm",IF(ISNA(VLOOKUP(G505,Matériaux!C:G,4,FALSE)),"",VLOOKUP(G505,Matériaux!C:G,4,FALSE)))</f>
        <v/>
      </c>
      <c r="K505" s="351" t="str">
        <f>IF(ISNA(VLOOKUP(G505,Matériaux!C:G,5,FALSE)),"",VLOOKUP(G505,Matériaux!C:G,5,FALSE))</f>
        <v/>
      </c>
      <c r="L505" s="302" t="e">
        <f>IF(COUNTIF(J505,"mm"),IF(ISNA(VLOOKUP(G505,Matériaux!C:F,2,FALSE)*I505*(H505*10^-2)/1000),#N/A,VLOOKUP(G505,Matériaux!C:F,2,FALSE)*I505*(H505*10^-2)/1000),IF(ISNA(VLOOKUP(G505,Matériaux!C:F,2,FALSE)*I505*(H505*10^-2)),#N/A,VLOOKUP(G505,Matériaux!C:F,2,FALSE)*I505*(H505*10^-2)))</f>
        <v>#N/A</v>
      </c>
      <c r="M505" s="303" t="e">
        <f>IF(COUNTIF(J505,"mm"),IF(ISNA(VLOOKUP(G505,Matériaux!C:F,3,FALSE)*I505*(H505*10^-2)/1000),#N/A,VLOOKUP(G505,Matériaux!C:F,3,FALSE)*I505*(H505*10^-2)/1000),IF(ISNA(VLOOKUP(G505,Matériaux!C:F,3,FALSE)*I505*(H505*10^-2)),#N/A,VLOOKUP(G505,Matériaux!C:F,3,FALSE)*I505*(H505*10^-2)))</f>
        <v>#N/A</v>
      </c>
      <c r="N505" s="211"/>
      <c r="O505" s="341"/>
      <c r="P505" s="208"/>
      <c r="Q505" s="300"/>
      <c r="R505" s="300"/>
    </row>
    <row r="506" spans="1:18" s="59" customFormat="1" ht="17.100000000000001" customHeight="1" x14ac:dyDescent="0.35">
      <c r="B506" s="212" t="s">
        <v>26</v>
      </c>
      <c r="C506" s="324"/>
      <c r="D506" s="689"/>
      <c r="E506" s="689"/>
      <c r="F506" s="690"/>
      <c r="G506" s="325"/>
      <c r="H506" s="326"/>
      <c r="I506" s="327"/>
      <c r="J506" s="349" t="str">
        <f>IF((IF(ISNA(VLOOKUP(G506,Matériaux!C:G,4,FALSE)),"",VLOOKUP(G506,Matériaux!C:G,4,FALSE)))="mᶾ","mm",IF(ISNA(VLOOKUP(G506,Matériaux!C:G,4,FALSE)),"",VLOOKUP(G506,Matériaux!C:G,4,FALSE)))</f>
        <v/>
      </c>
      <c r="K506" s="351" t="str">
        <f>IF(ISNA(VLOOKUP(G506,Matériaux!C:G,5,FALSE)),"",VLOOKUP(G506,Matériaux!C:G,5,FALSE))</f>
        <v/>
      </c>
      <c r="L506" s="302" t="e">
        <f>IF(COUNTIF(J506,"mm"),IF(ISNA(VLOOKUP(G506,Matériaux!C:F,2,FALSE)*I506*(H506*10^-2)/1000),#N/A,VLOOKUP(G506,Matériaux!C:F,2,FALSE)*I506*(H506*10^-2)/1000),IF(ISNA(VLOOKUP(G506,Matériaux!C:F,2,FALSE)*I506*(H506*10^-2)),#N/A,VLOOKUP(G506,Matériaux!C:F,2,FALSE)*I506*(H506*10^-2)))</f>
        <v>#N/A</v>
      </c>
      <c r="M506" s="303" t="e">
        <f>IF(COUNTIF(J506,"mm"),IF(ISNA(VLOOKUP(G506,Matériaux!C:F,3,FALSE)*I506*(H506*10^-2)/1000),#N/A,VLOOKUP(G506,Matériaux!C:F,3,FALSE)*I506*(H506*10^-2)/1000),IF(ISNA(VLOOKUP(G506,Matériaux!C:F,3,FALSE)*I506*(H506*10^-2)),#N/A,VLOOKUP(G506,Matériaux!C:F,3,FALSE)*I506*(H506*10^-2)))</f>
        <v>#N/A</v>
      </c>
      <c r="N506" s="211"/>
      <c r="O506" s="341"/>
      <c r="P506" s="208"/>
      <c r="Q506" s="300"/>
      <c r="R506" s="300"/>
    </row>
    <row r="507" spans="1:18" s="59" customFormat="1" ht="17.100000000000001" customHeight="1" x14ac:dyDescent="0.35">
      <c r="B507" s="212" t="s">
        <v>27</v>
      </c>
      <c r="C507" s="324"/>
      <c r="D507" s="689"/>
      <c r="E507" s="689"/>
      <c r="F507" s="690"/>
      <c r="G507" s="325"/>
      <c r="H507" s="326"/>
      <c r="I507" s="327"/>
      <c r="J507" s="349" t="str">
        <f>IF((IF(ISNA(VLOOKUP(G507,Matériaux!C:G,4,FALSE)),"",VLOOKUP(G507,Matériaux!C:G,4,FALSE)))="mᶾ","mm",IF(ISNA(VLOOKUP(G507,Matériaux!C:G,4,FALSE)),"",VLOOKUP(G507,Matériaux!C:G,4,FALSE)))</f>
        <v/>
      </c>
      <c r="K507" s="351" t="str">
        <f>IF(ISNA(VLOOKUP(G507,Matériaux!C:G,5,FALSE)),"",VLOOKUP(G507,Matériaux!C:G,5,FALSE))</f>
        <v/>
      </c>
      <c r="L507" s="302" t="e">
        <f>IF(COUNTIF(J507,"mm"),IF(ISNA(VLOOKUP(G507,Matériaux!C:F,2,FALSE)*I507*(H507*10^-2)/1000),#N/A,VLOOKUP(G507,Matériaux!C:F,2,FALSE)*I507*(H507*10^-2)/1000),IF(ISNA(VLOOKUP(G507,Matériaux!C:F,2,FALSE)*I507*(H507*10^-2)),#N/A,VLOOKUP(G507,Matériaux!C:F,2,FALSE)*I507*(H507*10^-2)))</f>
        <v>#N/A</v>
      </c>
      <c r="M507" s="303" t="e">
        <f>IF(COUNTIF(J507,"mm"),IF(ISNA(VLOOKUP(G507,Matériaux!C:F,3,FALSE)*I507*(H507*10^-2)/1000),#N/A,VLOOKUP(G507,Matériaux!C:F,3,FALSE)*I507*(H507*10^-2)/1000),IF(ISNA(VLOOKUP(G507,Matériaux!C:F,3,FALSE)*I507*(H507*10^-2)),#N/A,VLOOKUP(G507,Matériaux!C:F,3,FALSE)*I507*(H507*10^-2)))</f>
        <v>#N/A</v>
      </c>
      <c r="N507" s="211"/>
      <c r="O507" s="341"/>
      <c r="P507" s="208"/>
      <c r="Q507" s="300"/>
      <c r="R507" s="300"/>
    </row>
    <row r="508" spans="1:18" s="59" customFormat="1" ht="17.100000000000001" customHeight="1" x14ac:dyDescent="0.35">
      <c r="B508" s="212" t="s">
        <v>28</v>
      </c>
      <c r="C508" s="324"/>
      <c r="D508" s="689"/>
      <c r="E508" s="689"/>
      <c r="F508" s="690"/>
      <c r="G508" s="325"/>
      <c r="H508" s="326"/>
      <c r="I508" s="327"/>
      <c r="J508" s="349" t="str">
        <f>IF((IF(ISNA(VLOOKUP(G508,Matériaux!C:G,4,FALSE)),"",VLOOKUP(G508,Matériaux!C:G,4,FALSE)))="mᶾ","mm",IF(ISNA(VLOOKUP(G508,Matériaux!C:G,4,FALSE)),"",VLOOKUP(G508,Matériaux!C:G,4,FALSE)))</f>
        <v/>
      </c>
      <c r="K508" s="351" t="str">
        <f>IF(ISNA(VLOOKUP(G508,Matériaux!C:G,5,FALSE)),"",VLOOKUP(G508,Matériaux!C:G,5,FALSE))</f>
        <v/>
      </c>
      <c r="L508" s="302" t="e">
        <f>IF(COUNTIF(J508,"mm"),IF(ISNA(VLOOKUP(G508,Matériaux!C:F,2,FALSE)*I508*(H508*10^-2)/1000),#N/A,VLOOKUP(G508,Matériaux!C:F,2,FALSE)*I508*(H508*10^-2)/1000),IF(ISNA(VLOOKUP(G508,Matériaux!C:F,2,FALSE)*I508*(H508*10^-2)),#N/A,VLOOKUP(G508,Matériaux!C:F,2,FALSE)*I508*(H508*10^-2)))</f>
        <v>#N/A</v>
      </c>
      <c r="M508" s="303" t="e">
        <f>IF(COUNTIF(J508,"mm"),IF(ISNA(VLOOKUP(G508,Matériaux!C:F,3,FALSE)*I508*(H508*10^-2)/1000),#N/A,VLOOKUP(G508,Matériaux!C:F,3,FALSE)*I508*(H508*10^-2)/1000),IF(ISNA(VLOOKUP(G508,Matériaux!C:F,3,FALSE)*I508*(H508*10^-2)),#N/A,VLOOKUP(G508,Matériaux!C:F,3,FALSE)*I508*(H508*10^-2)))</f>
        <v>#N/A</v>
      </c>
      <c r="N508" s="211"/>
      <c r="O508" s="341"/>
      <c r="P508" s="208"/>
      <c r="Q508" s="300"/>
      <c r="R508" s="300"/>
    </row>
    <row r="509" spans="1:18" s="59" customFormat="1" ht="17.100000000000001" customHeight="1" x14ac:dyDescent="0.35">
      <c r="B509" s="212" t="s">
        <v>29</v>
      </c>
      <c r="C509" s="324"/>
      <c r="D509" s="689"/>
      <c r="E509" s="689"/>
      <c r="F509" s="690"/>
      <c r="G509" s="325"/>
      <c r="H509" s="326"/>
      <c r="I509" s="327"/>
      <c r="J509" s="349" t="str">
        <f>IF((IF(ISNA(VLOOKUP(G509,Matériaux!C:G,4,FALSE)),"",VLOOKUP(G509,Matériaux!C:G,4,FALSE)))="mᶾ","mm",IF(ISNA(VLOOKUP(G509,Matériaux!C:G,4,FALSE)),"",VLOOKUP(G509,Matériaux!C:G,4,FALSE)))</f>
        <v/>
      </c>
      <c r="K509" s="351" t="str">
        <f>IF(ISNA(VLOOKUP(G509,Matériaux!C:G,5,FALSE)),"",VLOOKUP(G509,Matériaux!C:G,5,FALSE))</f>
        <v/>
      </c>
      <c r="L509" s="302" t="e">
        <f>IF(COUNTIF(J509,"mm"),IF(ISNA(VLOOKUP(G509,Matériaux!C:F,2,FALSE)*I509*(H509*10^-2)/1000),#N/A,VLOOKUP(G509,Matériaux!C:F,2,FALSE)*I509*(H509*10^-2)/1000),IF(ISNA(VLOOKUP(G509,Matériaux!C:F,2,FALSE)*I509*(H509*10^-2)),#N/A,VLOOKUP(G509,Matériaux!C:F,2,FALSE)*I509*(H509*10^-2)))</f>
        <v>#N/A</v>
      </c>
      <c r="M509" s="303" t="e">
        <f>IF(COUNTIF(J509,"mm"),IF(ISNA(VLOOKUP(G509,Matériaux!C:F,3,FALSE)*I509*(H509*10^-2)/1000),#N/A,VLOOKUP(G509,Matériaux!C:F,3,FALSE)*I509*(H509*10^-2)/1000),IF(ISNA(VLOOKUP(G509,Matériaux!C:F,3,FALSE)*I509*(H509*10^-2)),#N/A,VLOOKUP(G509,Matériaux!C:F,3,FALSE)*I509*(H509*10^-2)))</f>
        <v>#N/A</v>
      </c>
      <c r="N509" s="211"/>
      <c r="O509" s="341"/>
      <c r="P509" s="208"/>
      <c r="Q509" s="300"/>
      <c r="R509" s="300"/>
    </row>
    <row r="510" spans="1:18" s="59" customFormat="1" ht="17.100000000000001" customHeight="1" x14ac:dyDescent="0.35">
      <c r="B510" s="212" t="s">
        <v>30</v>
      </c>
      <c r="C510" s="324"/>
      <c r="D510" s="689"/>
      <c r="E510" s="689"/>
      <c r="F510" s="690"/>
      <c r="G510" s="325"/>
      <c r="H510" s="326"/>
      <c r="I510" s="327"/>
      <c r="J510" s="349" t="str">
        <f>IF((IF(ISNA(VLOOKUP(G510,Matériaux!C:G,4,FALSE)),"",VLOOKUP(G510,Matériaux!C:G,4,FALSE)))="mᶾ","mm",IF(ISNA(VLOOKUP(G510,Matériaux!C:G,4,FALSE)),"",VLOOKUP(G510,Matériaux!C:G,4,FALSE)))</f>
        <v/>
      </c>
      <c r="K510" s="351" t="str">
        <f>IF(ISNA(VLOOKUP(G510,Matériaux!C:G,5,FALSE)),"",VLOOKUP(G510,Matériaux!C:G,5,FALSE))</f>
        <v/>
      </c>
      <c r="L510" s="302" t="e">
        <f>IF(COUNTIF(J510,"mm"),IF(ISNA(VLOOKUP(G510,Matériaux!C:F,2,FALSE)*I510*(H510*10^-2)/1000),#N/A,VLOOKUP(G510,Matériaux!C:F,2,FALSE)*I510*(H510*10^-2)/1000),IF(ISNA(VLOOKUP(G510,Matériaux!C:F,2,FALSE)*I510*(H510*10^-2)),#N/A,VLOOKUP(G510,Matériaux!C:F,2,FALSE)*I510*(H510*10^-2)))</f>
        <v>#N/A</v>
      </c>
      <c r="M510" s="303" t="e">
        <f>IF(COUNTIF(J510,"mm"),IF(ISNA(VLOOKUP(G510,Matériaux!C:F,3,FALSE)*I510*(H510*10^-2)/1000),#N/A,VLOOKUP(G510,Matériaux!C:F,3,FALSE)*I510*(H510*10^-2)/1000),IF(ISNA(VLOOKUP(G510,Matériaux!C:F,3,FALSE)*I510*(H510*10^-2)),#N/A,VLOOKUP(G510,Matériaux!C:F,3,FALSE)*I510*(H510*10^-2)))</f>
        <v>#N/A</v>
      </c>
      <c r="N510" s="211"/>
      <c r="O510" s="341"/>
      <c r="P510" s="208"/>
      <c r="Q510" s="300"/>
      <c r="R510" s="300"/>
    </row>
    <row r="511" spans="1:18" s="59" customFormat="1" ht="17.100000000000001" customHeight="1" x14ac:dyDescent="0.35">
      <c r="B511" s="212" t="s">
        <v>31</v>
      </c>
      <c r="C511" s="324"/>
      <c r="D511" s="475"/>
      <c r="E511" s="475"/>
      <c r="F511" s="476"/>
      <c r="G511" s="325"/>
      <c r="H511" s="326"/>
      <c r="I511" s="327"/>
      <c r="J511" s="349" t="str">
        <f>IF((IF(ISNA(VLOOKUP(G511,Matériaux!C:G,4,FALSE)),"",VLOOKUP(G511,Matériaux!C:G,4,FALSE)))="mᶾ","mm",IF(ISNA(VLOOKUP(G511,Matériaux!C:G,4,FALSE)),"",VLOOKUP(G511,Matériaux!C:G,4,FALSE)))</f>
        <v/>
      </c>
      <c r="K511" s="351" t="str">
        <f>IF(ISNA(VLOOKUP(G511,Matériaux!C:G,5,FALSE)),"",VLOOKUP(G511,Matériaux!C:G,5,FALSE))</f>
        <v/>
      </c>
      <c r="L511" s="302" t="e">
        <f>IF(COUNTIF(J511,"mm"),IF(ISNA(VLOOKUP(G511,Matériaux!C:F,2,FALSE)*I511*(H511*10^-2)/1000),#N/A,VLOOKUP(G511,Matériaux!C:F,2,FALSE)*I511*(H511*10^-2)/1000),IF(ISNA(VLOOKUP(G511,Matériaux!C:F,2,FALSE)*I511*(H511*10^-2)),#N/A,VLOOKUP(G511,Matériaux!C:F,2,FALSE)*I511*(H511*10^-2)))</f>
        <v>#N/A</v>
      </c>
      <c r="M511" s="303" t="e">
        <f>IF(COUNTIF(J511,"mm"),IF(ISNA(VLOOKUP(G511,Matériaux!C:F,3,FALSE)*I511*(H511*10^-2)/1000),#N/A,VLOOKUP(G511,Matériaux!C:F,3,FALSE)*I511*(H511*10^-2)/1000),IF(ISNA(VLOOKUP(G511,Matériaux!C:F,3,FALSE)*I511*(H511*10^-2)),#N/A,VLOOKUP(G511,Matériaux!C:F,3,FALSE)*I511*(H511*10^-2)))</f>
        <v>#N/A</v>
      </c>
      <c r="N511" s="211"/>
      <c r="O511" s="341"/>
      <c r="P511" s="208"/>
      <c r="Q511" s="300"/>
      <c r="R511" s="300"/>
    </row>
    <row r="512" spans="1:18" s="59" customFormat="1" ht="17.100000000000001" customHeight="1" x14ac:dyDescent="0.35">
      <c r="B512" s="212" t="s">
        <v>58</v>
      </c>
      <c r="C512" s="324"/>
      <c r="D512" s="475"/>
      <c r="E512" s="475"/>
      <c r="F512" s="476"/>
      <c r="G512" s="325"/>
      <c r="H512" s="326"/>
      <c r="I512" s="327"/>
      <c r="J512" s="349" t="str">
        <f>IF((IF(ISNA(VLOOKUP(G512,Matériaux!C:G,4,FALSE)),"",VLOOKUP(G512,Matériaux!C:G,4,FALSE)))="mᶾ","mm",IF(ISNA(VLOOKUP(G512,Matériaux!C:G,4,FALSE)),"",VLOOKUP(G512,Matériaux!C:G,4,FALSE)))</f>
        <v/>
      </c>
      <c r="K512" s="351" t="str">
        <f>IF(ISNA(VLOOKUP(G512,Matériaux!C:G,5,FALSE)),"",VLOOKUP(G512,Matériaux!C:G,5,FALSE))</f>
        <v/>
      </c>
      <c r="L512" s="302" t="e">
        <f>IF(COUNTIF(J512,"mm"),IF(ISNA(VLOOKUP(G512,Matériaux!C:F,2,FALSE)*I512*(H512*10^-2)/1000),#N/A,VLOOKUP(G512,Matériaux!C:F,2,FALSE)*I512*(H512*10^-2)/1000),IF(ISNA(VLOOKUP(G512,Matériaux!C:F,2,FALSE)*I512*(H512*10^-2)),#N/A,VLOOKUP(G512,Matériaux!C:F,2,FALSE)*I512*(H512*10^-2)))</f>
        <v>#N/A</v>
      </c>
      <c r="M512" s="303" t="e">
        <f>IF(COUNTIF(J512,"mm"),IF(ISNA(VLOOKUP(G512,Matériaux!C:F,3,FALSE)*I512*(H512*10^-2)/1000),#N/A,VLOOKUP(G512,Matériaux!C:F,3,FALSE)*I512*(H512*10^-2)/1000),IF(ISNA(VLOOKUP(G512,Matériaux!C:F,3,FALSE)*I512*(H512*10^-2)),#N/A,VLOOKUP(G512,Matériaux!C:F,3,FALSE)*I512*(H512*10^-2)))</f>
        <v>#N/A</v>
      </c>
      <c r="N512" s="211"/>
      <c r="O512" s="341"/>
      <c r="P512" s="208"/>
      <c r="Q512" s="300"/>
      <c r="R512" s="300"/>
    </row>
    <row r="513" spans="1:18" s="59" customFormat="1" ht="17.100000000000001" customHeight="1" x14ac:dyDescent="0.35">
      <c r="B513" s="212" t="s">
        <v>62</v>
      </c>
      <c r="C513" s="324"/>
      <c r="D513" s="475"/>
      <c r="E513" s="475"/>
      <c r="F513" s="476"/>
      <c r="G513" s="325"/>
      <c r="H513" s="326"/>
      <c r="I513" s="327"/>
      <c r="J513" s="349" t="str">
        <f>IF((IF(ISNA(VLOOKUP(G513,Matériaux!C:G,4,FALSE)),"",VLOOKUP(G513,Matériaux!C:G,4,FALSE)))="mᶾ","mm",IF(ISNA(VLOOKUP(G513,Matériaux!C:G,4,FALSE)),"",VLOOKUP(G513,Matériaux!C:G,4,FALSE)))</f>
        <v/>
      </c>
      <c r="K513" s="351" t="str">
        <f>IF(ISNA(VLOOKUP(G513,Matériaux!C:G,5,FALSE)),"",VLOOKUP(G513,Matériaux!C:G,5,FALSE))</f>
        <v/>
      </c>
      <c r="L513" s="302" t="e">
        <f>IF(COUNTIF(J513,"mm"),IF(ISNA(VLOOKUP(G513,Matériaux!C:F,2,FALSE)*I513*(H513*10^-2)/1000),#N/A,VLOOKUP(G513,Matériaux!C:F,2,FALSE)*I513*(H513*10^-2)/1000),IF(ISNA(VLOOKUP(G513,Matériaux!C:F,2,FALSE)*I513*(H513*10^-2)),#N/A,VLOOKUP(G513,Matériaux!C:F,2,FALSE)*I513*(H513*10^-2)))</f>
        <v>#N/A</v>
      </c>
      <c r="M513" s="303" t="e">
        <f>IF(COUNTIF(J513,"mm"),IF(ISNA(VLOOKUP(G513,Matériaux!C:F,3,FALSE)*I513*(H513*10^-2)/1000),#N/A,VLOOKUP(G513,Matériaux!C:F,3,FALSE)*I513*(H513*10^-2)/1000),IF(ISNA(VLOOKUP(G513,Matériaux!C:F,3,FALSE)*I513*(H513*10^-2)),#N/A,VLOOKUP(G513,Matériaux!C:F,3,FALSE)*I513*(H513*10^-2)))</f>
        <v>#N/A</v>
      </c>
      <c r="N513" s="211"/>
      <c r="O513" s="341"/>
      <c r="P513" s="208"/>
      <c r="Q513" s="300"/>
      <c r="R513" s="300"/>
    </row>
    <row r="514" spans="1:18" s="59" customFormat="1" ht="17.100000000000001" customHeight="1" x14ac:dyDescent="0.35">
      <c r="B514" s="212" t="s">
        <v>63</v>
      </c>
      <c r="C514" s="324"/>
      <c r="D514" s="475"/>
      <c r="E514" s="475"/>
      <c r="F514" s="476"/>
      <c r="G514" s="325"/>
      <c r="H514" s="326"/>
      <c r="I514" s="327"/>
      <c r="J514" s="349" t="str">
        <f>IF((IF(ISNA(VLOOKUP(G514,Matériaux!C:G,4,FALSE)),"",VLOOKUP(G514,Matériaux!C:G,4,FALSE)))="mᶾ","mm",IF(ISNA(VLOOKUP(G514,Matériaux!C:G,4,FALSE)),"",VLOOKUP(G514,Matériaux!C:G,4,FALSE)))</f>
        <v/>
      </c>
      <c r="K514" s="351" t="str">
        <f>IF(ISNA(VLOOKUP(G514,Matériaux!C:G,5,FALSE)),"",VLOOKUP(G514,Matériaux!C:G,5,FALSE))</f>
        <v/>
      </c>
      <c r="L514" s="302" t="e">
        <f>IF(COUNTIF(J514,"mm"),IF(ISNA(VLOOKUP(G514,Matériaux!C:F,2,FALSE)*I514*(H514*10^-2)/1000),#N/A,VLOOKUP(G514,Matériaux!C:F,2,FALSE)*I514*(H514*10^-2)/1000),IF(ISNA(VLOOKUP(G514,Matériaux!C:F,2,FALSE)*I514*(H514*10^-2)),#N/A,VLOOKUP(G514,Matériaux!C:F,2,FALSE)*I514*(H514*10^-2)))</f>
        <v>#N/A</v>
      </c>
      <c r="M514" s="303" t="e">
        <f>IF(COUNTIF(J514,"mm"),IF(ISNA(VLOOKUP(G514,Matériaux!C:F,3,FALSE)*I514*(H514*10^-2)/1000),#N/A,VLOOKUP(G514,Matériaux!C:F,3,FALSE)*I514*(H514*10^-2)/1000),IF(ISNA(VLOOKUP(G514,Matériaux!C:F,3,FALSE)*I514*(H514*10^-2)),#N/A,VLOOKUP(G514,Matériaux!C:F,3,FALSE)*I514*(H514*10^-2)))</f>
        <v>#N/A</v>
      </c>
      <c r="N514" s="211"/>
      <c r="O514" s="341"/>
      <c r="P514" s="208"/>
      <c r="Q514" s="300"/>
      <c r="R514" s="300"/>
    </row>
    <row r="515" spans="1:18" s="59" customFormat="1" ht="17.100000000000001" customHeight="1" x14ac:dyDescent="0.35">
      <c r="B515" s="212" t="s">
        <v>336</v>
      </c>
      <c r="C515" s="324"/>
      <c r="D515" s="689"/>
      <c r="E515" s="689"/>
      <c r="F515" s="690"/>
      <c r="G515" s="325"/>
      <c r="H515" s="326"/>
      <c r="I515" s="327"/>
      <c r="J515" s="349" t="str">
        <f>IF((IF(ISNA(VLOOKUP(G515,Matériaux!C:G,4,FALSE)),"",VLOOKUP(G515,Matériaux!C:G,4,FALSE)))="mᶾ","mm",IF(ISNA(VLOOKUP(G515,Matériaux!C:G,4,FALSE)),"",VLOOKUP(G515,Matériaux!C:G,4,FALSE)))</f>
        <v/>
      </c>
      <c r="K515" s="351" t="str">
        <f>IF(ISNA(VLOOKUP(G515,Matériaux!C:G,5,FALSE)),"",VLOOKUP(G515,Matériaux!C:G,5,FALSE))</f>
        <v/>
      </c>
      <c r="L515" s="302" t="e">
        <f>IF(COUNTIF(J515,"mm"),IF(ISNA(VLOOKUP(G515,Matériaux!C:F,2,FALSE)*I515*(H515*10^-2)/1000),#N/A,VLOOKUP(G515,Matériaux!C:F,2,FALSE)*I515*(H515*10^-2)/1000),IF(ISNA(VLOOKUP(G515,Matériaux!C:F,2,FALSE)*I515*(H515*10^-2)),#N/A,VLOOKUP(G515,Matériaux!C:F,2,FALSE)*I515*(H515*10^-2)))</f>
        <v>#N/A</v>
      </c>
      <c r="M515" s="303" t="e">
        <f>IF(COUNTIF(J515,"mm"),IF(ISNA(VLOOKUP(G515,Matériaux!C:F,3,FALSE)*I515*(H515*10^-2)/1000),#N/A,VLOOKUP(G515,Matériaux!C:F,3,FALSE)*I515*(H515*10^-2)/1000),IF(ISNA(VLOOKUP(G515,Matériaux!C:F,3,FALSE)*I515*(H515*10^-2)),#N/A,VLOOKUP(G515,Matériaux!C:F,3,FALSE)*I515*(H515*10^-2)))</f>
        <v>#N/A</v>
      </c>
      <c r="N515" s="211"/>
      <c r="O515" s="341"/>
      <c r="P515" s="208"/>
      <c r="Q515" s="300"/>
      <c r="R515" s="300"/>
    </row>
    <row r="516" spans="1:18" s="59" customFormat="1" ht="17.100000000000001" customHeight="1" x14ac:dyDescent="0.35">
      <c r="B516" s="212" t="s">
        <v>337</v>
      </c>
      <c r="C516" s="324"/>
      <c r="D516" s="691"/>
      <c r="E516" s="691"/>
      <c r="F516" s="692"/>
      <c r="G516" s="328"/>
      <c r="H516" s="329"/>
      <c r="I516" s="330"/>
      <c r="J516" s="349" t="str">
        <f>IF((IF(ISNA(VLOOKUP(G516,Matériaux!C:G,4,FALSE)),"",VLOOKUP(G516,Matériaux!C:G,4,FALSE)))="mᶾ","mm",IF(ISNA(VLOOKUP(G516,Matériaux!C:G,4,FALSE)),"",VLOOKUP(G516,Matériaux!C:G,4,FALSE)))</f>
        <v/>
      </c>
      <c r="K516" s="351" t="str">
        <f>IF(ISNA(VLOOKUP(G516,Matériaux!C:G,5,FALSE)),"",VLOOKUP(G516,Matériaux!C:G,5,FALSE))</f>
        <v/>
      </c>
      <c r="L516" s="302" t="e">
        <f>IF(COUNTIF(J516,"mm"),IF(ISNA(VLOOKUP(G516,Matériaux!C:F,2,FALSE)*I516*(H516*10^-2)/1000),#N/A,VLOOKUP(G516,Matériaux!C:F,2,FALSE)*I516*(H516*10^-2)/1000),IF(ISNA(VLOOKUP(G516,Matériaux!C:F,2,FALSE)*I516*(H516*10^-2)),#N/A,VLOOKUP(G516,Matériaux!C:F,2,FALSE)*I516*(H516*10^-2)))</f>
        <v>#N/A</v>
      </c>
      <c r="M516" s="303" t="e">
        <f>IF(COUNTIF(J516,"mm"),IF(ISNA(VLOOKUP(G516,Matériaux!C:F,3,FALSE)*I516*(H516*10^-2)/1000),#N/A,VLOOKUP(G516,Matériaux!C:F,3,FALSE)*I516*(H516*10^-2)/1000),IF(ISNA(VLOOKUP(G516,Matériaux!C:F,3,FALSE)*I516*(H516*10^-2)),#N/A,VLOOKUP(G516,Matériaux!C:F,3,FALSE)*I516*(H516*10^-2)))</f>
        <v>#N/A</v>
      </c>
      <c r="N516" s="211"/>
      <c r="O516" s="341"/>
      <c r="P516" s="208"/>
      <c r="Q516" s="300"/>
      <c r="R516" s="300"/>
    </row>
    <row r="517" spans="1:18" s="59" customFormat="1" ht="17.100000000000001" customHeight="1" x14ac:dyDescent="0.35">
      <c r="B517" s="212" t="s">
        <v>338</v>
      </c>
      <c r="C517" s="324"/>
      <c r="D517" s="683"/>
      <c r="E517" s="683"/>
      <c r="F517" s="684"/>
      <c r="G517" s="331"/>
      <c r="H517" s="332"/>
      <c r="I517" s="333"/>
      <c r="J517" s="349" t="str">
        <f>IF((IF(ISNA(VLOOKUP(G517,Matériaux!C:G,4,FALSE)),"",VLOOKUP(G517,Matériaux!C:G,4,FALSE)))="mᶾ","mm",IF(ISNA(VLOOKUP(G517,Matériaux!C:G,4,FALSE)),"",VLOOKUP(G517,Matériaux!C:G,4,FALSE)))</f>
        <v/>
      </c>
      <c r="K517" s="351" t="str">
        <f>IF(ISNA(VLOOKUP(G517,Matériaux!C:G,5,FALSE)),"",VLOOKUP(G517,Matériaux!C:G,5,FALSE))</f>
        <v/>
      </c>
      <c r="L517" s="302" t="e">
        <f>IF(COUNTIF(J517,"mm"),IF(ISNA(VLOOKUP(G517,Matériaux!C:F,2,FALSE)*I517*(H517*10^-2)/1000),#N/A,VLOOKUP(G517,Matériaux!C:F,2,FALSE)*I517*(H517*10^-2)/1000),IF(ISNA(VLOOKUP(G517,Matériaux!C:F,2,FALSE)*I517*(H517*10^-2)),#N/A,VLOOKUP(G517,Matériaux!C:F,2,FALSE)*I517*(H517*10^-2)))</f>
        <v>#N/A</v>
      </c>
      <c r="M517" s="303" t="e">
        <f>IF(COUNTIF(J517,"mm"),IF(ISNA(VLOOKUP(G517,Matériaux!C:F,3,FALSE)*I517*(H517*10^-2)/1000),#N/A,VLOOKUP(G517,Matériaux!C:F,3,FALSE)*I517*(H517*10^-2)/1000),IF(ISNA(VLOOKUP(G517,Matériaux!C:F,3,FALSE)*I517*(H517*10^-2)),#N/A,VLOOKUP(G517,Matériaux!C:F,3,FALSE)*I517*(H517*10^-2)))</f>
        <v>#N/A</v>
      </c>
      <c r="N517" s="211"/>
      <c r="O517" s="341"/>
      <c r="P517" s="208"/>
      <c r="Q517" s="300"/>
      <c r="R517" s="300"/>
    </row>
    <row r="518" spans="1:18" s="59" customFormat="1" ht="17.100000000000001" customHeight="1" x14ac:dyDescent="0.35">
      <c r="B518" s="212" t="s">
        <v>339</v>
      </c>
      <c r="C518" s="324"/>
      <c r="D518" s="683"/>
      <c r="E518" s="683"/>
      <c r="F518" s="684"/>
      <c r="G518" s="331" t="s">
        <v>139</v>
      </c>
      <c r="H518" s="332"/>
      <c r="I518" s="333"/>
      <c r="J518" s="349" t="str">
        <f>IF((IF(ISNA(VLOOKUP(G518,Matériaux!C:G,4,FALSE)),"",VLOOKUP(G518,Matériaux!C:G,4,FALSE)))="mᶾ","mm",IF(ISNA(VLOOKUP(G518,Matériaux!C:G,4,FALSE)),"",VLOOKUP(G518,Matériaux!C:G,4,FALSE)))</f>
        <v/>
      </c>
      <c r="K518" s="351" t="str">
        <f>IF(ISNA(VLOOKUP(G518,Matériaux!C:G,5,FALSE)),"",VLOOKUP(G518,Matériaux!C:G,5,FALSE))</f>
        <v/>
      </c>
      <c r="L518" s="302" t="e">
        <f>IF(COUNTIF(J518,"mm"),IF(ISNA(VLOOKUP(G518,Matériaux!C:F,2,FALSE)*I518*(H518*10^-2)/1000),#N/A,VLOOKUP(G518,Matériaux!C:F,2,FALSE)*I518*(H518*10^-2)/1000),IF(ISNA(VLOOKUP(G518,Matériaux!C:F,2,FALSE)*I518*(H518*10^-2)),#N/A,VLOOKUP(G518,Matériaux!C:F,2,FALSE)*I518*(H518*10^-2)))</f>
        <v>#N/A</v>
      </c>
      <c r="M518" s="303" t="e">
        <f>IF(COUNTIF(J518,"mm"),IF(ISNA(VLOOKUP(G518,Matériaux!C:F,3,FALSE)*I518*(H518*10^-2)/1000),#N/A,VLOOKUP(G518,Matériaux!C:F,3,FALSE)*I518*(H518*10^-2)/1000),IF(ISNA(VLOOKUP(G518,Matériaux!C:F,3,FALSE)*I518*(H518*10^-2)),#N/A,VLOOKUP(G518,Matériaux!C:F,3,FALSE)*I518*(H518*10^-2)))</f>
        <v>#N/A</v>
      </c>
      <c r="N518" s="211"/>
      <c r="O518" s="341"/>
      <c r="P518" s="208"/>
      <c r="Q518" s="300"/>
      <c r="R518" s="300"/>
    </row>
    <row r="519" spans="1:18" s="59" customFormat="1" ht="21.75" customHeight="1" thickBot="1" x14ac:dyDescent="0.4">
      <c r="B519" s="207"/>
      <c r="C519" s="208"/>
      <c r="D519" s="213"/>
      <c r="E519" s="208"/>
      <c r="F519" s="208"/>
      <c r="G519" s="214"/>
      <c r="H519" s="215"/>
      <c r="I519" s="216"/>
      <c r="J519" s="214"/>
      <c r="K519" s="214"/>
      <c r="L519" s="217" t="s">
        <v>146</v>
      </c>
      <c r="M519" s="218" t="s">
        <v>147</v>
      </c>
      <c r="N519" s="211"/>
      <c r="O519" s="341"/>
      <c r="P519" s="208"/>
      <c r="Q519" s="300"/>
      <c r="R519" s="300"/>
    </row>
    <row r="520" spans="1:18" s="59" customFormat="1" ht="22.5" customHeight="1" thickTop="1" thickBot="1" x14ac:dyDescent="0.4">
      <c r="B520" s="207"/>
      <c r="C520" s="208"/>
      <c r="D520" s="213"/>
      <c r="E520" s="213"/>
      <c r="F520" s="213"/>
      <c r="G520" s="213"/>
      <c r="H520" s="219"/>
      <c r="I520" s="219"/>
      <c r="J520" s="213"/>
      <c r="K520" s="213"/>
      <c r="L520" s="572">
        <f>IF(ISNA(SUMIF(L504:L518,"&lt;&gt;#N/A")),"",SUMIF(L504:L518,"&lt;&gt;#N/A"))</f>
        <v>0</v>
      </c>
      <c r="M520" s="573">
        <f>IF(ISNA(SUMIF(M504:M518,"&lt;&gt;#N/A")),"",SUMIF(M504:M518,"&lt;&gt;#N/A"))</f>
        <v>0</v>
      </c>
      <c r="N520" s="211"/>
      <c r="O520" s="341"/>
      <c r="P520" s="208"/>
      <c r="Q520" s="300"/>
      <c r="R520" s="300"/>
    </row>
    <row r="521" spans="1:18" ht="12" customHeight="1" thickTop="1" thickBot="1" x14ac:dyDescent="0.3">
      <c r="B521" s="220"/>
      <c r="C521" s="221"/>
      <c r="D521" s="222"/>
      <c r="E521" s="222"/>
      <c r="F521" s="222"/>
      <c r="G521" s="222"/>
      <c r="H521" s="223"/>
      <c r="I521" s="223"/>
      <c r="J521" s="222"/>
      <c r="K521" s="222"/>
      <c r="L521" s="574">
        <f>IF(ISNA(SUMIF(L504:L518,"&lt;&gt;#N/A")),"",SUMIF(L504:L518,"&lt;&gt;#N/A"))</f>
        <v>0</v>
      </c>
      <c r="M521" s="574">
        <f>IF(ISNA(SUMIF(M504:M518,"&lt;&gt;#N/A")),"",SUMIF(M504:M518,"&lt;&gt;#N/A"))</f>
        <v>0</v>
      </c>
      <c r="N521" s="224"/>
      <c r="O521" s="341"/>
      <c r="P521" s="208"/>
      <c r="Q521" s="300"/>
      <c r="R521" s="300"/>
    </row>
    <row r="522" spans="1:18" x14ac:dyDescent="0.25">
      <c r="A522" s="9"/>
      <c r="B522" s="208"/>
      <c r="C522" s="208"/>
      <c r="D522" s="208"/>
      <c r="E522" s="208"/>
      <c r="F522" s="208"/>
      <c r="G522" s="208"/>
      <c r="H522" s="208"/>
      <c r="I522" s="208"/>
      <c r="J522" s="208"/>
      <c r="K522" s="208"/>
      <c r="L522" s="208"/>
      <c r="M522" s="208"/>
      <c r="N522" s="208"/>
      <c r="O522" s="24"/>
      <c r="P522" s="24"/>
    </row>
    <row r="523" spans="1:18" x14ac:dyDescent="0.25">
      <c r="A523" s="9"/>
      <c r="B523" s="440"/>
      <c r="C523" s="440"/>
      <c r="D523" s="440"/>
      <c r="E523" s="219"/>
      <c r="F523" s="219"/>
      <c r="G523" s="219"/>
      <c r="H523" s="219"/>
      <c r="I523" s="219"/>
      <c r="J523" s="219"/>
      <c r="K523" s="219"/>
      <c r="L523" s="219"/>
      <c r="M523" s="219"/>
      <c r="N523" s="219"/>
      <c r="O523" s="9"/>
      <c r="P523" s="9"/>
    </row>
    <row r="524" spans="1:18" x14ac:dyDescent="0.25">
      <c r="A524" s="9"/>
      <c r="B524" s="440"/>
      <c r="C524" s="440"/>
      <c r="D524" s="440"/>
      <c r="E524" s="219"/>
      <c r="F524" s="219"/>
      <c r="G524" s="219"/>
      <c r="H524" s="219"/>
      <c r="I524" s="219"/>
      <c r="J524" s="219"/>
      <c r="K524" s="219"/>
      <c r="L524" s="219"/>
      <c r="M524" s="219"/>
      <c r="N524" s="219"/>
      <c r="O524" s="9"/>
      <c r="P524" s="9"/>
    </row>
    <row r="525" spans="1:18" x14ac:dyDescent="0.25">
      <c r="A525" s="9"/>
      <c r="B525" s="440"/>
      <c r="C525" s="440"/>
      <c r="D525" s="440"/>
      <c r="E525" s="219"/>
      <c r="F525" s="219"/>
      <c r="G525" s="219"/>
      <c r="H525" s="219"/>
      <c r="I525" s="219"/>
      <c r="J525" s="219"/>
      <c r="K525" s="219"/>
      <c r="L525" s="219"/>
      <c r="M525" s="219"/>
      <c r="N525" s="219"/>
      <c r="O525" s="9"/>
      <c r="P525" s="9"/>
    </row>
    <row r="526" spans="1:18" x14ac:dyDescent="0.25">
      <c r="A526" s="9"/>
      <c r="B526" s="440"/>
      <c r="C526" s="440"/>
      <c r="D526" s="440"/>
      <c r="E526" s="219"/>
      <c r="F526" s="219"/>
      <c r="G526" s="219"/>
      <c r="H526" s="219"/>
      <c r="I526" s="219"/>
      <c r="J526" s="219"/>
      <c r="K526" s="219"/>
      <c r="L526" s="219"/>
      <c r="M526" s="219"/>
      <c r="N526" s="219"/>
      <c r="O526" s="9"/>
      <c r="P526" s="9"/>
    </row>
    <row r="527" spans="1:18" x14ac:dyDescent="0.25">
      <c r="A527" s="9"/>
      <c r="B527" s="440"/>
      <c r="C527" s="440"/>
      <c r="D527" s="440"/>
      <c r="E527" s="219"/>
      <c r="F527" s="219"/>
      <c r="G527" s="219"/>
      <c r="H527" s="219"/>
      <c r="I527" s="219"/>
      <c r="J527" s="219"/>
      <c r="K527" s="219"/>
      <c r="L527" s="219"/>
      <c r="M527" s="219"/>
      <c r="N527" s="219"/>
      <c r="O527" s="9"/>
      <c r="P527" s="9"/>
    </row>
    <row r="528" spans="1:18" x14ac:dyDescent="0.25">
      <c r="A528" s="9"/>
      <c r="B528" s="438"/>
      <c r="C528" s="438"/>
      <c r="D528" s="438"/>
      <c r="E528" s="9"/>
      <c r="F528" s="9"/>
      <c r="G528" s="9"/>
      <c r="H528" s="9"/>
      <c r="I528" s="9"/>
      <c r="J528" s="9"/>
      <c r="K528" s="9"/>
      <c r="L528" s="9"/>
      <c r="M528" s="9"/>
      <c r="N528" s="9"/>
      <c r="O528" s="9"/>
      <c r="P528" s="9"/>
    </row>
    <row r="529" spans="1:16" x14ac:dyDescent="0.25">
      <c r="A529" s="9"/>
      <c r="B529" s="438"/>
      <c r="C529" s="438"/>
      <c r="D529" s="438"/>
      <c r="E529" s="9"/>
      <c r="F529" s="9"/>
      <c r="G529" s="9"/>
      <c r="H529" s="9"/>
      <c r="I529" s="9"/>
      <c r="J529" s="9"/>
      <c r="K529" s="9"/>
      <c r="L529" s="9"/>
      <c r="M529" s="9"/>
      <c r="N529" s="9"/>
      <c r="O529" s="9"/>
      <c r="P529" s="9"/>
    </row>
    <row r="530" spans="1:16" x14ac:dyDescent="0.25">
      <c r="A530" s="9"/>
      <c r="B530" s="438"/>
      <c r="C530" s="438"/>
      <c r="D530" s="438"/>
      <c r="E530" s="9"/>
      <c r="F530" s="9"/>
      <c r="G530" s="9"/>
      <c r="H530" s="9"/>
      <c r="I530" s="9"/>
      <c r="J530" s="9"/>
      <c r="K530" s="9"/>
      <c r="L530" s="9"/>
      <c r="M530" s="9"/>
      <c r="N530" s="9"/>
      <c r="O530" s="9"/>
      <c r="P530" s="9"/>
    </row>
    <row r="531" spans="1:16" x14ac:dyDescent="0.25">
      <c r="A531" s="9"/>
      <c r="B531" s="438"/>
      <c r="C531" s="438"/>
      <c r="D531" s="438"/>
      <c r="E531" s="9"/>
      <c r="F531" s="9"/>
      <c r="G531" s="9"/>
      <c r="H531" s="9"/>
      <c r="I531" s="9"/>
      <c r="J531" s="9"/>
      <c r="K531" s="9"/>
      <c r="L531" s="9"/>
      <c r="M531" s="9"/>
      <c r="N531" s="9"/>
      <c r="O531" s="9"/>
      <c r="P531" s="9"/>
    </row>
    <row r="532" spans="1:16" x14ac:dyDescent="0.25">
      <c r="A532" s="9"/>
      <c r="B532" s="438"/>
      <c r="C532" s="438"/>
      <c r="D532" s="438"/>
      <c r="E532" s="9"/>
      <c r="F532" s="9"/>
      <c r="G532" s="9"/>
      <c r="H532" s="9"/>
      <c r="I532" s="9"/>
      <c r="J532" s="9"/>
      <c r="K532" s="9"/>
      <c r="L532" s="9"/>
      <c r="M532" s="9"/>
      <c r="N532" s="9"/>
      <c r="O532" s="9"/>
      <c r="P532" s="9"/>
    </row>
    <row r="533" spans="1:16" x14ac:dyDescent="0.25">
      <c r="A533" s="9"/>
      <c r="B533" s="438"/>
      <c r="C533" s="438"/>
      <c r="D533" s="438"/>
      <c r="E533" s="9"/>
      <c r="F533" s="9"/>
      <c r="G533" s="9"/>
      <c r="H533" s="9"/>
      <c r="I533" s="9"/>
      <c r="J533" s="9"/>
      <c r="K533" s="9"/>
      <c r="L533" s="9"/>
      <c r="M533" s="9"/>
      <c r="N533" s="9"/>
      <c r="O533" s="9"/>
      <c r="P533" s="9"/>
    </row>
    <row r="534" spans="1:16" x14ac:dyDescent="0.25">
      <c r="A534" s="9"/>
      <c r="B534" s="438"/>
      <c r="C534" s="438"/>
      <c r="D534" s="438"/>
      <c r="E534" s="9"/>
      <c r="F534" s="9"/>
      <c r="G534" s="9"/>
      <c r="H534" s="9"/>
      <c r="I534" s="9"/>
      <c r="J534" s="9"/>
      <c r="K534" s="9"/>
      <c r="L534" s="9"/>
      <c r="M534" s="9"/>
      <c r="N534" s="9"/>
      <c r="O534" s="9"/>
      <c r="P534" s="9"/>
    </row>
    <row r="535" spans="1:16" x14ac:dyDescent="0.25">
      <c r="A535" s="9"/>
      <c r="B535" s="438"/>
      <c r="C535" s="438"/>
      <c r="D535" s="438"/>
      <c r="E535" s="9"/>
      <c r="F535" s="9"/>
      <c r="G535" s="9"/>
      <c r="H535" s="9"/>
      <c r="I535" s="9"/>
      <c r="J535" s="9"/>
      <c r="K535" s="9"/>
      <c r="L535" s="9"/>
      <c r="M535" s="9"/>
      <c r="N535" s="9"/>
      <c r="O535" s="9"/>
      <c r="P535" s="9"/>
    </row>
    <row r="536" spans="1:16" x14ac:dyDescent="0.25">
      <c r="A536" s="9"/>
      <c r="B536" s="438"/>
      <c r="C536" s="438"/>
      <c r="D536" s="438"/>
      <c r="E536" s="9"/>
      <c r="F536" s="9"/>
      <c r="G536" s="9"/>
      <c r="H536" s="9"/>
      <c r="I536" s="9"/>
      <c r="J536" s="9"/>
      <c r="K536" s="9"/>
      <c r="L536" s="9"/>
      <c r="M536" s="9"/>
      <c r="N536" s="9"/>
      <c r="O536" s="9"/>
      <c r="P536" s="9"/>
    </row>
    <row r="537" spans="1:16" x14ac:dyDescent="0.25">
      <c r="A537" s="9"/>
      <c r="B537" s="438"/>
      <c r="C537" s="438"/>
      <c r="D537" s="438"/>
      <c r="E537" s="9"/>
      <c r="F537" s="9"/>
      <c r="G537" s="9"/>
      <c r="H537" s="9"/>
      <c r="I537" s="9"/>
      <c r="J537" s="9"/>
      <c r="K537" s="9"/>
      <c r="L537" s="9"/>
      <c r="M537" s="9"/>
      <c r="N537" s="9"/>
      <c r="O537" s="9"/>
      <c r="P537" s="9"/>
    </row>
    <row r="538" spans="1:16" x14ac:dyDescent="0.25">
      <c r="A538" s="9"/>
      <c r="B538" s="438"/>
      <c r="C538" s="438"/>
      <c r="D538" s="438"/>
      <c r="E538" s="9"/>
      <c r="F538" s="9"/>
      <c r="G538" s="9"/>
      <c r="H538" s="9"/>
      <c r="I538" s="9"/>
      <c r="J538" s="9"/>
      <c r="K538" s="9"/>
      <c r="L538" s="9"/>
      <c r="M538" s="9"/>
      <c r="N538" s="9"/>
      <c r="O538" s="9"/>
      <c r="P538" s="9"/>
    </row>
    <row r="539" spans="1:16" x14ac:dyDescent="0.25">
      <c r="A539" s="9"/>
      <c r="B539" s="438"/>
      <c r="C539" s="438"/>
      <c r="D539" s="438"/>
      <c r="E539" s="9"/>
      <c r="F539" s="9"/>
      <c r="G539" s="9"/>
      <c r="H539" s="9"/>
      <c r="I539" s="9"/>
      <c r="J539" s="9"/>
      <c r="K539" s="9"/>
      <c r="L539" s="9"/>
      <c r="M539" s="9"/>
      <c r="N539" s="9"/>
      <c r="O539" s="9"/>
      <c r="P539" s="9"/>
    </row>
    <row r="540" spans="1:16" x14ac:dyDescent="0.25">
      <c r="A540" s="9"/>
      <c r="B540" s="438"/>
      <c r="C540" s="438"/>
      <c r="D540" s="438"/>
      <c r="E540" s="9"/>
      <c r="F540" s="9"/>
      <c r="G540" s="9"/>
      <c r="H540" s="9"/>
      <c r="I540" s="9"/>
      <c r="J540" s="9"/>
      <c r="K540" s="9"/>
      <c r="L540" s="9"/>
      <c r="M540" s="9"/>
      <c r="N540" s="9"/>
      <c r="O540" s="9"/>
      <c r="P540" s="9"/>
    </row>
    <row r="541" spans="1:16" x14ac:dyDescent="0.25">
      <c r="A541" s="9"/>
      <c r="B541" s="438"/>
      <c r="C541" s="438"/>
      <c r="D541" s="438"/>
      <c r="E541" s="9"/>
      <c r="F541" s="9"/>
      <c r="G541" s="9"/>
      <c r="H541" s="9"/>
      <c r="I541" s="9"/>
      <c r="J541" s="9"/>
      <c r="K541" s="9"/>
      <c r="L541" s="9"/>
      <c r="M541" s="9"/>
      <c r="N541" s="9"/>
      <c r="O541" s="9"/>
      <c r="P541" s="9"/>
    </row>
    <row r="542" spans="1:16" x14ac:dyDescent="0.25">
      <c r="A542" s="9"/>
      <c r="B542" s="438"/>
      <c r="C542" s="438"/>
      <c r="D542" s="438"/>
      <c r="E542" s="9"/>
      <c r="F542" s="9"/>
      <c r="G542" s="9"/>
      <c r="H542" s="9"/>
      <c r="I542" s="9"/>
      <c r="J542" s="9"/>
      <c r="K542" s="9"/>
      <c r="L542" s="9"/>
      <c r="M542" s="9"/>
      <c r="N542" s="9"/>
      <c r="O542" s="9"/>
      <c r="P542" s="9"/>
    </row>
    <row r="543" spans="1:16" x14ac:dyDescent="0.25">
      <c r="A543" s="9"/>
      <c r="B543" s="438"/>
      <c r="C543" s="438"/>
      <c r="D543" s="438"/>
      <c r="E543" s="9"/>
      <c r="F543" s="9"/>
      <c r="G543" s="9"/>
      <c r="H543" s="9"/>
      <c r="I543" s="9"/>
      <c r="J543" s="9"/>
      <c r="K543" s="9"/>
      <c r="L543" s="9"/>
      <c r="M543" s="9"/>
      <c r="N543" s="9"/>
      <c r="O543" s="9"/>
      <c r="P543" s="9"/>
    </row>
    <row r="544" spans="1:16" ht="15.75" thickBot="1" x14ac:dyDescent="0.3">
      <c r="A544" s="9"/>
      <c r="B544" s="438"/>
      <c r="C544" s="438"/>
      <c r="D544" s="438"/>
      <c r="E544" s="9"/>
      <c r="F544" s="9"/>
      <c r="G544" s="9"/>
      <c r="H544" s="9"/>
      <c r="I544" s="9"/>
      <c r="J544" s="9"/>
      <c r="K544" s="9"/>
      <c r="L544" s="9"/>
      <c r="M544" s="9"/>
      <c r="N544" s="9"/>
      <c r="O544" s="9"/>
      <c r="P544" s="9"/>
    </row>
    <row r="545" spans="2:20" s="294" customFormat="1" ht="21" customHeight="1" x14ac:dyDescent="0.3">
      <c r="B545" s="336"/>
      <c r="C545" s="337"/>
      <c r="D545" s="319" t="s">
        <v>198</v>
      </c>
      <c r="E545" s="320" t="s">
        <v>340</v>
      </c>
      <c r="F545" s="321"/>
      <c r="G545" s="321"/>
      <c r="H545" s="321"/>
      <c r="I545" s="321"/>
      <c r="J545" s="321"/>
      <c r="K545" s="321"/>
      <c r="L545" s="321"/>
      <c r="M545" s="321"/>
      <c r="N545" s="338"/>
      <c r="O545" s="339"/>
    </row>
    <row r="546" spans="2:20" s="84" customFormat="1" ht="33.75" customHeight="1" x14ac:dyDescent="0.55000000000000004">
      <c r="B546" s="81"/>
      <c r="C546" s="335" t="s">
        <v>240</v>
      </c>
      <c r="D546" s="356">
        <f>1+D501</f>
        <v>13</v>
      </c>
      <c r="E546" s="699"/>
      <c r="F546" s="700"/>
      <c r="G546" s="700"/>
      <c r="H546" s="700"/>
      <c r="I546" s="700"/>
      <c r="J546" s="700"/>
      <c r="K546" s="700"/>
      <c r="L546" s="700"/>
      <c r="M546" s="701"/>
      <c r="N546" s="85"/>
      <c r="O546" s="86"/>
    </row>
    <row r="547" spans="2:20" ht="7.5" customHeight="1" x14ac:dyDescent="0.25">
      <c r="B547" s="37"/>
      <c r="C547" s="24"/>
      <c r="D547" s="25"/>
      <c r="E547" s="26"/>
      <c r="F547" s="9"/>
      <c r="G547" s="9"/>
      <c r="H547" s="27"/>
      <c r="I547" s="9"/>
      <c r="J547" s="439"/>
      <c r="K547" s="439"/>
      <c r="L547" s="439"/>
      <c r="M547" s="439"/>
      <c r="N547" s="575"/>
      <c r="O547" s="439"/>
      <c r="P547" s="301"/>
      <c r="Q547" s="301"/>
      <c r="R547" s="301"/>
      <c r="S547" s="301"/>
      <c r="T547" s="301"/>
    </row>
    <row r="548" spans="2:20" s="59" customFormat="1" ht="48" customHeight="1" x14ac:dyDescent="0.35">
      <c r="B548" s="207"/>
      <c r="C548" s="208" t="s">
        <v>59</v>
      </c>
      <c r="D548" s="688" t="s">
        <v>61</v>
      </c>
      <c r="E548" s="688"/>
      <c r="F548" s="688"/>
      <c r="G548" s="209" t="s">
        <v>117</v>
      </c>
      <c r="H548" s="210" t="s">
        <v>48</v>
      </c>
      <c r="I548" s="210" t="s">
        <v>144</v>
      </c>
      <c r="J548" s="298" t="s">
        <v>19</v>
      </c>
      <c r="K548" s="313" t="s">
        <v>126</v>
      </c>
      <c r="L548" s="210" t="s">
        <v>32</v>
      </c>
      <c r="M548" s="210" t="s">
        <v>33</v>
      </c>
      <c r="N548" s="211"/>
      <c r="O548" s="67"/>
      <c r="P548" s="299"/>
      <c r="Q548" s="299"/>
      <c r="R548" s="299"/>
      <c r="S548" s="299"/>
      <c r="T548" s="299"/>
    </row>
    <row r="549" spans="2:20" s="59" customFormat="1" ht="17.100000000000001" customHeight="1" x14ac:dyDescent="0.35">
      <c r="B549" s="212" t="s">
        <v>24</v>
      </c>
      <c r="C549" s="324"/>
      <c r="D549" s="689"/>
      <c r="E549" s="689"/>
      <c r="F549" s="690"/>
      <c r="G549" s="325"/>
      <c r="H549" s="326"/>
      <c r="I549" s="327"/>
      <c r="J549" s="349" t="str">
        <f>IF((IF(ISNA(VLOOKUP(G549,Matériaux!C:G,4,FALSE)),"",VLOOKUP(G549,Matériaux!C:G,4,FALSE)))="mᶾ","mm",IF(ISNA(VLOOKUP(G549,Matériaux!C:G,4,FALSE)),"",VLOOKUP(G549,Matériaux!C:G,4,FALSE)))</f>
        <v/>
      </c>
      <c r="K549" s="351" t="str">
        <f>IF(ISNA(VLOOKUP(G549,Matériaux!C:G,5,FALSE)),"",VLOOKUP(G549,Matériaux!C:G,5,FALSE))</f>
        <v/>
      </c>
      <c r="L549" s="302" t="e">
        <f>IF(COUNTIF(J549,"mm"),IF(ISNA(VLOOKUP(G549,Matériaux!C:F,2,FALSE)*I549*(H549*10^-2)/1000),#N/A,VLOOKUP(G549,Matériaux!C:F,2,FALSE)*I549*(H549*10^-2)/1000),IF(ISNA(VLOOKUP(G549,Matériaux!C:F,2,FALSE)*I549*(H549*10^-2)),#N/A,VLOOKUP(G549,Matériaux!C:F,2,FALSE)*I549*(H549*10^-2)))</f>
        <v>#N/A</v>
      </c>
      <c r="M549" s="303" t="e">
        <f>IF(COUNTIF(J549,"mm"),IF(ISNA(VLOOKUP(G549,Matériaux!C:F,3,FALSE)*I549*(H549*10^-2)/1000),#N/A,VLOOKUP(G549,Matériaux!C:F,3,FALSE)*I549*(H549*10^-2)/1000),IF(ISNA(VLOOKUP(G549,Matériaux!C:F,3,FALSE)*I549*(H549*10^-2)),#N/A,VLOOKUP(G549,Matériaux!C:F,3,FALSE)*I549*(H549*10^-2)))</f>
        <v>#N/A</v>
      </c>
      <c r="N549" s="211"/>
      <c r="O549" s="67"/>
      <c r="P549" s="299"/>
      <c r="Q549" s="299"/>
      <c r="R549" s="299"/>
      <c r="S549" s="299"/>
      <c r="T549" s="299"/>
    </row>
    <row r="550" spans="2:20" s="59" customFormat="1" ht="17.100000000000001" customHeight="1" x14ac:dyDescent="0.35">
      <c r="B550" s="212" t="s">
        <v>25</v>
      </c>
      <c r="C550" s="324"/>
      <c r="D550" s="689"/>
      <c r="E550" s="689"/>
      <c r="F550" s="690"/>
      <c r="G550" s="325"/>
      <c r="H550" s="326"/>
      <c r="I550" s="327"/>
      <c r="J550" s="349" t="str">
        <f>IF((IF(ISNA(VLOOKUP(G550,Matériaux!C:G,4,FALSE)),"",VLOOKUP(G550,Matériaux!C:G,4,FALSE)))="mᶾ","mm",IF(ISNA(VLOOKUP(G550,Matériaux!C:G,4,FALSE)),"",VLOOKUP(G550,Matériaux!C:G,4,FALSE)))</f>
        <v/>
      </c>
      <c r="K550" s="351" t="str">
        <f>IF(ISNA(VLOOKUP(G550,Matériaux!C:G,5,FALSE)),"",VLOOKUP(G550,Matériaux!C:G,5,FALSE))</f>
        <v/>
      </c>
      <c r="L550" s="302" t="e">
        <f>IF(COUNTIF(J550,"mm"),IF(ISNA(VLOOKUP(G550,Matériaux!C:F,2,FALSE)*I550*(H550*10^-2)/1000),#N/A,VLOOKUP(G550,Matériaux!C:F,2,FALSE)*I550*(H550*10^-2)/1000),IF(ISNA(VLOOKUP(G550,Matériaux!C:F,2,FALSE)*I550*(H550*10^-2)),#N/A,VLOOKUP(G550,Matériaux!C:F,2,FALSE)*I550*(H550*10^-2)))</f>
        <v>#N/A</v>
      </c>
      <c r="M550" s="303" t="e">
        <f>IF(COUNTIF(J550,"mm"),IF(ISNA(VLOOKUP(G550,Matériaux!C:F,3,FALSE)*I550*(H550*10^-2)/1000),#N/A,VLOOKUP(G550,Matériaux!C:F,3,FALSE)*I550*(H550*10^-2)/1000),IF(ISNA(VLOOKUP(G550,Matériaux!C:F,3,FALSE)*I550*(H550*10^-2)),#N/A,VLOOKUP(G550,Matériaux!C:F,3,FALSE)*I550*(H550*10^-2)))</f>
        <v>#N/A</v>
      </c>
      <c r="N550" s="211"/>
      <c r="O550" s="67"/>
      <c r="P550" s="299"/>
      <c r="Q550" s="299"/>
      <c r="R550" s="299"/>
      <c r="S550" s="299"/>
      <c r="T550" s="299"/>
    </row>
    <row r="551" spans="2:20" s="59" customFormat="1" ht="17.100000000000001" customHeight="1" x14ac:dyDescent="0.35">
      <c r="B551" s="212" t="s">
        <v>26</v>
      </c>
      <c r="C551" s="324"/>
      <c r="D551" s="689"/>
      <c r="E551" s="689"/>
      <c r="F551" s="690"/>
      <c r="G551" s="325"/>
      <c r="H551" s="326"/>
      <c r="I551" s="327"/>
      <c r="J551" s="349" t="str">
        <f>IF((IF(ISNA(VLOOKUP(G551,Matériaux!C:G,4,FALSE)),"",VLOOKUP(G551,Matériaux!C:G,4,FALSE)))="mᶾ","mm",IF(ISNA(VLOOKUP(G551,Matériaux!C:G,4,FALSE)),"",VLOOKUP(G551,Matériaux!C:G,4,FALSE)))</f>
        <v/>
      </c>
      <c r="K551" s="351" t="str">
        <f>IF(ISNA(VLOOKUP(G551,Matériaux!C:G,5,FALSE)),"",VLOOKUP(G551,Matériaux!C:G,5,FALSE))</f>
        <v/>
      </c>
      <c r="L551" s="302" t="e">
        <f>IF(COUNTIF(J551,"mm"),IF(ISNA(VLOOKUP(G551,Matériaux!C:F,2,FALSE)*I551*(H551*10^-2)/1000),#N/A,VLOOKUP(G551,Matériaux!C:F,2,FALSE)*I551*(H551*10^-2)/1000),IF(ISNA(VLOOKUP(G551,Matériaux!C:F,2,FALSE)*I551*(H551*10^-2)),#N/A,VLOOKUP(G551,Matériaux!C:F,2,FALSE)*I551*(H551*10^-2)))</f>
        <v>#N/A</v>
      </c>
      <c r="M551" s="303" t="e">
        <f>IF(COUNTIF(J551,"mm"),IF(ISNA(VLOOKUP(G551,Matériaux!C:F,3,FALSE)*I551*(H551*10^-2)/1000),#N/A,VLOOKUP(G551,Matériaux!C:F,3,FALSE)*I551*(H551*10^-2)/1000),IF(ISNA(VLOOKUP(G551,Matériaux!C:F,3,FALSE)*I551*(H551*10^-2)),#N/A,VLOOKUP(G551,Matériaux!C:F,3,FALSE)*I551*(H551*10^-2)))</f>
        <v>#N/A</v>
      </c>
      <c r="N551" s="211"/>
      <c r="O551" s="67"/>
      <c r="P551" s="299"/>
      <c r="Q551" s="299"/>
      <c r="R551" s="299"/>
      <c r="S551" s="299"/>
      <c r="T551" s="299"/>
    </row>
    <row r="552" spans="2:20" s="59" customFormat="1" ht="17.100000000000001" customHeight="1" x14ac:dyDescent="0.35">
      <c r="B552" s="212" t="s">
        <v>27</v>
      </c>
      <c r="C552" s="324"/>
      <c r="D552" s="689"/>
      <c r="E552" s="689"/>
      <c r="F552" s="690"/>
      <c r="G552" s="325"/>
      <c r="H552" s="326"/>
      <c r="I552" s="327"/>
      <c r="J552" s="349" t="str">
        <f>IF((IF(ISNA(VLOOKUP(G552,Matériaux!C:G,4,FALSE)),"",VLOOKUP(G552,Matériaux!C:G,4,FALSE)))="mᶾ","mm",IF(ISNA(VLOOKUP(G552,Matériaux!C:G,4,FALSE)),"",VLOOKUP(G552,Matériaux!C:G,4,FALSE)))</f>
        <v/>
      </c>
      <c r="K552" s="351" t="str">
        <f>IF(ISNA(VLOOKUP(G552,Matériaux!C:G,5,FALSE)),"",VLOOKUP(G552,Matériaux!C:G,5,FALSE))</f>
        <v/>
      </c>
      <c r="L552" s="302" t="e">
        <f>IF(COUNTIF(J552,"mm"),IF(ISNA(VLOOKUP(G552,Matériaux!C:F,2,FALSE)*I552*(H552*10^-2)/1000),#N/A,VLOOKUP(G552,Matériaux!C:F,2,FALSE)*I552*(H552*10^-2)/1000),IF(ISNA(VLOOKUP(G552,Matériaux!C:F,2,FALSE)*I552*(H552*10^-2)),#N/A,VLOOKUP(G552,Matériaux!C:F,2,FALSE)*I552*(H552*10^-2)))</f>
        <v>#N/A</v>
      </c>
      <c r="M552" s="303" t="e">
        <f>IF(COUNTIF(J552,"mm"),IF(ISNA(VLOOKUP(G552,Matériaux!C:F,3,FALSE)*I552*(H552*10^-2)/1000),#N/A,VLOOKUP(G552,Matériaux!C:F,3,FALSE)*I552*(H552*10^-2)/1000),IF(ISNA(VLOOKUP(G552,Matériaux!C:F,3,FALSE)*I552*(H552*10^-2)),#N/A,VLOOKUP(G552,Matériaux!C:F,3,FALSE)*I552*(H552*10^-2)))</f>
        <v>#N/A</v>
      </c>
      <c r="N552" s="211"/>
      <c r="O552" s="67"/>
      <c r="P552" s="299"/>
      <c r="Q552" s="299"/>
      <c r="R552" s="299"/>
      <c r="S552" s="299"/>
      <c r="T552" s="299"/>
    </row>
    <row r="553" spans="2:20" s="59" customFormat="1" ht="17.100000000000001" customHeight="1" x14ac:dyDescent="0.35">
      <c r="B553" s="212" t="s">
        <v>28</v>
      </c>
      <c r="C553" s="324"/>
      <c r="D553" s="689"/>
      <c r="E553" s="689"/>
      <c r="F553" s="690"/>
      <c r="G553" s="325"/>
      <c r="H553" s="326"/>
      <c r="I553" s="327"/>
      <c r="J553" s="349" t="str">
        <f>IF((IF(ISNA(VLOOKUP(G553,Matériaux!C:G,4,FALSE)),"",VLOOKUP(G553,Matériaux!C:G,4,FALSE)))="mᶾ","mm",IF(ISNA(VLOOKUP(G553,Matériaux!C:G,4,FALSE)),"",VLOOKUP(G553,Matériaux!C:G,4,FALSE)))</f>
        <v/>
      </c>
      <c r="K553" s="351" t="str">
        <f>IF(ISNA(VLOOKUP(G553,Matériaux!C:G,5,FALSE)),"",VLOOKUP(G553,Matériaux!C:G,5,FALSE))</f>
        <v/>
      </c>
      <c r="L553" s="302" t="e">
        <f>IF(COUNTIF(J553,"mm"),IF(ISNA(VLOOKUP(G553,Matériaux!C:F,2,FALSE)*I553*(H553*10^-2)/1000),#N/A,VLOOKUP(G553,Matériaux!C:F,2,FALSE)*I553*(H553*10^-2)/1000),IF(ISNA(VLOOKUP(G553,Matériaux!C:F,2,FALSE)*I553*(H553*10^-2)),#N/A,VLOOKUP(G553,Matériaux!C:F,2,FALSE)*I553*(H553*10^-2)))</f>
        <v>#N/A</v>
      </c>
      <c r="M553" s="303" t="e">
        <f>IF(COUNTIF(J553,"mm"),IF(ISNA(VLOOKUP(G553,Matériaux!C:F,3,FALSE)*I553*(H553*10^-2)/1000),#N/A,VLOOKUP(G553,Matériaux!C:F,3,FALSE)*I553*(H553*10^-2)/1000),IF(ISNA(VLOOKUP(G553,Matériaux!C:F,3,FALSE)*I553*(H553*10^-2)),#N/A,VLOOKUP(G553,Matériaux!C:F,3,FALSE)*I553*(H553*10^-2)))</f>
        <v>#N/A</v>
      </c>
      <c r="N553" s="211"/>
      <c r="O553" s="67"/>
      <c r="P553" s="299"/>
      <c r="Q553" s="299"/>
      <c r="R553" s="299"/>
      <c r="S553" s="299"/>
      <c r="T553" s="299"/>
    </row>
    <row r="554" spans="2:20" s="59" customFormat="1" ht="17.100000000000001" customHeight="1" x14ac:dyDescent="0.35">
      <c r="B554" s="212" t="s">
        <v>29</v>
      </c>
      <c r="C554" s="324"/>
      <c r="D554" s="689"/>
      <c r="E554" s="689"/>
      <c r="F554" s="690"/>
      <c r="G554" s="325"/>
      <c r="H554" s="326"/>
      <c r="I554" s="327"/>
      <c r="J554" s="349" t="str">
        <f>IF((IF(ISNA(VLOOKUP(G554,Matériaux!C:G,4,FALSE)),"",VLOOKUP(G554,Matériaux!C:G,4,FALSE)))="mᶾ","mm",IF(ISNA(VLOOKUP(G554,Matériaux!C:G,4,FALSE)),"",VLOOKUP(G554,Matériaux!C:G,4,FALSE)))</f>
        <v/>
      </c>
      <c r="K554" s="351" t="str">
        <f>IF(ISNA(VLOOKUP(G554,Matériaux!C:G,5,FALSE)),"",VLOOKUP(G554,Matériaux!C:G,5,FALSE))</f>
        <v/>
      </c>
      <c r="L554" s="302" t="e">
        <f>IF(COUNTIF(J554,"mm"),IF(ISNA(VLOOKUP(G554,Matériaux!C:F,2,FALSE)*I554*(H554*10^-2)/1000),#N/A,VLOOKUP(G554,Matériaux!C:F,2,FALSE)*I554*(H554*10^-2)/1000),IF(ISNA(VLOOKUP(G554,Matériaux!C:F,2,FALSE)*I554*(H554*10^-2)),#N/A,VLOOKUP(G554,Matériaux!C:F,2,FALSE)*I554*(H554*10^-2)))</f>
        <v>#N/A</v>
      </c>
      <c r="M554" s="303" t="e">
        <f>IF(COUNTIF(J554,"mm"),IF(ISNA(VLOOKUP(G554,Matériaux!C:F,3,FALSE)*I554*(H554*10^-2)/1000),#N/A,VLOOKUP(G554,Matériaux!C:F,3,FALSE)*I554*(H554*10^-2)/1000),IF(ISNA(VLOOKUP(G554,Matériaux!C:F,3,FALSE)*I554*(H554*10^-2)),#N/A,VLOOKUP(G554,Matériaux!C:F,3,FALSE)*I554*(H554*10^-2)))</f>
        <v>#N/A</v>
      </c>
      <c r="N554" s="211"/>
      <c r="O554" s="67"/>
      <c r="P554" s="299"/>
      <c r="Q554" s="299"/>
      <c r="R554" s="299"/>
      <c r="S554" s="299"/>
      <c r="T554" s="299"/>
    </row>
    <row r="555" spans="2:20" s="59" customFormat="1" ht="17.100000000000001" customHeight="1" x14ac:dyDescent="0.35">
      <c r="B555" s="212" t="s">
        <v>30</v>
      </c>
      <c r="C555" s="324"/>
      <c r="D555" s="689"/>
      <c r="E555" s="689"/>
      <c r="F555" s="690"/>
      <c r="G555" s="325"/>
      <c r="H555" s="326"/>
      <c r="I555" s="327"/>
      <c r="J555" s="349" t="str">
        <f>IF((IF(ISNA(VLOOKUP(G555,Matériaux!C:G,4,FALSE)),"",VLOOKUP(G555,Matériaux!C:G,4,FALSE)))="mᶾ","mm",IF(ISNA(VLOOKUP(G555,Matériaux!C:G,4,FALSE)),"",VLOOKUP(G555,Matériaux!C:G,4,FALSE)))</f>
        <v/>
      </c>
      <c r="K555" s="351" t="str">
        <f>IF(ISNA(VLOOKUP(G555,Matériaux!C:G,5,FALSE)),"",VLOOKUP(G555,Matériaux!C:G,5,FALSE))</f>
        <v/>
      </c>
      <c r="L555" s="302" t="e">
        <f>IF(COUNTIF(J555,"mm"),IF(ISNA(VLOOKUP(G555,Matériaux!C:F,2,FALSE)*I555*(H555*10^-2)/1000),#N/A,VLOOKUP(G555,Matériaux!C:F,2,FALSE)*I555*(H555*10^-2)/1000),IF(ISNA(VLOOKUP(G555,Matériaux!C:F,2,FALSE)*I555*(H555*10^-2)),#N/A,VLOOKUP(G555,Matériaux!C:F,2,FALSE)*I555*(H555*10^-2)))</f>
        <v>#N/A</v>
      </c>
      <c r="M555" s="303" t="e">
        <f>IF(COUNTIF(J555,"mm"),IF(ISNA(VLOOKUP(G555,Matériaux!C:F,3,FALSE)*I555*(H555*10^-2)/1000),#N/A,VLOOKUP(G555,Matériaux!C:F,3,FALSE)*I555*(H555*10^-2)/1000),IF(ISNA(VLOOKUP(G555,Matériaux!C:F,3,FALSE)*I555*(H555*10^-2)),#N/A,VLOOKUP(G555,Matériaux!C:F,3,FALSE)*I555*(H555*10^-2)))</f>
        <v>#N/A</v>
      </c>
      <c r="N555" s="211"/>
      <c r="O555" s="67"/>
      <c r="P555" s="299"/>
      <c r="Q555" s="299"/>
      <c r="R555" s="299"/>
      <c r="S555" s="299"/>
      <c r="T555" s="299"/>
    </row>
    <row r="556" spans="2:20" s="59" customFormat="1" ht="17.100000000000001" customHeight="1" x14ac:dyDescent="0.35">
      <c r="B556" s="212" t="s">
        <v>31</v>
      </c>
      <c r="C556" s="324"/>
      <c r="D556" s="475"/>
      <c r="E556" s="475"/>
      <c r="F556" s="476"/>
      <c r="G556" s="325"/>
      <c r="H556" s="326"/>
      <c r="I556" s="327"/>
      <c r="J556" s="349" t="str">
        <f>IF((IF(ISNA(VLOOKUP(G556,Matériaux!C:G,4,FALSE)),"",VLOOKUP(G556,Matériaux!C:G,4,FALSE)))="mᶾ","mm",IF(ISNA(VLOOKUP(G556,Matériaux!C:G,4,FALSE)),"",VLOOKUP(G556,Matériaux!C:G,4,FALSE)))</f>
        <v/>
      </c>
      <c r="K556" s="351" t="str">
        <f>IF(ISNA(VLOOKUP(G556,Matériaux!C:G,5,FALSE)),"",VLOOKUP(G556,Matériaux!C:G,5,FALSE))</f>
        <v/>
      </c>
      <c r="L556" s="302" t="e">
        <f>IF(COUNTIF(J556,"mm"),IF(ISNA(VLOOKUP(G556,Matériaux!C:F,2,FALSE)*I556*(H556*10^-2)/1000),#N/A,VLOOKUP(G556,Matériaux!C:F,2,FALSE)*I556*(H556*10^-2)/1000),IF(ISNA(VLOOKUP(G556,Matériaux!C:F,2,FALSE)*I556*(H556*10^-2)),#N/A,VLOOKUP(G556,Matériaux!C:F,2,FALSE)*I556*(H556*10^-2)))</f>
        <v>#N/A</v>
      </c>
      <c r="M556" s="303" t="e">
        <f>IF(COUNTIF(J556,"mm"),IF(ISNA(VLOOKUP(G556,Matériaux!C:F,3,FALSE)*I556*(H556*10^-2)/1000),#N/A,VLOOKUP(G556,Matériaux!C:F,3,FALSE)*I556*(H556*10^-2)/1000),IF(ISNA(VLOOKUP(G556,Matériaux!C:F,3,FALSE)*I556*(H556*10^-2)),#N/A,VLOOKUP(G556,Matériaux!C:F,3,FALSE)*I556*(H556*10^-2)))</f>
        <v>#N/A</v>
      </c>
      <c r="N556" s="211"/>
      <c r="O556" s="67"/>
      <c r="P556" s="299"/>
      <c r="Q556" s="299"/>
      <c r="R556" s="299"/>
      <c r="S556" s="299"/>
      <c r="T556" s="299"/>
    </row>
    <row r="557" spans="2:20" s="59" customFormat="1" ht="17.100000000000001" customHeight="1" x14ac:dyDescent="0.35">
      <c r="B557" s="212" t="s">
        <v>58</v>
      </c>
      <c r="C557" s="324"/>
      <c r="D557" s="475"/>
      <c r="E557" s="475"/>
      <c r="F557" s="476"/>
      <c r="G557" s="325"/>
      <c r="H557" s="326"/>
      <c r="I557" s="327"/>
      <c r="J557" s="349" t="str">
        <f>IF((IF(ISNA(VLOOKUP(G557,Matériaux!C:G,4,FALSE)),"",VLOOKUP(G557,Matériaux!C:G,4,FALSE)))="mᶾ","mm",IF(ISNA(VLOOKUP(G557,Matériaux!C:G,4,FALSE)),"",VLOOKUP(G557,Matériaux!C:G,4,FALSE)))</f>
        <v/>
      </c>
      <c r="K557" s="351" t="str">
        <f>IF(ISNA(VLOOKUP(G557,Matériaux!C:G,5,FALSE)),"",VLOOKUP(G557,Matériaux!C:G,5,FALSE))</f>
        <v/>
      </c>
      <c r="L557" s="302" t="e">
        <f>IF(COUNTIF(J557,"mm"),IF(ISNA(VLOOKUP(G557,Matériaux!C:F,2,FALSE)*I557*(H557*10^-2)/1000),#N/A,VLOOKUP(G557,Matériaux!C:F,2,FALSE)*I557*(H557*10^-2)/1000),IF(ISNA(VLOOKUP(G557,Matériaux!C:F,2,FALSE)*I557*(H557*10^-2)),#N/A,VLOOKUP(G557,Matériaux!C:F,2,FALSE)*I557*(H557*10^-2)))</f>
        <v>#N/A</v>
      </c>
      <c r="M557" s="303" t="e">
        <f>IF(COUNTIF(J557,"mm"),IF(ISNA(VLOOKUP(G557,Matériaux!C:F,3,FALSE)*I557*(H557*10^-2)/1000),#N/A,VLOOKUP(G557,Matériaux!C:F,3,FALSE)*I557*(H557*10^-2)/1000),IF(ISNA(VLOOKUP(G557,Matériaux!C:F,3,FALSE)*I557*(H557*10^-2)),#N/A,VLOOKUP(G557,Matériaux!C:F,3,FALSE)*I557*(H557*10^-2)))</f>
        <v>#N/A</v>
      </c>
      <c r="N557" s="211"/>
      <c r="O557" s="67"/>
      <c r="P557" s="299"/>
      <c r="Q557" s="299"/>
      <c r="R557" s="299"/>
      <c r="S557" s="299"/>
      <c r="T557" s="299"/>
    </row>
    <row r="558" spans="2:20" s="59" customFormat="1" ht="17.100000000000001" customHeight="1" x14ac:dyDescent="0.35">
      <c r="B558" s="212" t="s">
        <v>62</v>
      </c>
      <c r="C558" s="324"/>
      <c r="D558" s="475"/>
      <c r="E558" s="475"/>
      <c r="F558" s="476"/>
      <c r="G558" s="325"/>
      <c r="H558" s="326"/>
      <c r="I558" s="327"/>
      <c r="J558" s="349" t="str">
        <f>IF((IF(ISNA(VLOOKUP(G558,Matériaux!C:G,4,FALSE)),"",VLOOKUP(G558,Matériaux!C:G,4,FALSE)))="mᶾ","mm",IF(ISNA(VLOOKUP(G558,Matériaux!C:G,4,FALSE)),"",VLOOKUP(G558,Matériaux!C:G,4,FALSE)))</f>
        <v/>
      </c>
      <c r="K558" s="351" t="str">
        <f>IF(ISNA(VLOOKUP(G558,Matériaux!C:G,5,FALSE)),"",VLOOKUP(G558,Matériaux!C:G,5,FALSE))</f>
        <v/>
      </c>
      <c r="L558" s="302" t="e">
        <f>IF(COUNTIF(J558,"mm"),IF(ISNA(VLOOKUP(G558,Matériaux!C:F,2,FALSE)*I558*(H558*10^-2)/1000),#N/A,VLOOKUP(G558,Matériaux!C:F,2,FALSE)*I558*(H558*10^-2)/1000),IF(ISNA(VLOOKUP(G558,Matériaux!C:F,2,FALSE)*I558*(H558*10^-2)),#N/A,VLOOKUP(G558,Matériaux!C:F,2,FALSE)*I558*(H558*10^-2)))</f>
        <v>#N/A</v>
      </c>
      <c r="M558" s="303" t="e">
        <f>IF(COUNTIF(J558,"mm"),IF(ISNA(VLOOKUP(G558,Matériaux!C:F,3,FALSE)*I558*(H558*10^-2)/1000),#N/A,VLOOKUP(G558,Matériaux!C:F,3,FALSE)*I558*(H558*10^-2)/1000),IF(ISNA(VLOOKUP(G558,Matériaux!C:F,3,FALSE)*I558*(H558*10^-2)),#N/A,VLOOKUP(G558,Matériaux!C:F,3,FALSE)*I558*(H558*10^-2)))</f>
        <v>#N/A</v>
      </c>
      <c r="N558" s="211"/>
      <c r="O558" s="67"/>
      <c r="P558" s="299"/>
      <c r="Q558" s="299"/>
      <c r="R558" s="299"/>
      <c r="S558" s="299"/>
      <c r="T558" s="299"/>
    </row>
    <row r="559" spans="2:20" s="59" customFormat="1" ht="17.100000000000001" customHeight="1" x14ac:dyDescent="0.35">
      <c r="B559" s="212" t="s">
        <v>63</v>
      </c>
      <c r="C559" s="324"/>
      <c r="D559" s="475"/>
      <c r="E559" s="475"/>
      <c r="F559" s="476"/>
      <c r="G559" s="325"/>
      <c r="H559" s="326"/>
      <c r="I559" s="327"/>
      <c r="J559" s="349" t="str">
        <f>IF((IF(ISNA(VLOOKUP(G559,Matériaux!C:G,4,FALSE)),"",VLOOKUP(G559,Matériaux!C:G,4,FALSE)))="mᶾ","mm",IF(ISNA(VLOOKUP(G559,Matériaux!C:G,4,FALSE)),"",VLOOKUP(G559,Matériaux!C:G,4,FALSE)))</f>
        <v/>
      </c>
      <c r="K559" s="351" t="str">
        <f>IF(ISNA(VLOOKUP(G559,Matériaux!C:G,5,FALSE)),"",VLOOKUP(G559,Matériaux!C:G,5,FALSE))</f>
        <v/>
      </c>
      <c r="L559" s="302" t="e">
        <f>IF(COUNTIF(J559,"mm"),IF(ISNA(VLOOKUP(G559,Matériaux!C:F,2,FALSE)*I559*(H559*10^-2)/1000),#N/A,VLOOKUP(G559,Matériaux!C:F,2,FALSE)*I559*(H559*10^-2)/1000),IF(ISNA(VLOOKUP(G559,Matériaux!C:F,2,FALSE)*I559*(H559*10^-2)),#N/A,VLOOKUP(G559,Matériaux!C:F,2,FALSE)*I559*(H559*10^-2)))</f>
        <v>#N/A</v>
      </c>
      <c r="M559" s="303" t="e">
        <f>IF(COUNTIF(J559,"mm"),IF(ISNA(VLOOKUP(G559,Matériaux!C:F,3,FALSE)*I559*(H559*10^-2)/1000),#N/A,VLOOKUP(G559,Matériaux!C:F,3,FALSE)*I559*(H559*10^-2)/1000),IF(ISNA(VLOOKUP(G559,Matériaux!C:F,3,FALSE)*I559*(H559*10^-2)),#N/A,VLOOKUP(G559,Matériaux!C:F,3,FALSE)*I559*(H559*10^-2)))</f>
        <v>#N/A</v>
      </c>
      <c r="N559" s="211"/>
      <c r="O559" s="67"/>
      <c r="P559" s="299"/>
      <c r="Q559" s="299"/>
      <c r="R559" s="299"/>
      <c r="S559" s="299"/>
      <c r="T559" s="299"/>
    </row>
    <row r="560" spans="2:20" s="59" customFormat="1" ht="17.100000000000001" customHeight="1" x14ac:dyDescent="0.35">
      <c r="B560" s="212" t="s">
        <v>336</v>
      </c>
      <c r="C560" s="324"/>
      <c r="D560" s="689"/>
      <c r="E560" s="689"/>
      <c r="F560" s="690"/>
      <c r="G560" s="325"/>
      <c r="H560" s="326"/>
      <c r="I560" s="327"/>
      <c r="J560" s="349" t="str">
        <f>IF((IF(ISNA(VLOOKUP(G560,Matériaux!C:G,4,FALSE)),"",VLOOKUP(G560,Matériaux!C:G,4,FALSE)))="mᶾ","mm",IF(ISNA(VLOOKUP(G560,Matériaux!C:G,4,FALSE)),"",VLOOKUP(G560,Matériaux!C:G,4,FALSE)))</f>
        <v/>
      </c>
      <c r="K560" s="351" t="str">
        <f>IF(ISNA(VLOOKUP(G560,Matériaux!C:G,5,FALSE)),"",VLOOKUP(G560,Matériaux!C:G,5,FALSE))</f>
        <v/>
      </c>
      <c r="L560" s="302" t="e">
        <f>IF(COUNTIF(J560,"mm"),IF(ISNA(VLOOKUP(G560,Matériaux!C:F,2,FALSE)*I560*(H560*10^-2)/1000),#N/A,VLOOKUP(G560,Matériaux!C:F,2,FALSE)*I560*(H560*10^-2)/1000),IF(ISNA(VLOOKUP(G560,Matériaux!C:F,2,FALSE)*I560*(H560*10^-2)),#N/A,VLOOKUP(G560,Matériaux!C:F,2,FALSE)*I560*(H560*10^-2)))</f>
        <v>#N/A</v>
      </c>
      <c r="M560" s="303" t="e">
        <f>IF(COUNTIF(J560,"mm"),IF(ISNA(VLOOKUP(G560,Matériaux!C:F,3,FALSE)*I560*(H560*10^-2)/1000),#N/A,VLOOKUP(G560,Matériaux!C:F,3,FALSE)*I560*(H560*10^-2)/1000),IF(ISNA(VLOOKUP(G560,Matériaux!C:F,3,FALSE)*I560*(H560*10^-2)),#N/A,VLOOKUP(G560,Matériaux!C:F,3,FALSE)*I560*(H560*10^-2)))</f>
        <v>#N/A</v>
      </c>
      <c r="N560" s="211"/>
      <c r="O560" s="67"/>
      <c r="P560" s="299"/>
      <c r="Q560" s="299"/>
      <c r="R560" s="299"/>
      <c r="S560" s="299"/>
      <c r="T560" s="299"/>
    </row>
    <row r="561" spans="1:20" s="59" customFormat="1" ht="17.100000000000001" customHeight="1" x14ac:dyDescent="0.35">
      <c r="B561" s="212" t="s">
        <v>337</v>
      </c>
      <c r="C561" s="324"/>
      <c r="D561" s="691"/>
      <c r="E561" s="691"/>
      <c r="F561" s="692"/>
      <c r="G561" s="328"/>
      <c r="H561" s="329"/>
      <c r="I561" s="330"/>
      <c r="J561" s="349" t="str">
        <f>IF((IF(ISNA(VLOOKUP(G561,Matériaux!C:G,4,FALSE)),"",VLOOKUP(G561,Matériaux!C:G,4,FALSE)))="mᶾ","mm",IF(ISNA(VLOOKUP(G561,Matériaux!C:G,4,FALSE)),"",VLOOKUP(G561,Matériaux!C:G,4,FALSE)))</f>
        <v/>
      </c>
      <c r="K561" s="351" t="str">
        <f>IF(ISNA(VLOOKUP(G561,Matériaux!C:G,5,FALSE)),"",VLOOKUP(G561,Matériaux!C:G,5,FALSE))</f>
        <v/>
      </c>
      <c r="L561" s="302" t="e">
        <f>IF(COUNTIF(J561,"mm"),IF(ISNA(VLOOKUP(G561,Matériaux!C:F,2,FALSE)*I561*(H561*10^-2)/1000),#N/A,VLOOKUP(G561,Matériaux!C:F,2,FALSE)*I561*(H561*10^-2)/1000),IF(ISNA(VLOOKUP(G561,Matériaux!C:F,2,FALSE)*I561*(H561*10^-2)),#N/A,VLOOKUP(G561,Matériaux!C:F,2,FALSE)*I561*(H561*10^-2)))</f>
        <v>#N/A</v>
      </c>
      <c r="M561" s="303" t="e">
        <f>IF(COUNTIF(J561,"mm"),IF(ISNA(VLOOKUP(G561,Matériaux!C:F,3,FALSE)*I561*(H561*10^-2)/1000),#N/A,VLOOKUP(G561,Matériaux!C:F,3,FALSE)*I561*(H561*10^-2)/1000),IF(ISNA(VLOOKUP(G561,Matériaux!C:F,3,FALSE)*I561*(H561*10^-2)),#N/A,VLOOKUP(G561,Matériaux!C:F,3,FALSE)*I561*(H561*10^-2)))</f>
        <v>#N/A</v>
      </c>
      <c r="N561" s="211"/>
      <c r="O561" s="67"/>
      <c r="P561" s="299"/>
      <c r="Q561" s="299"/>
      <c r="R561" s="299"/>
      <c r="S561" s="299"/>
      <c r="T561" s="299"/>
    </row>
    <row r="562" spans="1:20" s="59" customFormat="1" ht="17.100000000000001" customHeight="1" x14ac:dyDescent="0.35">
      <c r="B562" s="212" t="s">
        <v>338</v>
      </c>
      <c r="C562" s="324"/>
      <c r="D562" s="683"/>
      <c r="E562" s="683"/>
      <c r="F562" s="684"/>
      <c r="G562" s="331"/>
      <c r="H562" s="332"/>
      <c r="I562" s="333"/>
      <c r="J562" s="349" t="str">
        <f>IF((IF(ISNA(VLOOKUP(G562,Matériaux!C:G,4,FALSE)),"",VLOOKUP(G562,Matériaux!C:G,4,FALSE)))="mᶾ","mm",IF(ISNA(VLOOKUP(G562,Matériaux!C:G,4,FALSE)),"",VLOOKUP(G562,Matériaux!C:G,4,FALSE)))</f>
        <v/>
      </c>
      <c r="K562" s="351" t="str">
        <f>IF(ISNA(VLOOKUP(G562,Matériaux!C:G,5,FALSE)),"",VLOOKUP(G562,Matériaux!C:G,5,FALSE))</f>
        <v/>
      </c>
      <c r="L562" s="302" t="e">
        <f>IF(COUNTIF(J562,"mm"),IF(ISNA(VLOOKUP(G562,Matériaux!C:F,2,FALSE)*I562*(H562*10^-2)/1000),#N/A,VLOOKUP(G562,Matériaux!C:F,2,FALSE)*I562*(H562*10^-2)/1000),IF(ISNA(VLOOKUP(G562,Matériaux!C:F,2,FALSE)*I562*(H562*10^-2)),#N/A,VLOOKUP(G562,Matériaux!C:F,2,FALSE)*I562*(H562*10^-2)))</f>
        <v>#N/A</v>
      </c>
      <c r="M562" s="303" t="e">
        <f>IF(COUNTIF(J562,"mm"),IF(ISNA(VLOOKUP(G562,Matériaux!C:F,3,FALSE)*I562*(H562*10^-2)/1000),#N/A,VLOOKUP(G562,Matériaux!C:F,3,FALSE)*I562*(H562*10^-2)/1000),IF(ISNA(VLOOKUP(G562,Matériaux!C:F,3,FALSE)*I562*(H562*10^-2)),#N/A,VLOOKUP(G562,Matériaux!C:F,3,FALSE)*I562*(H562*10^-2)))</f>
        <v>#N/A</v>
      </c>
      <c r="N562" s="211"/>
      <c r="O562" s="67"/>
      <c r="P562" s="299"/>
      <c r="Q562" s="299"/>
      <c r="R562" s="299"/>
      <c r="S562" s="299"/>
      <c r="T562" s="299"/>
    </row>
    <row r="563" spans="1:20" s="59" customFormat="1" ht="17.100000000000001" customHeight="1" x14ac:dyDescent="0.35">
      <c r="B563" s="212" t="s">
        <v>339</v>
      </c>
      <c r="C563" s="324"/>
      <c r="D563" s="683"/>
      <c r="E563" s="683"/>
      <c r="F563" s="684"/>
      <c r="G563" s="331"/>
      <c r="H563" s="332"/>
      <c r="I563" s="333"/>
      <c r="J563" s="349" t="str">
        <f>IF((IF(ISNA(VLOOKUP(G563,Matériaux!C:G,4,FALSE)),"",VLOOKUP(G563,Matériaux!C:G,4,FALSE)))="mᶾ","mm",IF(ISNA(VLOOKUP(G563,Matériaux!C:G,4,FALSE)),"",VLOOKUP(G563,Matériaux!C:G,4,FALSE)))</f>
        <v/>
      </c>
      <c r="K563" s="351" t="str">
        <f>IF(ISNA(VLOOKUP(G563,Matériaux!C:G,5,FALSE)),"",VLOOKUP(G563,Matériaux!C:G,5,FALSE))</f>
        <v/>
      </c>
      <c r="L563" s="302" t="e">
        <f>IF(COUNTIF(J563,"mm"),IF(ISNA(VLOOKUP(G563,Matériaux!C:F,2,FALSE)*I563*(H563*10^-2)/1000),#N/A,VLOOKUP(G563,Matériaux!C:F,2,FALSE)*I563*(H563*10^-2)/1000),IF(ISNA(VLOOKUP(G563,Matériaux!C:F,2,FALSE)*I563*(H563*10^-2)),#N/A,VLOOKUP(G563,Matériaux!C:F,2,FALSE)*I563*(H563*10^-2)))</f>
        <v>#N/A</v>
      </c>
      <c r="M563" s="303" t="e">
        <f>IF(COUNTIF(J563,"mm"),IF(ISNA(VLOOKUP(G563,Matériaux!C:F,3,FALSE)*I563*(H563*10^-2)/1000),#N/A,VLOOKUP(G563,Matériaux!C:F,3,FALSE)*I563*(H563*10^-2)/1000),IF(ISNA(VLOOKUP(G563,Matériaux!C:F,3,FALSE)*I563*(H563*10^-2)),#N/A,VLOOKUP(G563,Matériaux!C:F,3,FALSE)*I563*(H563*10^-2)))</f>
        <v>#N/A</v>
      </c>
      <c r="N563" s="211"/>
      <c r="O563" s="67"/>
      <c r="P563" s="299"/>
      <c r="Q563" s="299"/>
      <c r="R563" s="299"/>
      <c r="S563" s="299"/>
      <c r="T563" s="299"/>
    </row>
    <row r="564" spans="1:20" s="59" customFormat="1" ht="21.75" customHeight="1" thickBot="1" x14ac:dyDescent="0.4">
      <c r="B564" s="207"/>
      <c r="C564" s="208"/>
      <c r="D564" s="213"/>
      <c r="E564" s="208"/>
      <c r="F564" s="208"/>
      <c r="G564" s="214"/>
      <c r="H564" s="215"/>
      <c r="I564" s="216"/>
      <c r="J564" s="214"/>
      <c r="K564" s="214"/>
      <c r="L564" s="217" t="s">
        <v>146</v>
      </c>
      <c r="M564" s="218" t="s">
        <v>147</v>
      </c>
      <c r="N564" s="211"/>
      <c r="O564" s="67"/>
      <c r="P564" s="299"/>
      <c r="Q564" s="299"/>
      <c r="R564" s="299"/>
      <c r="S564" s="299"/>
      <c r="T564" s="299"/>
    </row>
    <row r="565" spans="1:20" s="59" customFormat="1" ht="22.5" customHeight="1" thickTop="1" thickBot="1" x14ac:dyDescent="0.4">
      <c r="B565" s="207"/>
      <c r="C565" s="208"/>
      <c r="D565" s="213"/>
      <c r="E565" s="213"/>
      <c r="F565" s="213"/>
      <c r="G565" s="213"/>
      <c r="H565" s="219"/>
      <c r="I565" s="219"/>
      <c r="J565" s="213"/>
      <c r="K565" s="213"/>
      <c r="L565" s="572">
        <f>IF(ISNA(SUMIF(L549:L563,"&lt;&gt;#N/A")),"",SUMIF(L549:L563,"&lt;&gt;#N/A"))</f>
        <v>0</v>
      </c>
      <c r="M565" s="573">
        <f>IF(ISNA(SUMIF(M549:M563,"&lt;&gt;#N/A")),"",SUMIF(M549:M563,"&lt;&gt;#N/A"))</f>
        <v>0</v>
      </c>
      <c r="N565" s="211"/>
      <c r="O565" s="67"/>
      <c r="P565" s="299"/>
      <c r="Q565" s="299"/>
      <c r="R565" s="299"/>
      <c r="S565" s="299"/>
      <c r="T565" s="299"/>
    </row>
    <row r="566" spans="1:20" ht="12" customHeight="1" thickTop="1" thickBot="1" x14ac:dyDescent="0.3">
      <c r="B566" s="220"/>
      <c r="C566" s="221"/>
      <c r="D566" s="222"/>
      <c r="E566" s="222"/>
      <c r="F566" s="222"/>
      <c r="G566" s="222"/>
      <c r="H566" s="223"/>
      <c r="I566" s="223"/>
      <c r="J566" s="222"/>
      <c r="K566" s="222"/>
      <c r="L566" s="574">
        <f>IF(ISNA(SUMIF(L549:L563,"&lt;&gt;#N/A")),"",SUMIF(L549:L563,"&lt;&gt;#N/A"))</f>
        <v>0</v>
      </c>
      <c r="M566" s="574">
        <f>IF(ISNA(SUMIF(M549:M563,"&lt;&gt;#N/A")),"",SUMIF(M549:M563,"&lt;&gt;#N/A"))</f>
        <v>0</v>
      </c>
      <c r="N566" s="224"/>
      <c r="O566" s="34"/>
      <c r="P566" s="301"/>
      <c r="Q566" s="301"/>
      <c r="R566" s="301"/>
      <c r="S566" s="301"/>
      <c r="T566" s="301"/>
    </row>
    <row r="567" spans="1:20" x14ac:dyDescent="0.25">
      <c r="A567" s="9"/>
      <c r="B567" s="208"/>
      <c r="C567" s="208"/>
      <c r="D567" s="208"/>
      <c r="E567" s="208"/>
      <c r="F567" s="208"/>
      <c r="G567" s="208"/>
      <c r="H567" s="208"/>
      <c r="I567" s="208"/>
      <c r="J567" s="208"/>
      <c r="K567" s="208"/>
      <c r="L567" s="208"/>
      <c r="M567" s="208"/>
      <c r="N567" s="208"/>
      <c r="O567" s="24"/>
    </row>
    <row r="568" spans="1:20" x14ac:dyDescent="0.25">
      <c r="A568" s="9"/>
      <c r="B568" s="219"/>
      <c r="C568" s="219"/>
      <c r="D568" s="219"/>
      <c r="E568" s="219"/>
      <c r="F568" s="219"/>
      <c r="G568" s="219"/>
      <c r="H568" s="219"/>
      <c r="I568" s="219"/>
      <c r="J568" s="219"/>
      <c r="K568" s="219"/>
      <c r="L568" s="219"/>
      <c r="M568" s="219"/>
      <c r="N568" s="219"/>
      <c r="O568" s="9"/>
    </row>
    <row r="569" spans="1:20" x14ac:dyDescent="0.25">
      <c r="A569" s="9"/>
      <c r="B569" s="440"/>
      <c r="C569" s="440"/>
      <c r="D569" s="440"/>
      <c r="E569" s="440"/>
      <c r="F569" s="440"/>
      <c r="G569" s="219"/>
      <c r="H569" s="219"/>
      <c r="I569" s="219"/>
      <c r="J569" s="219"/>
      <c r="K569" s="219"/>
      <c r="L569" s="219"/>
      <c r="M569" s="219"/>
      <c r="N569" s="219"/>
      <c r="O569" s="9"/>
    </row>
    <row r="570" spans="1:20" x14ac:dyDescent="0.25">
      <c r="A570" s="9"/>
      <c r="B570" s="440"/>
      <c r="C570" s="440"/>
      <c r="D570" s="440"/>
      <c r="E570" s="440"/>
      <c r="F570" s="440"/>
      <c r="G570" s="219"/>
      <c r="H570" s="219"/>
      <c r="I570" s="219"/>
      <c r="J570" s="219"/>
      <c r="K570" s="219"/>
      <c r="L570" s="219"/>
      <c r="M570" s="219"/>
      <c r="N570" s="219"/>
      <c r="O570" s="9"/>
    </row>
    <row r="571" spans="1:20" x14ac:dyDescent="0.25">
      <c r="A571" s="9"/>
      <c r="B571" s="440"/>
      <c r="C571" s="440"/>
      <c r="D571" s="440"/>
      <c r="E571" s="440"/>
      <c r="F571" s="440"/>
      <c r="G571" s="219"/>
      <c r="H571" s="219"/>
      <c r="I571" s="219"/>
      <c r="J571" s="219"/>
      <c r="K571" s="219"/>
      <c r="L571" s="219"/>
      <c r="M571" s="219"/>
      <c r="N571" s="219"/>
      <c r="O571" s="9"/>
    </row>
    <row r="572" spans="1:20" x14ac:dyDescent="0.25">
      <c r="A572" s="9"/>
      <c r="B572" s="440"/>
      <c r="C572" s="440"/>
      <c r="D572" s="440"/>
      <c r="E572" s="440"/>
      <c r="F572" s="440"/>
      <c r="G572" s="219"/>
      <c r="H572" s="219"/>
      <c r="I572" s="219"/>
      <c r="J572" s="219"/>
      <c r="K572" s="219"/>
      <c r="L572" s="219"/>
      <c r="M572" s="219"/>
      <c r="N572" s="219"/>
      <c r="O572" s="9"/>
    </row>
    <row r="573" spans="1:20" x14ac:dyDescent="0.25">
      <c r="A573" s="9"/>
      <c r="B573" s="438"/>
      <c r="C573" s="438"/>
      <c r="D573" s="438"/>
      <c r="E573" s="438"/>
      <c r="F573" s="438"/>
      <c r="G573" s="9"/>
      <c r="H573" s="9"/>
      <c r="I573" s="9"/>
      <c r="J573" s="9"/>
      <c r="K573" s="9"/>
      <c r="L573" s="9"/>
      <c r="M573" s="9"/>
      <c r="N573" s="9"/>
      <c r="O573" s="9"/>
    </row>
    <row r="574" spans="1:20" x14ac:dyDescent="0.25">
      <c r="A574" s="9"/>
      <c r="B574" s="438"/>
      <c r="C574" s="438"/>
      <c r="D574" s="438"/>
      <c r="E574" s="438"/>
      <c r="F574" s="438"/>
      <c r="G574" s="9"/>
      <c r="H574" s="9"/>
      <c r="I574" s="9"/>
      <c r="J574" s="9"/>
      <c r="K574" s="9"/>
      <c r="L574" s="9"/>
      <c r="M574" s="9"/>
      <c r="N574" s="9"/>
      <c r="O574" s="9"/>
    </row>
    <row r="575" spans="1:20" x14ac:dyDescent="0.25">
      <c r="A575" s="9"/>
      <c r="B575" s="438"/>
      <c r="C575" s="438"/>
      <c r="D575" s="438"/>
      <c r="E575" s="438"/>
      <c r="F575" s="438"/>
      <c r="G575" s="9"/>
      <c r="H575" s="9"/>
      <c r="I575" s="9"/>
      <c r="J575" s="9"/>
      <c r="K575" s="9"/>
      <c r="L575" s="9"/>
      <c r="M575" s="9"/>
      <c r="N575" s="9"/>
      <c r="O575" s="9"/>
    </row>
    <row r="576" spans="1:20" x14ac:dyDescent="0.25">
      <c r="A576" s="9"/>
      <c r="B576" s="438"/>
      <c r="C576" s="438"/>
      <c r="D576" s="438"/>
      <c r="E576" s="438"/>
      <c r="F576" s="438"/>
      <c r="G576" s="9"/>
      <c r="H576" s="9"/>
      <c r="I576" s="9"/>
      <c r="J576" s="9"/>
      <c r="K576" s="9"/>
      <c r="L576" s="9"/>
      <c r="M576" s="9"/>
      <c r="N576" s="9"/>
      <c r="O576" s="9"/>
    </row>
    <row r="577" spans="1:19" x14ac:dyDescent="0.25">
      <c r="A577" s="9"/>
      <c r="B577" s="438"/>
      <c r="C577" s="438"/>
      <c r="D577" s="438"/>
      <c r="E577" s="438"/>
      <c r="F577" s="438"/>
      <c r="G577" s="9"/>
      <c r="H577" s="9"/>
      <c r="I577" s="9"/>
      <c r="J577" s="9"/>
      <c r="K577" s="9"/>
      <c r="L577" s="9"/>
      <c r="M577" s="9"/>
      <c r="N577" s="9"/>
      <c r="O577" s="9"/>
    </row>
    <row r="578" spans="1:19" x14ac:dyDescent="0.25">
      <c r="A578" s="9"/>
      <c r="B578" s="438"/>
      <c r="C578" s="438"/>
      <c r="D578" s="438"/>
      <c r="E578" s="438"/>
      <c r="F578" s="438"/>
      <c r="G578" s="9"/>
      <c r="H578" s="9"/>
      <c r="I578" s="9"/>
      <c r="J578" s="9"/>
      <c r="K578" s="9"/>
      <c r="L578" s="9"/>
      <c r="M578" s="9"/>
      <c r="N578" s="9"/>
      <c r="O578" s="9"/>
    </row>
    <row r="579" spans="1:19" x14ac:dyDescent="0.25">
      <c r="A579" s="9"/>
      <c r="B579" s="438"/>
      <c r="C579" s="438"/>
      <c r="D579" s="438"/>
      <c r="E579" s="438"/>
      <c r="F579" s="438"/>
      <c r="G579" s="9"/>
      <c r="H579" s="9"/>
      <c r="I579" s="9"/>
      <c r="J579" s="9"/>
      <c r="K579" s="9"/>
      <c r="L579" s="9"/>
      <c r="M579" s="9"/>
      <c r="N579" s="9"/>
      <c r="O579" s="9"/>
    </row>
    <row r="580" spans="1:19" x14ac:dyDescent="0.25">
      <c r="A580" s="9"/>
      <c r="B580" s="438"/>
      <c r="C580" s="438"/>
      <c r="D580" s="438"/>
      <c r="E580" s="438"/>
      <c r="F580" s="438"/>
      <c r="G580" s="9"/>
      <c r="H580" s="9"/>
      <c r="I580" s="9"/>
      <c r="J580" s="9"/>
      <c r="K580" s="9"/>
      <c r="L580" s="9"/>
      <c r="M580" s="9"/>
      <c r="N580" s="9"/>
      <c r="O580" s="9"/>
    </row>
    <row r="581" spans="1:19" x14ac:dyDescent="0.25">
      <c r="A581" s="9"/>
      <c r="B581" s="438"/>
      <c r="C581" s="438"/>
      <c r="D581" s="438"/>
      <c r="E581" s="438"/>
      <c r="F581" s="438"/>
      <c r="G581" s="9"/>
      <c r="H581" s="9"/>
      <c r="I581" s="9"/>
      <c r="J581" s="9"/>
      <c r="K581" s="9"/>
      <c r="L581" s="9"/>
      <c r="M581" s="9"/>
      <c r="N581" s="9"/>
      <c r="O581" s="9"/>
    </row>
    <row r="582" spans="1:19" x14ac:dyDescent="0.25">
      <c r="A582" s="9"/>
      <c r="B582" s="438"/>
      <c r="C582" s="438"/>
      <c r="D582" s="438"/>
      <c r="E582" s="438"/>
      <c r="F582" s="438"/>
      <c r="G582" s="9"/>
      <c r="H582" s="9"/>
      <c r="I582" s="9"/>
      <c r="J582" s="9"/>
      <c r="K582" s="9"/>
      <c r="L582" s="9"/>
      <c r="M582" s="9"/>
      <c r="N582" s="9"/>
      <c r="O582" s="9"/>
    </row>
    <row r="583" spans="1:19" x14ac:dyDescent="0.25">
      <c r="A583" s="9"/>
      <c r="B583" s="438"/>
      <c r="C583" s="438"/>
      <c r="D583" s="438"/>
      <c r="E583" s="438"/>
      <c r="F583" s="438"/>
      <c r="G583" s="9"/>
      <c r="H583" s="9"/>
      <c r="I583" s="9"/>
      <c r="J583" s="9"/>
      <c r="K583" s="9"/>
      <c r="L583" s="9"/>
      <c r="M583" s="9"/>
      <c r="N583" s="9"/>
      <c r="O583" s="9"/>
    </row>
    <row r="584" spans="1:19" x14ac:dyDescent="0.25">
      <c r="A584" s="9"/>
      <c r="B584" s="438"/>
      <c r="C584" s="438"/>
      <c r="D584" s="438"/>
      <c r="E584" s="438"/>
      <c r="F584" s="438"/>
      <c r="G584" s="9"/>
      <c r="H584" s="9"/>
      <c r="I584" s="9"/>
      <c r="J584" s="9"/>
      <c r="K584" s="9"/>
      <c r="L584" s="9"/>
      <c r="M584" s="9"/>
      <c r="N584" s="9"/>
      <c r="O584" s="9"/>
    </row>
    <row r="585" spans="1:19" x14ac:dyDescent="0.25">
      <c r="A585" s="9"/>
      <c r="B585" s="438"/>
      <c r="C585" s="438"/>
      <c r="D585" s="438"/>
      <c r="E585" s="438"/>
      <c r="F585" s="438"/>
      <c r="G585" s="9"/>
      <c r="H585" s="9"/>
      <c r="I585" s="9"/>
      <c r="J585" s="9"/>
      <c r="K585" s="9"/>
      <c r="L585" s="9"/>
      <c r="M585" s="9"/>
      <c r="N585" s="9"/>
      <c r="O585" s="9"/>
    </row>
    <row r="586" spans="1:19" x14ac:dyDescent="0.25">
      <c r="A586" s="9"/>
      <c r="B586" s="438"/>
      <c r="C586" s="438"/>
      <c r="D586" s="438"/>
      <c r="E586" s="438"/>
      <c r="F586" s="438"/>
      <c r="G586" s="9"/>
      <c r="H586" s="9"/>
      <c r="I586" s="9"/>
      <c r="J586" s="9"/>
      <c r="K586" s="9"/>
      <c r="L586" s="9"/>
      <c r="M586" s="9"/>
      <c r="N586" s="9"/>
      <c r="O586" s="9"/>
    </row>
    <row r="587" spans="1:19" x14ac:dyDescent="0.25">
      <c r="A587" s="9"/>
      <c r="B587" s="438"/>
      <c r="C587" s="438"/>
      <c r="D587" s="438"/>
      <c r="E587" s="438"/>
      <c r="F587" s="438"/>
      <c r="G587" s="9"/>
      <c r="H587" s="9"/>
      <c r="I587" s="9"/>
      <c r="J587" s="9"/>
      <c r="K587" s="9"/>
      <c r="L587" s="9"/>
      <c r="M587" s="9"/>
      <c r="N587" s="9"/>
      <c r="O587" s="9"/>
    </row>
    <row r="588" spans="1:19" x14ac:dyDescent="0.25">
      <c r="A588" s="9"/>
      <c r="B588" s="438"/>
      <c r="C588" s="438"/>
      <c r="D588" s="438"/>
      <c r="E588" s="438"/>
      <c r="F588" s="438"/>
      <c r="G588" s="9"/>
      <c r="H588" s="9"/>
      <c r="I588" s="9"/>
      <c r="J588" s="9"/>
      <c r="K588" s="9"/>
      <c r="L588" s="9"/>
      <c r="M588" s="9"/>
      <c r="N588" s="9"/>
      <c r="O588" s="9"/>
    </row>
    <row r="589" spans="1:19" ht="15.75" thickBot="1" x14ac:dyDescent="0.3">
      <c r="A589" s="9"/>
      <c r="B589" s="438"/>
      <c r="C589" s="438"/>
      <c r="D589" s="438"/>
      <c r="E589" s="438"/>
      <c r="F589" s="438"/>
      <c r="G589" s="9"/>
      <c r="H589" s="9"/>
      <c r="I589" s="9"/>
      <c r="J589" s="9"/>
      <c r="K589" s="9"/>
      <c r="L589" s="9"/>
      <c r="M589" s="9"/>
      <c r="N589" s="9"/>
      <c r="O589" s="9"/>
    </row>
    <row r="590" spans="1:19" s="294" customFormat="1" ht="21" customHeight="1" x14ac:dyDescent="0.3">
      <c r="B590" s="336"/>
      <c r="C590" s="337"/>
      <c r="D590" s="319" t="s">
        <v>198</v>
      </c>
      <c r="E590" s="320" t="s">
        <v>340</v>
      </c>
      <c r="F590" s="321"/>
      <c r="G590" s="321"/>
      <c r="H590" s="321"/>
      <c r="I590" s="321"/>
      <c r="J590" s="321"/>
      <c r="K590" s="321"/>
      <c r="L590" s="321"/>
      <c r="M590" s="321"/>
      <c r="N590" s="338"/>
      <c r="O590" s="339"/>
    </row>
    <row r="591" spans="1:19" s="84" customFormat="1" ht="33.75" customHeight="1" x14ac:dyDescent="0.55000000000000004">
      <c r="B591" s="81"/>
      <c r="C591" s="335" t="s">
        <v>240</v>
      </c>
      <c r="D591" s="356">
        <f>1+D546</f>
        <v>14</v>
      </c>
      <c r="E591" s="699"/>
      <c r="F591" s="700"/>
      <c r="G591" s="700"/>
      <c r="H591" s="700"/>
      <c r="I591" s="700"/>
      <c r="J591" s="700"/>
      <c r="K591" s="700"/>
      <c r="L591" s="700"/>
      <c r="M591" s="701"/>
      <c r="N591" s="85"/>
      <c r="O591" s="86"/>
    </row>
    <row r="592" spans="1:19" ht="7.5" customHeight="1" x14ac:dyDescent="0.25">
      <c r="B592" s="37"/>
      <c r="C592" s="24"/>
      <c r="D592" s="25"/>
      <c r="E592" s="26"/>
      <c r="F592" s="9"/>
      <c r="G592" s="9"/>
      <c r="H592" s="27"/>
      <c r="I592" s="9"/>
      <c r="J592" s="439"/>
      <c r="K592" s="439"/>
      <c r="L592" s="439"/>
      <c r="M592" s="439"/>
      <c r="N592" s="575"/>
      <c r="O592" s="439"/>
      <c r="P592" s="301"/>
      <c r="Q592" s="301"/>
      <c r="R592" s="301"/>
      <c r="S592" s="301"/>
    </row>
    <row r="593" spans="2:19" s="59" customFormat="1" ht="48" customHeight="1" x14ac:dyDescent="0.35">
      <c r="B593" s="207"/>
      <c r="C593" s="208" t="s">
        <v>59</v>
      </c>
      <c r="D593" s="688" t="s">
        <v>61</v>
      </c>
      <c r="E593" s="688"/>
      <c r="F593" s="688"/>
      <c r="G593" s="209" t="s">
        <v>117</v>
      </c>
      <c r="H593" s="210" t="s">
        <v>48</v>
      </c>
      <c r="I593" s="210" t="s">
        <v>144</v>
      </c>
      <c r="J593" s="298" t="s">
        <v>19</v>
      </c>
      <c r="K593" s="313" t="s">
        <v>126</v>
      </c>
      <c r="L593" s="210" t="s">
        <v>32</v>
      </c>
      <c r="M593" s="210" t="s">
        <v>33</v>
      </c>
      <c r="N593" s="66"/>
      <c r="O593" s="67"/>
      <c r="P593" s="299"/>
      <c r="Q593" s="299"/>
      <c r="R593" s="299"/>
      <c r="S593" s="299"/>
    </row>
    <row r="594" spans="2:19" s="59" customFormat="1" ht="17.100000000000001" customHeight="1" x14ac:dyDescent="0.35">
      <c r="B594" s="212" t="s">
        <v>24</v>
      </c>
      <c r="C594" s="324"/>
      <c r="D594" s="689"/>
      <c r="E594" s="689"/>
      <c r="F594" s="690"/>
      <c r="G594" s="325"/>
      <c r="H594" s="326"/>
      <c r="I594" s="327"/>
      <c r="J594" s="349" t="str">
        <f>IF((IF(ISNA(VLOOKUP(G594,Matériaux!C:G,4,FALSE)),"",VLOOKUP(G594,Matériaux!C:G,4,FALSE)))="mᶾ","mm",IF(ISNA(VLOOKUP(G594,Matériaux!C:G,4,FALSE)),"",VLOOKUP(G594,Matériaux!C:G,4,FALSE)))</f>
        <v/>
      </c>
      <c r="K594" s="351" t="str">
        <f>IF(ISNA(VLOOKUP(G594,Matériaux!C:G,5,FALSE)),"",VLOOKUP(G594,Matériaux!C:G,5,FALSE))</f>
        <v/>
      </c>
      <c r="L594" s="302" t="e">
        <f>IF(COUNTIF(J594,"mm"),IF(ISNA(VLOOKUP(G594,Matériaux!C:F,2,FALSE)*I594*(H594*10^-2)/1000),#N/A,VLOOKUP(G594,Matériaux!C:F,2,FALSE)*I594*(H594*10^-2)/1000),IF(ISNA(VLOOKUP(G594,Matériaux!C:F,2,FALSE)*I594*(H594*10^-2)),#N/A,VLOOKUP(G594,Matériaux!C:F,2,FALSE)*I594*(H594*10^-2)))</f>
        <v>#N/A</v>
      </c>
      <c r="M594" s="303" t="e">
        <f>IF(COUNTIF(J594,"mm"),IF(ISNA(VLOOKUP(G594,Matériaux!C:F,3,FALSE)*I594*(H594*10^-2)/1000),#N/A,VLOOKUP(G594,Matériaux!C:F,3,FALSE)*I594*(H594*10^-2)/1000),IF(ISNA(VLOOKUP(G594,Matériaux!C:F,3,FALSE)*I594*(H594*10^-2)),#N/A,VLOOKUP(G594,Matériaux!C:F,3,FALSE)*I594*(H594*10^-2)))</f>
        <v>#N/A</v>
      </c>
      <c r="N594" s="66"/>
      <c r="O594" s="67"/>
      <c r="P594" s="299"/>
      <c r="Q594" s="299"/>
      <c r="R594" s="299"/>
      <c r="S594" s="299"/>
    </row>
    <row r="595" spans="2:19" s="59" customFormat="1" ht="17.100000000000001" customHeight="1" x14ac:dyDescent="0.35">
      <c r="B595" s="212" t="s">
        <v>25</v>
      </c>
      <c r="C595" s="324"/>
      <c r="D595" s="689"/>
      <c r="E595" s="689"/>
      <c r="F595" s="690"/>
      <c r="G595" s="325"/>
      <c r="H595" s="326"/>
      <c r="I595" s="327"/>
      <c r="J595" s="349" t="str">
        <f>IF((IF(ISNA(VLOOKUP(G595,Matériaux!C:G,4,FALSE)),"",VLOOKUP(G595,Matériaux!C:G,4,FALSE)))="mᶾ","mm",IF(ISNA(VLOOKUP(G595,Matériaux!C:G,4,FALSE)),"",VLOOKUP(G595,Matériaux!C:G,4,FALSE)))</f>
        <v/>
      </c>
      <c r="K595" s="351" t="str">
        <f>IF(ISNA(VLOOKUP(G595,Matériaux!C:G,5,FALSE)),"",VLOOKUP(G595,Matériaux!C:G,5,FALSE))</f>
        <v/>
      </c>
      <c r="L595" s="302" t="e">
        <f>IF(COUNTIF(J595,"mm"),IF(ISNA(VLOOKUP(G595,Matériaux!C:F,2,FALSE)*I595*(H595*10^-2)/1000),#N/A,VLOOKUP(G595,Matériaux!C:F,2,FALSE)*I595*(H595*10^-2)/1000),IF(ISNA(VLOOKUP(G595,Matériaux!C:F,2,FALSE)*I595*(H595*10^-2)),#N/A,VLOOKUP(G595,Matériaux!C:F,2,FALSE)*I595*(H595*10^-2)))</f>
        <v>#N/A</v>
      </c>
      <c r="M595" s="303" t="e">
        <f>IF(COUNTIF(J595,"mm"),IF(ISNA(VLOOKUP(G595,Matériaux!C:F,3,FALSE)*I595*(H595*10^-2)/1000),#N/A,VLOOKUP(G595,Matériaux!C:F,3,FALSE)*I595*(H595*10^-2)/1000),IF(ISNA(VLOOKUP(G595,Matériaux!C:F,3,FALSE)*I595*(H595*10^-2)),#N/A,VLOOKUP(G595,Matériaux!C:F,3,FALSE)*I595*(H595*10^-2)))</f>
        <v>#N/A</v>
      </c>
      <c r="N595" s="66"/>
      <c r="O595" s="67"/>
      <c r="P595" s="299"/>
      <c r="Q595" s="299"/>
      <c r="R595" s="299"/>
      <c r="S595" s="299"/>
    </row>
    <row r="596" spans="2:19" s="59" customFormat="1" ht="17.100000000000001" customHeight="1" x14ac:dyDescent="0.35">
      <c r="B596" s="212" t="s">
        <v>26</v>
      </c>
      <c r="C596" s="324"/>
      <c r="D596" s="689"/>
      <c r="E596" s="689"/>
      <c r="F596" s="690"/>
      <c r="G596" s="325"/>
      <c r="H596" s="326"/>
      <c r="I596" s="327"/>
      <c r="J596" s="349" t="str">
        <f>IF((IF(ISNA(VLOOKUP(G596,Matériaux!C:G,4,FALSE)),"",VLOOKUP(G596,Matériaux!C:G,4,FALSE)))="mᶾ","mm",IF(ISNA(VLOOKUP(G596,Matériaux!C:G,4,FALSE)),"",VLOOKUP(G596,Matériaux!C:G,4,FALSE)))</f>
        <v/>
      </c>
      <c r="K596" s="351" t="str">
        <f>IF(ISNA(VLOOKUP(G596,Matériaux!C:G,5,FALSE)),"",VLOOKUP(G596,Matériaux!C:G,5,FALSE))</f>
        <v/>
      </c>
      <c r="L596" s="302" t="e">
        <f>IF(COUNTIF(J596,"mm"),IF(ISNA(VLOOKUP(G596,Matériaux!C:F,2,FALSE)*I596*(H596*10^-2)/1000),#N/A,VLOOKUP(G596,Matériaux!C:F,2,FALSE)*I596*(H596*10^-2)/1000),IF(ISNA(VLOOKUP(G596,Matériaux!C:F,2,FALSE)*I596*(H596*10^-2)),#N/A,VLOOKUP(G596,Matériaux!C:F,2,FALSE)*I596*(H596*10^-2)))</f>
        <v>#N/A</v>
      </c>
      <c r="M596" s="303" t="e">
        <f>IF(COUNTIF(J596,"mm"),IF(ISNA(VLOOKUP(G596,Matériaux!C:F,3,FALSE)*I596*(H596*10^-2)/1000),#N/A,VLOOKUP(G596,Matériaux!C:F,3,FALSE)*I596*(H596*10^-2)/1000),IF(ISNA(VLOOKUP(G596,Matériaux!C:F,3,FALSE)*I596*(H596*10^-2)),#N/A,VLOOKUP(G596,Matériaux!C:F,3,FALSE)*I596*(H596*10^-2)))</f>
        <v>#N/A</v>
      </c>
      <c r="N596" s="66"/>
      <c r="O596" s="67"/>
      <c r="P596" s="299"/>
      <c r="Q596" s="299"/>
      <c r="R596" s="299"/>
      <c r="S596" s="299"/>
    </row>
    <row r="597" spans="2:19" s="59" customFormat="1" ht="17.100000000000001" customHeight="1" x14ac:dyDescent="0.35">
      <c r="B597" s="212" t="s">
        <v>27</v>
      </c>
      <c r="C597" s="324"/>
      <c r="D597" s="689"/>
      <c r="E597" s="689"/>
      <c r="F597" s="690"/>
      <c r="G597" s="325"/>
      <c r="H597" s="326"/>
      <c r="I597" s="327"/>
      <c r="J597" s="349" t="str">
        <f>IF((IF(ISNA(VLOOKUP(G597,Matériaux!C:G,4,FALSE)),"",VLOOKUP(G597,Matériaux!C:G,4,FALSE)))="mᶾ","mm",IF(ISNA(VLOOKUP(G597,Matériaux!C:G,4,FALSE)),"",VLOOKUP(G597,Matériaux!C:G,4,FALSE)))</f>
        <v/>
      </c>
      <c r="K597" s="351" t="str">
        <f>IF(ISNA(VLOOKUP(G597,Matériaux!C:G,5,FALSE)),"",VLOOKUP(G597,Matériaux!C:G,5,FALSE))</f>
        <v/>
      </c>
      <c r="L597" s="302" t="e">
        <f>IF(COUNTIF(J597,"mm"),IF(ISNA(VLOOKUP(G597,Matériaux!C:F,2,FALSE)*I597*(H597*10^-2)/1000),#N/A,VLOOKUP(G597,Matériaux!C:F,2,FALSE)*I597*(H597*10^-2)/1000),IF(ISNA(VLOOKUP(G597,Matériaux!C:F,2,FALSE)*I597*(H597*10^-2)),#N/A,VLOOKUP(G597,Matériaux!C:F,2,FALSE)*I597*(H597*10^-2)))</f>
        <v>#N/A</v>
      </c>
      <c r="M597" s="303" t="e">
        <f>IF(COUNTIF(J597,"mm"),IF(ISNA(VLOOKUP(G597,Matériaux!C:F,3,FALSE)*I597*(H597*10^-2)/1000),#N/A,VLOOKUP(G597,Matériaux!C:F,3,FALSE)*I597*(H597*10^-2)/1000),IF(ISNA(VLOOKUP(G597,Matériaux!C:F,3,FALSE)*I597*(H597*10^-2)),#N/A,VLOOKUP(G597,Matériaux!C:F,3,FALSE)*I597*(H597*10^-2)))</f>
        <v>#N/A</v>
      </c>
      <c r="N597" s="66"/>
      <c r="O597" s="67"/>
      <c r="P597" s="299"/>
      <c r="Q597" s="299"/>
      <c r="R597" s="299"/>
      <c r="S597" s="299"/>
    </row>
    <row r="598" spans="2:19" s="59" customFormat="1" ht="17.100000000000001" customHeight="1" x14ac:dyDescent="0.35">
      <c r="B598" s="212" t="s">
        <v>28</v>
      </c>
      <c r="C598" s="324"/>
      <c r="D598" s="689"/>
      <c r="E598" s="689"/>
      <c r="F598" s="690"/>
      <c r="G598" s="325"/>
      <c r="H598" s="326"/>
      <c r="I598" s="327"/>
      <c r="J598" s="349" t="str">
        <f>IF((IF(ISNA(VLOOKUP(G598,Matériaux!C:G,4,FALSE)),"",VLOOKUP(G598,Matériaux!C:G,4,FALSE)))="mᶾ","mm",IF(ISNA(VLOOKUP(G598,Matériaux!C:G,4,FALSE)),"",VLOOKUP(G598,Matériaux!C:G,4,FALSE)))</f>
        <v/>
      </c>
      <c r="K598" s="351" t="str">
        <f>IF(ISNA(VLOOKUP(G598,Matériaux!C:G,5,FALSE)),"",VLOOKUP(G598,Matériaux!C:G,5,FALSE))</f>
        <v/>
      </c>
      <c r="L598" s="302" t="e">
        <f>IF(COUNTIF(J598,"mm"),IF(ISNA(VLOOKUP(G598,Matériaux!C:F,2,FALSE)*I598*(H598*10^-2)/1000),#N/A,VLOOKUP(G598,Matériaux!C:F,2,FALSE)*I598*(H598*10^-2)/1000),IF(ISNA(VLOOKUP(G598,Matériaux!C:F,2,FALSE)*I598*(H598*10^-2)),#N/A,VLOOKUP(G598,Matériaux!C:F,2,FALSE)*I598*(H598*10^-2)))</f>
        <v>#N/A</v>
      </c>
      <c r="M598" s="303" t="e">
        <f>IF(COUNTIF(J598,"mm"),IF(ISNA(VLOOKUP(G598,Matériaux!C:F,3,FALSE)*I598*(H598*10^-2)/1000),#N/A,VLOOKUP(G598,Matériaux!C:F,3,FALSE)*I598*(H598*10^-2)/1000),IF(ISNA(VLOOKUP(G598,Matériaux!C:F,3,FALSE)*I598*(H598*10^-2)),#N/A,VLOOKUP(G598,Matériaux!C:F,3,FALSE)*I598*(H598*10^-2)))</f>
        <v>#N/A</v>
      </c>
      <c r="N598" s="66"/>
      <c r="O598" s="67"/>
      <c r="P598" s="299"/>
      <c r="Q598" s="299"/>
      <c r="R598" s="299"/>
      <c r="S598" s="299"/>
    </row>
    <row r="599" spans="2:19" s="59" customFormat="1" ht="17.100000000000001" customHeight="1" x14ac:dyDescent="0.35">
      <c r="B599" s="212" t="s">
        <v>29</v>
      </c>
      <c r="C599" s="324"/>
      <c r="D599" s="689"/>
      <c r="E599" s="689"/>
      <c r="F599" s="690"/>
      <c r="G599" s="325"/>
      <c r="H599" s="326"/>
      <c r="I599" s="327"/>
      <c r="J599" s="349" t="str">
        <f>IF((IF(ISNA(VLOOKUP(G599,Matériaux!C:G,4,FALSE)),"",VLOOKUP(G599,Matériaux!C:G,4,FALSE)))="mᶾ","mm",IF(ISNA(VLOOKUP(G599,Matériaux!C:G,4,FALSE)),"",VLOOKUP(G599,Matériaux!C:G,4,FALSE)))</f>
        <v/>
      </c>
      <c r="K599" s="351" t="str">
        <f>IF(ISNA(VLOOKUP(G599,Matériaux!C:G,5,FALSE)),"",VLOOKUP(G599,Matériaux!C:G,5,FALSE))</f>
        <v/>
      </c>
      <c r="L599" s="302" t="e">
        <f>IF(COUNTIF(J599,"mm"),IF(ISNA(VLOOKUP(G599,Matériaux!C:F,2,FALSE)*I599*(H599*10^-2)/1000),#N/A,VLOOKUP(G599,Matériaux!C:F,2,FALSE)*I599*(H599*10^-2)/1000),IF(ISNA(VLOOKUP(G599,Matériaux!C:F,2,FALSE)*I599*(H599*10^-2)),#N/A,VLOOKUP(G599,Matériaux!C:F,2,FALSE)*I599*(H599*10^-2)))</f>
        <v>#N/A</v>
      </c>
      <c r="M599" s="303" t="e">
        <f>IF(COUNTIF(J599,"mm"),IF(ISNA(VLOOKUP(G599,Matériaux!C:F,3,FALSE)*I599*(H599*10^-2)/1000),#N/A,VLOOKUP(G599,Matériaux!C:F,3,FALSE)*I599*(H599*10^-2)/1000),IF(ISNA(VLOOKUP(G599,Matériaux!C:F,3,FALSE)*I599*(H599*10^-2)),#N/A,VLOOKUP(G599,Matériaux!C:F,3,FALSE)*I599*(H599*10^-2)))</f>
        <v>#N/A</v>
      </c>
      <c r="N599" s="211"/>
      <c r="O599" s="67"/>
      <c r="P599" s="299"/>
      <c r="Q599" s="299"/>
      <c r="R599" s="299"/>
      <c r="S599" s="299"/>
    </row>
    <row r="600" spans="2:19" s="59" customFormat="1" ht="17.100000000000001" customHeight="1" x14ac:dyDescent="0.35">
      <c r="B600" s="212" t="s">
        <v>30</v>
      </c>
      <c r="C600" s="324"/>
      <c r="D600" s="689"/>
      <c r="E600" s="689"/>
      <c r="F600" s="690"/>
      <c r="G600" s="325"/>
      <c r="H600" s="326"/>
      <c r="I600" s="327"/>
      <c r="J600" s="349" t="str">
        <f>IF((IF(ISNA(VLOOKUP(G600,Matériaux!C:G,4,FALSE)),"",VLOOKUP(G600,Matériaux!C:G,4,FALSE)))="mᶾ","mm",IF(ISNA(VLOOKUP(G600,Matériaux!C:G,4,FALSE)),"",VLOOKUP(G600,Matériaux!C:G,4,FALSE)))</f>
        <v/>
      </c>
      <c r="K600" s="351" t="str">
        <f>IF(ISNA(VLOOKUP(G600,Matériaux!C:G,5,FALSE)),"",VLOOKUP(G600,Matériaux!C:G,5,FALSE))</f>
        <v/>
      </c>
      <c r="L600" s="302" t="e">
        <f>IF(COUNTIF(J600,"mm"),IF(ISNA(VLOOKUP(G600,Matériaux!C:F,2,FALSE)*I600*(H600*10^-2)/1000),#N/A,VLOOKUP(G600,Matériaux!C:F,2,FALSE)*I600*(H600*10^-2)/1000),IF(ISNA(VLOOKUP(G600,Matériaux!C:F,2,FALSE)*I600*(H600*10^-2)),#N/A,VLOOKUP(G600,Matériaux!C:F,2,FALSE)*I600*(H600*10^-2)))</f>
        <v>#N/A</v>
      </c>
      <c r="M600" s="303" t="e">
        <f>IF(COUNTIF(J600,"mm"),IF(ISNA(VLOOKUP(G600,Matériaux!C:F,3,FALSE)*I600*(H600*10^-2)/1000),#N/A,VLOOKUP(G600,Matériaux!C:F,3,FALSE)*I600*(H600*10^-2)/1000),IF(ISNA(VLOOKUP(G600,Matériaux!C:F,3,FALSE)*I600*(H600*10^-2)),#N/A,VLOOKUP(G600,Matériaux!C:F,3,FALSE)*I600*(H600*10^-2)))</f>
        <v>#N/A</v>
      </c>
      <c r="N600" s="211"/>
      <c r="O600" s="67"/>
      <c r="P600" s="299"/>
      <c r="Q600" s="299"/>
      <c r="R600" s="299"/>
      <c r="S600" s="299"/>
    </row>
    <row r="601" spans="2:19" s="59" customFormat="1" ht="17.100000000000001" customHeight="1" x14ac:dyDescent="0.35">
      <c r="B601" s="212" t="s">
        <v>31</v>
      </c>
      <c r="C601" s="324"/>
      <c r="D601" s="475"/>
      <c r="E601" s="475"/>
      <c r="F601" s="476"/>
      <c r="G601" s="325"/>
      <c r="H601" s="326"/>
      <c r="I601" s="327"/>
      <c r="J601" s="349" t="str">
        <f>IF((IF(ISNA(VLOOKUP(G601,Matériaux!C:G,4,FALSE)),"",VLOOKUP(G601,Matériaux!C:G,4,FALSE)))="mᶾ","mm",IF(ISNA(VLOOKUP(G601,Matériaux!C:G,4,FALSE)),"",VLOOKUP(G601,Matériaux!C:G,4,FALSE)))</f>
        <v/>
      </c>
      <c r="K601" s="351" t="str">
        <f>IF(ISNA(VLOOKUP(G601,Matériaux!C:G,5,FALSE)),"",VLOOKUP(G601,Matériaux!C:G,5,FALSE))</f>
        <v/>
      </c>
      <c r="L601" s="302" t="e">
        <f>IF(COUNTIF(J601,"mm"),IF(ISNA(VLOOKUP(G601,Matériaux!C:F,2,FALSE)*I601*(H601*10^-2)/1000),#N/A,VLOOKUP(G601,Matériaux!C:F,2,FALSE)*I601*(H601*10^-2)/1000),IF(ISNA(VLOOKUP(G601,Matériaux!C:F,2,FALSE)*I601*(H601*10^-2)),#N/A,VLOOKUP(G601,Matériaux!C:F,2,FALSE)*I601*(H601*10^-2)))</f>
        <v>#N/A</v>
      </c>
      <c r="M601" s="303" t="e">
        <f>IF(COUNTIF(J601,"mm"),IF(ISNA(VLOOKUP(G601,Matériaux!C:F,3,FALSE)*I601*(H601*10^-2)/1000),#N/A,VLOOKUP(G601,Matériaux!C:F,3,FALSE)*I601*(H601*10^-2)/1000),IF(ISNA(VLOOKUP(G601,Matériaux!C:F,3,FALSE)*I601*(H601*10^-2)),#N/A,VLOOKUP(G601,Matériaux!C:F,3,FALSE)*I601*(H601*10^-2)))</f>
        <v>#N/A</v>
      </c>
      <c r="N601" s="211"/>
      <c r="O601" s="67"/>
      <c r="P601" s="299"/>
      <c r="Q601" s="299"/>
      <c r="R601" s="299"/>
      <c r="S601" s="299"/>
    </row>
    <row r="602" spans="2:19" s="59" customFormat="1" ht="17.100000000000001" customHeight="1" x14ac:dyDescent="0.35">
      <c r="B602" s="212" t="s">
        <v>58</v>
      </c>
      <c r="C602" s="324"/>
      <c r="D602" s="475"/>
      <c r="E602" s="475"/>
      <c r="F602" s="476"/>
      <c r="G602" s="325"/>
      <c r="H602" s="326"/>
      <c r="I602" s="327"/>
      <c r="J602" s="349" t="str">
        <f>IF((IF(ISNA(VLOOKUP(G602,Matériaux!C:G,4,FALSE)),"",VLOOKUP(G602,Matériaux!C:G,4,FALSE)))="mᶾ","mm",IF(ISNA(VLOOKUP(G602,Matériaux!C:G,4,FALSE)),"",VLOOKUP(G602,Matériaux!C:G,4,FALSE)))</f>
        <v/>
      </c>
      <c r="K602" s="351" t="str">
        <f>IF(ISNA(VLOOKUP(G602,Matériaux!C:G,5,FALSE)),"",VLOOKUP(G602,Matériaux!C:G,5,FALSE))</f>
        <v/>
      </c>
      <c r="L602" s="302" t="e">
        <f>IF(COUNTIF(J602,"mm"),IF(ISNA(VLOOKUP(G602,Matériaux!C:F,2,FALSE)*I602*(H602*10^-2)/1000),#N/A,VLOOKUP(G602,Matériaux!C:F,2,FALSE)*I602*(H602*10^-2)/1000),IF(ISNA(VLOOKUP(G602,Matériaux!C:F,2,FALSE)*I602*(H602*10^-2)),#N/A,VLOOKUP(G602,Matériaux!C:F,2,FALSE)*I602*(H602*10^-2)))</f>
        <v>#N/A</v>
      </c>
      <c r="M602" s="303" t="e">
        <f>IF(COUNTIF(J602,"mm"),IF(ISNA(VLOOKUP(G602,Matériaux!C:F,3,FALSE)*I602*(H602*10^-2)/1000),#N/A,VLOOKUP(G602,Matériaux!C:F,3,FALSE)*I602*(H602*10^-2)/1000),IF(ISNA(VLOOKUP(G602,Matériaux!C:F,3,FALSE)*I602*(H602*10^-2)),#N/A,VLOOKUP(G602,Matériaux!C:F,3,FALSE)*I602*(H602*10^-2)))</f>
        <v>#N/A</v>
      </c>
      <c r="N602" s="211"/>
      <c r="O602" s="67"/>
      <c r="P602" s="299"/>
      <c r="Q602" s="299"/>
      <c r="R602" s="299"/>
      <c r="S602" s="299"/>
    </row>
    <row r="603" spans="2:19" s="59" customFormat="1" ht="17.100000000000001" customHeight="1" x14ac:dyDescent="0.35">
      <c r="B603" s="212" t="s">
        <v>62</v>
      </c>
      <c r="C603" s="324"/>
      <c r="D603" s="475"/>
      <c r="E603" s="475"/>
      <c r="F603" s="476"/>
      <c r="G603" s="325"/>
      <c r="H603" s="326"/>
      <c r="I603" s="327"/>
      <c r="J603" s="349" t="str">
        <f>IF((IF(ISNA(VLOOKUP(G603,Matériaux!C:G,4,FALSE)),"",VLOOKUP(G603,Matériaux!C:G,4,FALSE)))="mᶾ","mm",IF(ISNA(VLOOKUP(G603,Matériaux!C:G,4,FALSE)),"",VLOOKUP(G603,Matériaux!C:G,4,FALSE)))</f>
        <v/>
      </c>
      <c r="K603" s="351" t="str">
        <f>IF(ISNA(VLOOKUP(G603,Matériaux!C:G,5,FALSE)),"",VLOOKUP(G603,Matériaux!C:G,5,FALSE))</f>
        <v/>
      </c>
      <c r="L603" s="302" t="e">
        <f>IF(COUNTIF(J603,"mm"),IF(ISNA(VLOOKUP(G603,Matériaux!C:F,2,FALSE)*I603*(H603*10^-2)/1000),#N/A,VLOOKUP(G603,Matériaux!C:F,2,FALSE)*I603*(H603*10^-2)/1000),IF(ISNA(VLOOKUP(G603,Matériaux!C:F,2,FALSE)*I603*(H603*10^-2)),#N/A,VLOOKUP(G603,Matériaux!C:F,2,FALSE)*I603*(H603*10^-2)))</f>
        <v>#N/A</v>
      </c>
      <c r="M603" s="303" t="e">
        <f>IF(COUNTIF(J603,"mm"),IF(ISNA(VLOOKUP(G603,Matériaux!C:F,3,FALSE)*I603*(H603*10^-2)/1000),#N/A,VLOOKUP(G603,Matériaux!C:F,3,FALSE)*I603*(H603*10^-2)/1000),IF(ISNA(VLOOKUP(G603,Matériaux!C:F,3,FALSE)*I603*(H603*10^-2)),#N/A,VLOOKUP(G603,Matériaux!C:F,3,FALSE)*I603*(H603*10^-2)))</f>
        <v>#N/A</v>
      </c>
      <c r="N603" s="211"/>
      <c r="O603" s="67"/>
      <c r="P603" s="299"/>
      <c r="Q603" s="299"/>
      <c r="R603" s="299"/>
      <c r="S603" s="299"/>
    </row>
    <row r="604" spans="2:19" s="59" customFormat="1" ht="17.100000000000001" customHeight="1" x14ac:dyDescent="0.35">
      <c r="B604" s="212" t="s">
        <v>63</v>
      </c>
      <c r="C604" s="324"/>
      <c r="D604" s="475"/>
      <c r="E604" s="475"/>
      <c r="F604" s="476"/>
      <c r="G604" s="325"/>
      <c r="H604" s="326"/>
      <c r="I604" s="327"/>
      <c r="J604" s="349" t="str">
        <f>IF((IF(ISNA(VLOOKUP(G604,Matériaux!C:G,4,FALSE)),"",VLOOKUP(G604,Matériaux!C:G,4,FALSE)))="mᶾ","mm",IF(ISNA(VLOOKUP(G604,Matériaux!C:G,4,FALSE)),"",VLOOKUP(G604,Matériaux!C:G,4,FALSE)))</f>
        <v/>
      </c>
      <c r="K604" s="351" t="str">
        <f>IF(ISNA(VLOOKUP(G604,Matériaux!C:G,5,FALSE)),"",VLOOKUP(G604,Matériaux!C:G,5,FALSE))</f>
        <v/>
      </c>
      <c r="L604" s="302" t="e">
        <f>IF(COUNTIF(J604,"mm"),IF(ISNA(VLOOKUP(G604,Matériaux!C:F,2,FALSE)*I604*(H604*10^-2)/1000),#N/A,VLOOKUP(G604,Matériaux!C:F,2,FALSE)*I604*(H604*10^-2)/1000),IF(ISNA(VLOOKUP(G604,Matériaux!C:F,2,FALSE)*I604*(H604*10^-2)),#N/A,VLOOKUP(G604,Matériaux!C:F,2,FALSE)*I604*(H604*10^-2)))</f>
        <v>#N/A</v>
      </c>
      <c r="M604" s="303" t="e">
        <f>IF(COUNTIF(J604,"mm"),IF(ISNA(VLOOKUP(G604,Matériaux!C:F,3,FALSE)*I604*(H604*10^-2)/1000),#N/A,VLOOKUP(G604,Matériaux!C:F,3,FALSE)*I604*(H604*10^-2)/1000),IF(ISNA(VLOOKUP(G604,Matériaux!C:F,3,FALSE)*I604*(H604*10^-2)),#N/A,VLOOKUP(G604,Matériaux!C:F,3,FALSE)*I604*(H604*10^-2)))</f>
        <v>#N/A</v>
      </c>
      <c r="N604" s="211"/>
      <c r="O604" s="67"/>
      <c r="P604" s="299"/>
      <c r="Q604" s="299"/>
      <c r="R604" s="299"/>
      <c r="S604" s="299"/>
    </row>
    <row r="605" spans="2:19" s="59" customFormat="1" ht="17.100000000000001" customHeight="1" x14ac:dyDescent="0.35">
      <c r="B605" s="212" t="s">
        <v>336</v>
      </c>
      <c r="C605" s="324"/>
      <c r="D605" s="689"/>
      <c r="E605" s="689"/>
      <c r="F605" s="690"/>
      <c r="G605" s="325"/>
      <c r="H605" s="326"/>
      <c r="I605" s="327"/>
      <c r="J605" s="349" t="str">
        <f>IF((IF(ISNA(VLOOKUP(G605,Matériaux!C:G,4,FALSE)),"",VLOOKUP(G605,Matériaux!C:G,4,FALSE)))="mᶾ","mm",IF(ISNA(VLOOKUP(G605,Matériaux!C:G,4,FALSE)),"",VLOOKUP(G605,Matériaux!C:G,4,FALSE)))</f>
        <v/>
      </c>
      <c r="K605" s="351" t="str">
        <f>IF(ISNA(VLOOKUP(G605,Matériaux!C:G,5,FALSE)),"",VLOOKUP(G605,Matériaux!C:G,5,FALSE))</f>
        <v/>
      </c>
      <c r="L605" s="302" t="e">
        <f>IF(COUNTIF(J605,"mm"),IF(ISNA(VLOOKUP(G605,Matériaux!C:F,2,FALSE)*I605*(H605*10^-2)/1000),#N/A,VLOOKUP(G605,Matériaux!C:F,2,FALSE)*I605*(H605*10^-2)/1000),IF(ISNA(VLOOKUP(G605,Matériaux!C:F,2,FALSE)*I605*(H605*10^-2)),#N/A,VLOOKUP(G605,Matériaux!C:F,2,FALSE)*I605*(H605*10^-2)))</f>
        <v>#N/A</v>
      </c>
      <c r="M605" s="303" t="e">
        <f>IF(COUNTIF(J605,"mm"),IF(ISNA(VLOOKUP(G605,Matériaux!C:F,3,FALSE)*I605*(H605*10^-2)/1000),#N/A,VLOOKUP(G605,Matériaux!C:F,3,FALSE)*I605*(H605*10^-2)/1000),IF(ISNA(VLOOKUP(G605,Matériaux!C:F,3,FALSE)*I605*(H605*10^-2)),#N/A,VLOOKUP(G605,Matériaux!C:F,3,FALSE)*I605*(H605*10^-2)))</f>
        <v>#N/A</v>
      </c>
      <c r="N605" s="211"/>
      <c r="O605" s="67"/>
      <c r="P605" s="299"/>
      <c r="Q605" s="299"/>
      <c r="R605" s="299"/>
      <c r="S605" s="299"/>
    </row>
    <row r="606" spans="2:19" s="59" customFormat="1" ht="17.100000000000001" customHeight="1" x14ac:dyDescent="0.35">
      <c r="B606" s="212" t="s">
        <v>337</v>
      </c>
      <c r="C606" s="324"/>
      <c r="D606" s="691"/>
      <c r="E606" s="691"/>
      <c r="F606" s="692"/>
      <c r="G606" s="328"/>
      <c r="H606" s="329"/>
      <c r="I606" s="330"/>
      <c r="J606" s="349" t="str">
        <f>IF((IF(ISNA(VLOOKUP(G606,Matériaux!C:G,4,FALSE)),"",VLOOKUP(G606,Matériaux!C:G,4,FALSE)))="mᶾ","mm",IF(ISNA(VLOOKUP(G606,Matériaux!C:G,4,FALSE)),"",VLOOKUP(G606,Matériaux!C:G,4,FALSE)))</f>
        <v/>
      </c>
      <c r="K606" s="351" t="str">
        <f>IF(ISNA(VLOOKUP(G606,Matériaux!C:G,5,FALSE)),"",VLOOKUP(G606,Matériaux!C:G,5,FALSE))</f>
        <v/>
      </c>
      <c r="L606" s="302" t="e">
        <f>IF(COUNTIF(J606,"mm"),IF(ISNA(VLOOKUP(G606,Matériaux!C:F,2,FALSE)*I606*(H606*10^-2)/1000),#N/A,VLOOKUP(G606,Matériaux!C:F,2,FALSE)*I606*(H606*10^-2)/1000),IF(ISNA(VLOOKUP(G606,Matériaux!C:F,2,FALSE)*I606*(H606*10^-2)),#N/A,VLOOKUP(G606,Matériaux!C:F,2,FALSE)*I606*(H606*10^-2)))</f>
        <v>#N/A</v>
      </c>
      <c r="M606" s="303" t="e">
        <f>IF(COUNTIF(J606,"mm"),IF(ISNA(VLOOKUP(G606,Matériaux!C:F,3,FALSE)*I606*(H606*10^-2)/1000),#N/A,VLOOKUP(G606,Matériaux!C:F,3,FALSE)*I606*(H606*10^-2)/1000),IF(ISNA(VLOOKUP(G606,Matériaux!C:F,3,FALSE)*I606*(H606*10^-2)),#N/A,VLOOKUP(G606,Matériaux!C:F,3,FALSE)*I606*(H606*10^-2)))</f>
        <v>#N/A</v>
      </c>
      <c r="N606" s="211"/>
      <c r="O606" s="67"/>
      <c r="P606" s="299"/>
      <c r="Q606" s="299"/>
      <c r="R606" s="299"/>
      <c r="S606" s="299"/>
    </row>
    <row r="607" spans="2:19" s="59" customFormat="1" ht="17.100000000000001" customHeight="1" x14ac:dyDescent="0.35">
      <c r="B607" s="212" t="s">
        <v>338</v>
      </c>
      <c r="C607" s="324"/>
      <c r="D607" s="683"/>
      <c r="E607" s="683"/>
      <c r="F607" s="684"/>
      <c r="G607" s="331"/>
      <c r="H607" s="332"/>
      <c r="I607" s="333"/>
      <c r="J607" s="349" t="str">
        <f>IF((IF(ISNA(VLOOKUP(G607,Matériaux!C:G,4,FALSE)),"",VLOOKUP(G607,Matériaux!C:G,4,FALSE)))="mᶾ","mm",IF(ISNA(VLOOKUP(G607,Matériaux!C:G,4,FALSE)),"",VLOOKUP(G607,Matériaux!C:G,4,FALSE)))</f>
        <v/>
      </c>
      <c r="K607" s="351" t="str">
        <f>IF(ISNA(VLOOKUP(G607,Matériaux!C:G,5,FALSE)),"",VLOOKUP(G607,Matériaux!C:G,5,FALSE))</f>
        <v/>
      </c>
      <c r="L607" s="302" t="e">
        <f>IF(COUNTIF(J607,"mm"),IF(ISNA(VLOOKUP(G607,Matériaux!C:F,2,FALSE)*I607*(H607*10^-2)/1000),#N/A,VLOOKUP(G607,Matériaux!C:F,2,FALSE)*I607*(H607*10^-2)/1000),IF(ISNA(VLOOKUP(G607,Matériaux!C:F,2,FALSE)*I607*(H607*10^-2)),#N/A,VLOOKUP(G607,Matériaux!C:F,2,FALSE)*I607*(H607*10^-2)))</f>
        <v>#N/A</v>
      </c>
      <c r="M607" s="303" t="e">
        <f>IF(COUNTIF(J607,"mm"),IF(ISNA(VLOOKUP(G607,Matériaux!C:F,3,FALSE)*I607*(H607*10^-2)/1000),#N/A,VLOOKUP(G607,Matériaux!C:F,3,FALSE)*I607*(H607*10^-2)/1000),IF(ISNA(VLOOKUP(G607,Matériaux!C:F,3,FALSE)*I607*(H607*10^-2)),#N/A,VLOOKUP(G607,Matériaux!C:F,3,FALSE)*I607*(H607*10^-2)))</f>
        <v>#N/A</v>
      </c>
      <c r="N607" s="211"/>
      <c r="O607" s="67"/>
      <c r="P607" s="299"/>
      <c r="Q607" s="299"/>
      <c r="R607" s="299"/>
      <c r="S607" s="299"/>
    </row>
    <row r="608" spans="2:19" s="59" customFormat="1" ht="17.100000000000001" customHeight="1" x14ac:dyDescent="0.35">
      <c r="B608" s="212" t="s">
        <v>339</v>
      </c>
      <c r="C608" s="324"/>
      <c r="D608" s="683"/>
      <c r="E608" s="683"/>
      <c r="F608" s="684"/>
      <c r="G608" s="331" t="s">
        <v>139</v>
      </c>
      <c r="H608" s="332"/>
      <c r="I608" s="333"/>
      <c r="J608" s="349" t="str">
        <f>IF((IF(ISNA(VLOOKUP(G608,Matériaux!C:G,4,FALSE)),"",VLOOKUP(G608,Matériaux!C:G,4,FALSE)))="mᶾ","mm",IF(ISNA(VLOOKUP(G608,Matériaux!C:G,4,FALSE)),"",VLOOKUP(G608,Matériaux!C:G,4,FALSE)))</f>
        <v/>
      </c>
      <c r="K608" s="351" t="str">
        <f>IF(ISNA(VLOOKUP(G608,Matériaux!C:G,5,FALSE)),"",VLOOKUP(G608,Matériaux!C:G,5,FALSE))</f>
        <v/>
      </c>
      <c r="L608" s="302" t="e">
        <f>IF(COUNTIF(J608,"mm"),IF(ISNA(VLOOKUP(G608,Matériaux!C:F,2,FALSE)*I608*(H608*10^-2)/1000),#N/A,VLOOKUP(G608,Matériaux!C:F,2,FALSE)*I608*(H608*10^-2)/1000),IF(ISNA(VLOOKUP(G608,Matériaux!C:F,2,FALSE)*I608*(H608*10^-2)),#N/A,VLOOKUP(G608,Matériaux!C:F,2,FALSE)*I608*(H608*10^-2)))</f>
        <v>#N/A</v>
      </c>
      <c r="M608" s="303" t="e">
        <f>IF(COUNTIF(J608,"mm"),IF(ISNA(VLOOKUP(G608,Matériaux!C:F,3,FALSE)*I608*(H608*10^-2)/1000),#N/A,VLOOKUP(G608,Matériaux!C:F,3,FALSE)*I608*(H608*10^-2)/1000),IF(ISNA(VLOOKUP(G608,Matériaux!C:F,3,FALSE)*I608*(H608*10^-2)),#N/A,VLOOKUP(G608,Matériaux!C:F,3,FALSE)*I608*(H608*10^-2)))</f>
        <v>#N/A</v>
      </c>
      <c r="N608" s="211"/>
      <c r="O608" s="67"/>
      <c r="P608" s="299"/>
      <c r="Q608" s="299"/>
      <c r="R608" s="299"/>
      <c r="S608" s="299"/>
    </row>
    <row r="609" spans="1:19" s="59" customFormat="1" ht="21.75" customHeight="1" thickBot="1" x14ac:dyDescent="0.4">
      <c r="B609" s="207"/>
      <c r="C609" s="208"/>
      <c r="D609" s="213"/>
      <c r="E609" s="208"/>
      <c r="F609" s="208"/>
      <c r="G609" s="214"/>
      <c r="H609" s="215"/>
      <c r="I609" s="216"/>
      <c r="J609" s="214"/>
      <c r="K609" s="214"/>
      <c r="L609" s="217" t="s">
        <v>146</v>
      </c>
      <c r="M609" s="218" t="s">
        <v>147</v>
      </c>
      <c r="N609" s="211"/>
      <c r="O609" s="67"/>
      <c r="P609" s="299"/>
      <c r="Q609" s="299"/>
      <c r="R609" s="299"/>
      <c r="S609" s="299"/>
    </row>
    <row r="610" spans="1:19" s="59" customFormat="1" ht="22.5" customHeight="1" thickTop="1" thickBot="1" x14ac:dyDescent="0.4">
      <c r="B610" s="207"/>
      <c r="C610" s="208"/>
      <c r="D610" s="213"/>
      <c r="E610" s="213"/>
      <c r="F610" s="213"/>
      <c r="G610" s="213"/>
      <c r="H610" s="219"/>
      <c r="I610" s="219"/>
      <c r="J610" s="213"/>
      <c r="K610" s="213"/>
      <c r="L610" s="572">
        <f>IF(ISNA(SUMIF(L594:L608,"&lt;&gt;#N/A")),"",SUMIF(L594:L608,"&lt;&gt;#N/A"))</f>
        <v>0</v>
      </c>
      <c r="M610" s="573">
        <f>IF(ISNA(SUMIF(M594:M608,"&lt;&gt;#N/A")),"",SUMIF(M594:M608,"&lt;&gt;#N/A"))</f>
        <v>0</v>
      </c>
      <c r="N610" s="211"/>
      <c r="O610" s="67"/>
      <c r="P610" s="299"/>
      <c r="Q610" s="299"/>
      <c r="R610" s="299"/>
      <c r="S610" s="299"/>
    </row>
    <row r="611" spans="1:19" ht="12" customHeight="1" thickTop="1" thickBot="1" x14ac:dyDescent="0.3">
      <c r="B611" s="220"/>
      <c r="C611" s="221"/>
      <c r="D611" s="222"/>
      <c r="E611" s="222"/>
      <c r="F611" s="222"/>
      <c r="G611" s="222"/>
      <c r="H611" s="223"/>
      <c r="I611" s="223"/>
      <c r="J611" s="222"/>
      <c r="K611" s="222"/>
      <c r="L611" s="574">
        <f>IF(ISNA(SUMIF(L594:L608,"&lt;&gt;#N/A")),"",SUMIF(L594:L608,"&lt;&gt;#N/A"))</f>
        <v>0</v>
      </c>
      <c r="M611" s="574">
        <f>IF(ISNA(SUMIF(M594:M608,"&lt;&gt;#N/A")),"",SUMIF(M594:M608,"&lt;&gt;#N/A"))</f>
        <v>0</v>
      </c>
      <c r="N611" s="224"/>
      <c r="O611" s="34"/>
      <c r="P611" s="301"/>
      <c r="Q611" s="301"/>
      <c r="R611" s="301"/>
      <c r="S611" s="301"/>
    </row>
    <row r="612" spans="1:19" x14ac:dyDescent="0.25">
      <c r="A612" s="9"/>
      <c r="B612" s="208"/>
      <c r="C612" s="208"/>
      <c r="D612" s="208"/>
      <c r="E612" s="208"/>
      <c r="F612" s="208"/>
      <c r="G612" s="208"/>
      <c r="H612" s="208"/>
      <c r="I612" s="208"/>
      <c r="J612" s="208"/>
      <c r="K612" s="208"/>
      <c r="L612" s="208"/>
      <c r="M612" s="208"/>
      <c r="N612" s="208"/>
      <c r="O612" s="24"/>
    </row>
    <row r="613" spans="1:19" x14ac:dyDescent="0.25">
      <c r="A613" s="9"/>
      <c r="B613" s="219"/>
      <c r="C613" s="219"/>
      <c r="D613" s="219"/>
      <c r="E613" s="219"/>
      <c r="F613" s="219"/>
      <c r="G613" s="219"/>
      <c r="H613" s="219"/>
      <c r="I613" s="219"/>
      <c r="J613" s="219"/>
      <c r="K613" s="219"/>
      <c r="L613" s="219"/>
      <c r="M613" s="219"/>
      <c r="N613" s="219"/>
      <c r="O613" s="9"/>
    </row>
    <row r="614" spans="1:19" x14ac:dyDescent="0.25">
      <c r="A614" s="9"/>
      <c r="B614" s="219"/>
      <c r="C614" s="219"/>
      <c r="D614" s="219"/>
      <c r="E614" s="219"/>
      <c r="F614" s="219"/>
      <c r="G614" s="219"/>
      <c r="H614" s="219"/>
      <c r="I614" s="219"/>
      <c r="J614" s="219"/>
      <c r="K614" s="219"/>
      <c r="L614" s="219"/>
      <c r="M614" s="219"/>
      <c r="N614" s="219"/>
      <c r="O614" s="9"/>
    </row>
    <row r="615" spans="1:19" x14ac:dyDescent="0.25">
      <c r="A615" s="9"/>
      <c r="B615" s="440"/>
      <c r="C615" s="440"/>
      <c r="D615" s="440"/>
      <c r="E615" s="219"/>
      <c r="F615" s="219"/>
      <c r="G615" s="219"/>
      <c r="H615" s="219"/>
      <c r="I615" s="219"/>
      <c r="J615" s="219"/>
      <c r="K615" s="219"/>
      <c r="L615" s="219"/>
      <c r="M615" s="219"/>
      <c r="N615" s="219"/>
      <c r="O615" s="9"/>
    </row>
    <row r="616" spans="1:19" x14ac:dyDescent="0.25">
      <c r="A616" s="9"/>
      <c r="B616" s="440"/>
      <c r="C616" s="440"/>
      <c r="D616" s="440"/>
      <c r="E616" s="219"/>
      <c r="F616" s="219"/>
      <c r="G616" s="219"/>
      <c r="H616" s="219"/>
      <c r="I616" s="219"/>
      <c r="J616" s="219"/>
      <c r="K616" s="219"/>
      <c r="L616" s="219"/>
      <c r="M616" s="219"/>
      <c r="N616" s="219"/>
      <c r="O616" s="9"/>
    </row>
    <row r="617" spans="1:19" x14ac:dyDescent="0.25">
      <c r="A617" s="9"/>
      <c r="B617" s="440"/>
      <c r="C617" s="440"/>
      <c r="D617" s="440"/>
      <c r="E617" s="219"/>
      <c r="F617" s="219"/>
      <c r="G617" s="219"/>
      <c r="H617" s="219"/>
      <c r="I617" s="219"/>
      <c r="J617" s="219"/>
      <c r="K617" s="219"/>
      <c r="L617" s="219"/>
      <c r="M617" s="219"/>
      <c r="N617" s="219"/>
      <c r="O617" s="9"/>
    </row>
    <row r="618" spans="1:19" x14ac:dyDescent="0.25">
      <c r="A618" s="9"/>
      <c r="B618" s="438"/>
      <c r="C618" s="438"/>
      <c r="D618" s="438"/>
      <c r="E618" s="9"/>
      <c r="F618" s="9"/>
      <c r="G618" s="9"/>
      <c r="H618" s="9"/>
      <c r="I618" s="9"/>
      <c r="J618" s="9"/>
      <c r="K618" s="9"/>
      <c r="L618" s="9"/>
      <c r="M618" s="9"/>
      <c r="N618" s="9"/>
      <c r="O618" s="9"/>
    </row>
    <row r="619" spans="1:19" x14ac:dyDescent="0.25">
      <c r="A619" s="9"/>
      <c r="B619" s="438"/>
      <c r="C619" s="438"/>
      <c r="D619" s="438"/>
      <c r="E619" s="9"/>
      <c r="F619" s="9"/>
      <c r="G619" s="9"/>
      <c r="H619" s="9"/>
      <c r="I619" s="9"/>
      <c r="J619" s="9"/>
      <c r="K619" s="9"/>
      <c r="L619" s="9"/>
      <c r="M619" s="9"/>
      <c r="N619" s="9"/>
      <c r="O619" s="9"/>
    </row>
    <row r="620" spans="1:19" x14ac:dyDescent="0.25">
      <c r="A620" s="9"/>
      <c r="B620" s="438"/>
      <c r="C620" s="438"/>
      <c r="D620" s="438"/>
      <c r="E620" s="9"/>
      <c r="F620" s="9"/>
      <c r="G620" s="9"/>
      <c r="H620" s="9"/>
      <c r="I620" s="9"/>
      <c r="J620" s="9"/>
      <c r="K620" s="9"/>
      <c r="L620" s="9"/>
      <c r="M620" s="9"/>
      <c r="N620" s="9"/>
      <c r="O620" s="9"/>
    </row>
    <row r="621" spans="1:19" x14ac:dyDescent="0.25">
      <c r="A621" s="9"/>
      <c r="B621" s="438"/>
      <c r="C621" s="438"/>
      <c r="D621" s="438"/>
      <c r="E621" s="9"/>
      <c r="F621" s="9"/>
      <c r="G621" s="9"/>
      <c r="H621" s="9"/>
      <c r="I621" s="9"/>
      <c r="J621" s="9"/>
      <c r="K621" s="9"/>
      <c r="L621" s="9"/>
      <c r="M621" s="9"/>
      <c r="N621" s="9"/>
      <c r="O621" s="9"/>
    </row>
    <row r="622" spans="1:19" x14ac:dyDescent="0.25">
      <c r="A622" s="9"/>
      <c r="B622" s="438"/>
      <c r="C622" s="438"/>
      <c r="D622" s="438"/>
      <c r="E622" s="9"/>
      <c r="F622" s="9"/>
      <c r="G622" s="9"/>
      <c r="H622" s="9"/>
      <c r="I622" s="9"/>
      <c r="J622" s="9"/>
      <c r="K622" s="9"/>
      <c r="L622" s="9"/>
      <c r="M622" s="9"/>
      <c r="N622" s="9"/>
      <c r="O622" s="9"/>
    </row>
    <row r="623" spans="1:19" x14ac:dyDescent="0.25">
      <c r="A623" s="9"/>
      <c r="B623" s="438"/>
      <c r="C623" s="438"/>
      <c r="D623" s="438"/>
      <c r="E623" s="9"/>
      <c r="F623" s="9"/>
      <c r="G623" s="9"/>
      <c r="H623" s="9"/>
      <c r="I623" s="9"/>
      <c r="J623" s="9"/>
      <c r="K623" s="9"/>
      <c r="L623" s="9"/>
      <c r="M623" s="9"/>
      <c r="N623" s="9"/>
      <c r="O623" s="9"/>
    </row>
    <row r="624" spans="1:19" x14ac:dyDescent="0.25">
      <c r="A624" s="9"/>
      <c r="B624" s="438"/>
      <c r="C624" s="438"/>
      <c r="D624" s="438"/>
      <c r="E624" s="9"/>
      <c r="F624" s="9"/>
      <c r="G624" s="9"/>
      <c r="H624" s="9"/>
      <c r="I624" s="9"/>
      <c r="J624" s="9"/>
      <c r="K624" s="9"/>
      <c r="L624" s="9"/>
      <c r="M624" s="9"/>
      <c r="N624" s="9"/>
      <c r="O624" s="9"/>
    </row>
    <row r="625" spans="1:21" x14ac:dyDescent="0.25">
      <c r="A625" s="9"/>
      <c r="B625" s="438"/>
      <c r="C625" s="438"/>
      <c r="D625" s="438"/>
      <c r="E625" s="9"/>
      <c r="F625" s="9"/>
      <c r="G625" s="9"/>
      <c r="H625" s="9"/>
      <c r="I625" s="9"/>
      <c r="J625" s="9"/>
      <c r="K625" s="9"/>
      <c r="L625" s="9"/>
      <c r="M625" s="9"/>
      <c r="N625" s="9"/>
      <c r="O625" s="9"/>
    </row>
    <row r="626" spans="1:21" x14ac:dyDescent="0.25">
      <c r="A626" s="9"/>
      <c r="B626" s="438"/>
      <c r="C626" s="438"/>
      <c r="D626" s="438"/>
      <c r="E626" s="9"/>
      <c r="F626" s="9"/>
      <c r="G626" s="9"/>
      <c r="H626" s="9"/>
      <c r="I626" s="9"/>
      <c r="J626" s="9"/>
      <c r="K626" s="9"/>
      <c r="L626" s="9"/>
      <c r="M626" s="9"/>
      <c r="N626" s="9"/>
      <c r="O626" s="9"/>
    </row>
    <row r="627" spans="1:21" x14ac:dyDescent="0.25">
      <c r="A627" s="9"/>
      <c r="B627" s="438"/>
      <c r="C627" s="438"/>
      <c r="D627" s="438"/>
      <c r="E627" s="9"/>
      <c r="F627" s="9"/>
      <c r="G627" s="9"/>
      <c r="H627" s="9"/>
      <c r="I627" s="9"/>
      <c r="J627" s="9"/>
      <c r="K627" s="9"/>
      <c r="L627" s="9"/>
      <c r="M627" s="9"/>
      <c r="N627" s="9"/>
      <c r="O627" s="9"/>
    </row>
    <row r="628" spans="1:21" x14ac:dyDescent="0.25">
      <c r="A628" s="9"/>
      <c r="B628" s="438"/>
      <c r="C628" s="438"/>
      <c r="D628" s="438"/>
      <c r="E628" s="9"/>
      <c r="F628" s="9"/>
      <c r="G628" s="9"/>
      <c r="H628" s="9"/>
      <c r="I628" s="9"/>
      <c r="J628" s="9"/>
      <c r="K628" s="9"/>
      <c r="L628" s="9"/>
      <c r="M628" s="9"/>
      <c r="N628" s="9"/>
      <c r="O628" s="9"/>
    </row>
    <row r="629" spans="1:21" x14ac:dyDescent="0.25">
      <c r="A629" s="9"/>
      <c r="B629" s="438"/>
      <c r="C629" s="438"/>
      <c r="D629" s="438"/>
      <c r="E629" s="9"/>
      <c r="F629" s="9"/>
      <c r="G629" s="9"/>
      <c r="H629" s="9"/>
      <c r="I629" s="9"/>
      <c r="J629" s="9"/>
      <c r="K629" s="9"/>
      <c r="L629" s="9"/>
      <c r="M629" s="9"/>
      <c r="N629" s="9"/>
      <c r="O629" s="9"/>
    </row>
    <row r="630" spans="1:21" x14ac:dyDescent="0.25">
      <c r="A630" s="9"/>
      <c r="B630" s="438"/>
      <c r="C630" s="438"/>
      <c r="D630" s="438"/>
      <c r="E630" s="9"/>
      <c r="F630" s="9"/>
      <c r="G630" s="9"/>
      <c r="H630" s="9"/>
      <c r="I630" s="9"/>
      <c r="J630" s="9"/>
      <c r="K630" s="9"/>
      <c r="L630" s="9"/>
      <c r="M630" s="9"/>
      <c r="N630" s="9"/>
      <c r="O630" s="9"/>
    </row>
    <row r="631" spans="1:21" x14ac:dyDescent="0.25">
      <c r="A631" s="9"/>
      <c r="B631" s="438"/>
      <c r="C631" s="438"/>
      <c r="D631" s="438"/>
      <c r="E631" s="9"/>
      <c r="F631" s="9"/>
      <c r="G631" s="9"/>
      <c r="H631" s="9"/>
      <c r="I631" s="9"/>
      <c r="J631" s="9"/>
      <c r="K631" s="9"/>
      <c r="L631" s="9"/>
      <c r="M631" s="9"/>
      <c r="N631" s="9"/>
      <c r="O631" s="9"/>
    </row>
    <row r="632" spans="1:21" x14ac:dyDescent="0.25">
      <c r="A632" s="9"/>
      <c r="B632" s="438"/>
      <c r="C632" s="438"/>
      <c r="D632" s="438"/>
      <c r="E632" s="9"/>
      <c r="F632" s="9"/>
      <c r="G632" s="9"/>
      <c r="H632" s="9"/>
      <c r="I632" s="9"/>
      <c r="J632" s="9"/>
      <c r="K632" s="9"/>
      <c r="L632" s="9"/>
      <c r="M632" s="9"/>
      <c r="N632" s="9"/>
      <c r="O632" s="9"/>
    </row>
    <row r="633" spans="1:21" x14ac:dyDescent="0.25">
      <c r="A633" s="9"/>
      <c r="B633" s="438"/>
      <c r="C633" s="438"/>
      <c r="D633" s="438"/>
      <c r="E633" s="9"/>
      <c r="F633" s="9"/>
      <c r="G633" s="9"/>
      <c r="H633" s="9"/>
      <c r="I633" s="9"/>
      <c r="J633" s="9"/>
      <c r="K633" s="9"/>
      <c r="L633" s="9"/>
      <c r="M633" s="9"/>
      <c r="N633" s="9"/>
      <c r="O633" s="9"/>
    </row>
    <row r="634" spans="1:21" ht="15.75" thickBot="1" x14ac:dyDescent="0.3">
      <c r="A634" s="9"/>
      <c r="B634" s="438"/>
      <c r="C634" s="438"/>
      <c r="D634" s="438"/>
      <c r="E634" s="9"/>
      <c r="F634" s="9"/>
      <c r="G634" s="9"/>
      <c r="H634" s="9"/>
      <c r="I634" s="9"/>
      <c r="J634" s="9"/>
      <c r="K634" s="9"/>
      <c r="L634" s="9"/>
      <c r="M634" s="9"/>
      <c r="N634" s="9"/>
      <c r="O634" s="9"/>
    </row>
    <row r="635" spans="1:21" s="294" customFormat="1" ht="21" customHeight="1" x14ac:dyDescent="0.3">
      <c r="B635" s="336"/>
      <c r="C635" s="337"/>
      <c r="D635" s="319" t="s">
        <v>198</v>
      </c>
      <c r="E635" s="320" t="s">
        <v>340</v>
      </c>
      <c r="F635" s="321"/>
      <c r="G635" s="321"/>
      <c r="H635" s="321"/>
      <c r="I635" s="321"/>
      <c r="J635" s="321"/>
      <c r="K635" s="321"/>
      <c r="L635" s="321"/>
      <c r="M635" s="321"/>
      <c r="N635" s="338"/>
      <c r="O635" s="339"/>
    </row>
    <row r="636" spans="1:21" s="84" customFormat="1" ht="33.75" customHeight="1" x14ac:dyDescent="0.55000000000000004">
      <c r="B636" s="81"/>
      <c r="C636" s="335" t="s">
        <v>240</v>
      </c>
      <c r="D636" s="356">
        <f>1+D591</f>
        <v>15</v>
      </c>
      <c r="E636" s="699"/>
      <c r="F636" s="700"/>
      <c r="G636" s="700"/>
      <c r="H636" s="700"/>
      <c r="I636" s="700"/>
      <c r="J636" s="700"/>
      <c r="K636" s="700"/>
      <c r="L636" s="700"/>
      <c r="M636" s="701"/>
      <c r="N636" s="85"/>
      <c r="O636" s="86"/>
    </row>
    <row r="637" spans="1:21" ht="7.5" customHeight="1" x14ac:dyDescent="0.25">
      <c r="B637" s="37"/>
      <c r="C637" s="24"/>
      <c r="D637" s="25"/>
      <c r="E637" s="26"/>
      <c r="F637" s="9"/>
      <c r="G637" s="9"/>
      <c r="H637" s="27"/>
      <c r="I637" s="9"/>
      <c r="J637" s="439"/>
      <c r="K637" s="439"/>
      <c r="L637" s="439"/>
      <c r="M637" s="439"/>
      <c r="N637" s="575"/>
      <c r="O637" s="439"/>
      <c r="P637" s="301"/>
      <c r="Q637" s="301"/>
      <c r="R637" s="301"/>
      <c r="S637" s="301"/>
      <c r="T637" s="301"/>
      <c r="U637" s="301"/>
    </row>
    <row r="638" spans="1:21" s="59" customFormat="1" ht="48" customHeight="1" x14ac:dyDescent="0.35">
      <c r="B638" s="207"/>
      <c r="C638" s="208" t="s">
        <v>59</v>
      </c>
      <c r="D638" s="688" t="s">
        <v>61</v>
      </c>
      <c r="E638" s="688"/>
      <c r="F638" s="688"/>
      <c r="G638" s="209" t="s">
        <v>117</v>
      </c>
      <c r="H638" s="210" t="s">
        <v>48</v>
      </c>
      <c r="I638" s="210" t="s">
        <v>144</v>
      </c>
      <c r="J638" s="298" t="s">
        <v>19</v>
      </c>
      <c r="K638" s="313" t="s">
        <v>126</v>
      </c>
      <c r="L638" s="210" t="s">
        <v>32</v>
      </c>
      <c r="M638" s="210" t="s">
        <v>33</v>
      </c>
      <c r="N638" s="66"/>
      <c r="O638" s="67"/>
      <c r="P638" s="299"/>
      <c r="Q638" s="299"/>
      <c r="R638" s="299"/>
      <c r="S638" s="299"/>
      <c r="T638" s="299"/>
      <c r="U638" s="299"/>
    </row>
    <row r="639" spans="1:21" s="59" customFormat="1" ht="17.100000000000001" customHeight="1" x14ac:dyDescent="0.35">
      <c r="B639" s="212" t="s">
        <v>24</v>
      </c>
      <c r="C639" s="324"/>
      <c r="D639" s="689"/>
      <c r="E639" s="689"/>
      <c r="F639" s="690"/>
      <c r="G639" s="325"/>
      <c r="H639" s="326"/>
      <c r="I639" s="327"/>
      <c r="J639" s="349" t="str">
        <f>IF((IF(ISNA(VLOOKUP(G639,Matériaux!C:G,4,FALSE)),"",VLOOKUP(G639,Matériaux!C:G,4,FALSE)))="mᶾ","mm",IF(ISNA(VLOOKUP(G639,Matériaux!C:G,4,FALSE)),"",VLOOKUP(G639,Matériaux!C:G,4,FALSE)))</f>
        <v/>
      </c>
      <c r="K639" s="351" t="str">
        <f>IF(ISNA(VLOOKUP(G639,Matériaux!C:G,5,FALSE)),"",VLOOKUP(G639,Matériaux!C:G,5,FALSE))</f>
        <v/>
      </c>
      <c r="L639" s="302" t="e">
        <f>IF(COUNTIF(J639,"mm"),IF(ISNA(VLOOKUP(G639,Matériaux!C:F,2,FALSE)*I639*(H639*10^-2)/1000),#N/A,VLOOKUP(G639,Matériaux!C:F,2,FALSE)*I639*(H639*10^-2)/1000),IF(ISNA(VLOOKUP(G639,Matériaux!C:F,2,FALSE)*I639*(H639*10^-2)),#N/A,VLOOKUP(G639,Matériaux!C:F,2,FALSE)*I639*(H639*10^-2)))</f>
        <v>#N/A</v>
      </c>
      <c r="M639" s="303" t="e">
        <f>IF(COUNTIF(J639,"mm"),IF(ISNA(VLOOKUP(G639,Matériaux!C:F,3,FALSE)*I639*(H639*10^-2)/1000),#N/A,VLOOKUP(G639,Matériaux!C:F,3,FALSE)*I639*(H639*10^-2)/1000),IF(ISNA(VLOOKUP(G639,Matériaux!C:F,3,FALSE)*I639*(H639*10^-2)),#N/A,VLOOKUP(G639,Matériaux!C:F,3,FALSE)*I639*(H639*10^-2)))</f>
        <v>#N/A</v>
      </c>
      <c r="N639" s="66"/>
      <c r="O639" s="67"/>
      <c r="P639" s="299"/>
      <c r="Q639" s="299"/>
      <c r="R639" s="299"/>
      <c r="S639" s="299"/>
      <c r="T639" s="299"/>
      <c r="U639" s="299"/>
    </row>
    <row r="640" spans="1:21" s="59" customFormat="1" ht="17.100000000000001" customHeight="1" x14ac:dyDescent="0.35">
      <c r="B640" s="212" t="s">
        <v>25</v>
      </c>
      <c r="C640" s="324"/>
      <c r="D640" s="689"/>
      <c r="E640" s="689"/>
      <c r="F640" s="690"/>
      <c r="G640" s="325"/>
      <c r="H640" s="326"/>
      <c r="I640" s="327"/>
      <c r="J640" s="349" t="str">
        <f>IF((IF(ISNA(VLOOKUP(G640,Matériaux!C:G,4,FALSE)),"",VLOOKUP(G640,Matériaux!C:G,4,FALSE)))="mᶾ","mm",IF(ISNA(VLOOKUP(G640,Matériaux!C:G,4,FALSE)),"",VLOOKUP(G640,Matériaux!C:G,4,FALSE)))</f>
        <v/>
      </c>
      <c r="K640" s="351" t="str">
        <f>IF(ISNA(VLOOKUP(G640,Matériaux!C:G,5,FALSE)),"",VLOOKUP(G640,Matériaux!C:G,5,FALSE))</f>
        <v/>
      </c>
      <c r="L640" s="302" t="e">
        <f>IF(COUNTIF(J640,"mm"),IF(ISNA(VLOOKUP(G640,Matériaux!C:F,2,FALSE)*I640*(H640*10^-2)/1000),#N/A,VLOOKUP(G640,Matériaux!C:F,2,FALSE)*I640*(H640*10^-2)/1000),IF(ISNA(VLOOKUP(G640,Matériaux!C:F,2,FALSE)*I640*(H640*10^-2)),#N/A,VLOOKUP(G640,Matériaux!C:F,2,FALSE)*I640*(H640*10^-2)))</f>
        <v>#N/A</v>
      </c>
      <c r="M640" s="303" t="e">
        <f>IF(COUNTIF(J640,"mm"),IF(ISNA(VLOOKUP(G640,Matériaux!C:F,3,FALSE)*I640*(H640*10^-2)/1000),#N/A,VLOOKUP(G640,Matériaux!C:F,3,FALSE)*I640*(H640*10^-2)/1000),IF(ISNA(VLOOKUP(G640,Matériaux!C:F,3,FALSE)*I640*(H640*10^-2)),#N/A,VLOOKUP(G640,Matériaux!C:F,3,FALSE)*I640*(H640*10^-2)))</f>
        <v>#N/A</v>
      </c>
      <c r="N640" s="66"/>
      <c r="O640" s="67"/>
      <c r="P640" s="299"/>
      <c r="Q640" s="299"/>
      <c r="R640" s="299"/>
      <c r="S640" s="299"/>
      <c r="T640" s="299"/>
      <c r="U640" s="299"/>
    </row>
    <row r="641" spans="2:21" s="59" customFormat="1" ht="17.100000000000001" customHeight="1" x14ac:dyDescent="0.35">
      <c r="B641" s="212" t="s">
        <v>26</v>
      </c>
      <c r="C641" s="324"/>
      <c r="D641" s="689"/>
      <c r="E641" s="689"/>
      <c r="F641" s="690"/>
      <c r="G641" s="325"/>
      <c r="H641" s="326"/>
      <c r="I641" s="327"/>
      <c r="J641" s="349" t="str">
        <f>IF((IF(ISNA(VLOOKUP(G641,Matériaux!C:G,4,FALSE)),"",VLOOKUP(G641,Matériaux!C:G,4,FALSE)))="mᶾ","mm",IF(ISNA(VLOOKUP(G641,Matériaux!C:G,4,FALSE)),"",VLOOKUP(G641,Matériaux!C:G,4,FALSE)))</f>
        <v/>
      </c>
      <c r="K641" s="351" t="str">
        <f>IF(ISNA(VLOOKUP(G641,Matériaux!C:G,5,FALSE)),"",VLOOKUP(G641,Matériaux!C:G,5,FALSE))</f>
        <v/>
      </c>
      <c r="L641" s="302" t="e">
        <f>IF(COUNTIF(J641,"mm"),IF(ISNA(VLOOKUP(G641,Matériaux!C:F,2,FALSE)*I641*(H641*10^-2)/1000),#N/A,VLOOKUP(G641,Matériaux!C:F,2,FALSE)*I641*(H641*10^-2)/1000),IF(ISNA(VLOOKUP(G641,Matériaux!C:F,2,FALSE)*I641*(H641*10^-2)),#N/A,VLOOKUP(G641,Matériaux!C:F,2,FALSE)*I641*(H641*10^-2)))</f>
        <v>#N/A</v>
      </c>
      <c r="M641" s="303" t="e">
        <f>IF(COUNTIF(J641,"mm"),IF(ISNA(VLOOKUP(G641,Matériaux!C:F,3,FALSE)*I641*(H641*10^-2)/1000),#N/A,VLOOKUP(G641,Matériaux!C:F,3,FALSE)*I641*(H641*10^-2)/1000),IF(ISNA(VLOOKUP(G641,Matériaux!C:F,3,FALSE)*I641*(H641*10^-2)),#N/A,VLOOKUP(G641,Matériaux!C:F,3,FALSE)*I641*(H641*10^-2)))</f>
        <v>#N/A</v>
      </c>
      <c r="N641" s="66"/>
      <c r="O641" s="67"/>
      <c r="P641" s="299"/>
      <c r="Q641" s="299"/>
      <c r="R641" s="299"/>
      <c r="S641" s="299"/>
      <c r="T641" s="299"/>
      <c r="U641" s="299"/>
    </row>
    <row r="642" spans="2:21" s="59" customFormat="1" ht="17.100000000000001" customHeight="1" x14ac:dyDescent="0.35">
      <c r="B642" s="212" t="s">
        <v>27</v>
      </c>
      <c r="C642" s="324"/>
      <c r="D642" s="689"/>
      <c r="E642" s="689"/>
      <c r="F642" s="690"/>
      <c r="G642" s="325"/>
      <c r="H642" s="326"/>
      <c r="I642" s="327"/>
      <c r="J642" s="349" t="str">
        <f>IF((IF(ISNA(VLOOKUP(G642,Matériaux!C:G,4,FALSE)),"",VLOOKUP(G642,Matériaux!C:G,4,FALSE)))="mᶾ","mm",IF(ISNA(VLOOKUP(G642,Matériaux!C:G,4,FALSE)),"",VLOOKUP(G642,Matériaux!C:G,4,FALSE)))</f>
        <v/>
      </c>
      <c r="K642" s="351" t="str">
        <f>IF(ISNA(VLOOKUP(G642,Matériaux!C:G,5,FALSE)),"",VLOOKUP(G642,Matériaux!C:G,5,FALSE))</f>
        <v/>
      </c>
      <c r="L642" s="302" t="e">
        <f>IF(COUNTIF(J642,"mm"),IF(ISNA(VLOOKUP(G642,Matériaux!C:F,2,FALSE)*I642*(H642*10^-2)/1000),#N/A,VLOOKUP(G642,Matériaux!C:F,2,FALSE)*I642*(H642*10^-2)/1000),IF(ISNA(VLOOKUP(G642,Matériaux!C:F,2,FALSE)*I642*(H642*10^-2)),#N/A,VLOOKUP(G642,Matériaux!C:F,2,FALSE)*I642*(H642*10^-2)))</f>
        <v>#N/A</v>
      </c>
      <c r="M642" s="303" t="e">
        <f>IF(COUNTIF(J642,"mm"),IF(ISNA(VLOOKUP(G642,Matériaux!C:F,3,FALSE)*I642*(H642*10^-2)/1000),#N/A,VLOOKUP(G642,Matériaux!C:F,3,FALSE)*I642*(H642*10^-2)/1000),IF(ISNA(VLOOKUP(G642,Matériaux!C:F,3,FALSE)*I642*(H642*10^-2)),#N/A,VLOOKUP(G642,Matériaux!C:F,3,FALSE)*I642*(H642*10^-2)))</f>
        <v>#N/A</v>
      </c>
      <c r="N642" s="66"/>
      <c r="O642" s="67"/>
      <c r="P642" s="299"/>
      <c r="Q642" s="299"/>
      <c r="R642" s="299"/>
      <c r="S642" s="299"/>
      <c r="T642" s="299"/>
      <c r="U642" s="299"/>
    </row>
    <row r="643" spans="2:21" s="59" customFormat="1" ht="17.100000000000001" customHeight="1" x14ac:dyDescent="0.35">
      <c r="B643" s="212" t="s">
        <v>28</v>
      </c>
      <c r="C643" s="324"/>
      <c r="D643" s="689"/>
      <c r="E643" s="689"/>
      <c r="F643" s="690"/>
      <c r="G643" s="325"/>
      <c r="H643" s="326"/>
      <c r="I643" s="327"/>
      <c r="J643" s="349" t="str">
        <f>IF((IF(ISNA(VLOOKUP(G643,Matériaux!C:G,4,FALSE)),"",VLOOKUP(G643,Matériaux!C:G,4,FALSE)))="mᶾ","mm",IF(ISNA(VLOOKUP(G643,Matériaux!C:G,4,FALSE)),"",VLOOKUP(G643,Matériaux!C:G,4,FALSE)))</f>
        <v/>
      </c>
      <c r="K643" s="351" t="str">
        <f>IF(ISNA(VLOOKUP(G643,Matériaux!C:G,5,FALSE)),"",VLOOKUP(G643,Matériaux!C:G,5,FALSE))</f>
        <v/>
      </c>
      <c r="L643" s="302" t="e">
        <f>IF(COUNTIF(J643,"mm"),IF(ISNA(VLOOKUP(G643,Matériaux!C:F,2,FALSE)*I643*(H643*10^-2)/1000),#N/A,VLOOKUP(G643,Matériaux!C:F,2,FALSE)*I643*(H643*10^-2)/1000),IF(ISNA(VLOOKUP(G643,Matériaux!C:F,2,FALSE)*I643*(H643*10^-2)),#N/A,VLOOKUP(G643,Matériaux!C:F,2,FALSE)*I643*(H643*10^-2)))</f>
        <v>#N/A</v>
      </c>
      <c r="M643" s="303" t="e">
        <f>IF(COUNTIF(J643,"mm"),IF(ISNA(VLOOKUP(G643,Matériaux!C:F,3,FALSE)*I643*(H643*10^-2)/1000),#N/A,VLOOKUP(G643,Matériaux!C:F,3,FALSE)*I643*(H643*10^-2)/1000),IF(ISNA(VLOOKUP(G643,Matériaux!C:F,3,FALSE)*I643*(H643*10^-2)),#N/A,VLOOKUP(G643,Matériaux!C:F,3,FALSE)*I643*(H643*10^-2)))</f>
        <v>#N/A</v>
      </c>
      <c r="N643" s="66"/>
      <c r="O643" s="67"/>
      <c r="P643" s="299"/>
      <c r="Q643" s="299"/>
      <c r="R643" s="299"/>
      <c r="S643" s="299"/>
      <c r="T643" s="299"/>
      <c r="U643" s="299"/>
    </row>
    <row r="644" spans="2:21" s="59" customFormat="1" ht="17.100000000000001" customHeight="1" x14ac:dyDescent="0.35">
      <c r="B644" s="212" t="s">
        <v>29</v>
      </c>
      <c r="C644" s="324"/>
      <c r="D644" s="689"/>
      <c r="E644" s="689"/>
      <c r="F644" s="690"/>
      <c r="G644" s="325"/>
      <c r="H644" s="326"/>
      <c r="I644" s="327"/>
      <c r="J644" s="349" t="str">
        <f>IF((IF(ISNA(VLOOKUP(G644,Matériaux!C:G,4,FALSE)),"",VLOOKUP(G644,Matériaux!C:G,4,FALSE)))="mᶾ","mm",IF(ISNA(VLOOKUP(G644,Matériaux!C:G,4,FALSE)),"",VLOOKUP(G644,Matériaux!C:G,4,FALSE)))</f>
        <v/>
      </c>
      <c r="K644" s="351" t="str">
        <f>IF(ISNA(VLOOKUP(G644,Matériaux!C:G,5,FALSE)),"",VLOOKUP(G644,Matériaux!C:G,5,FALSE))</f>
        <v/>
      </c>
      <c r="L644" s="302" t="e">
        <f>IF(COUNTIF(J644,"mm"),IF(ISNA(VLOOKUP(G644,Matériaux!C:F,2,FALSE)*I644*(H644*10^-2)/1000),#N/A,VLOOKUP(G644,Matériaux!C:F,2,FALSE)*I644*(H644*10^-2)/1000),IF(ISNA(VLOOKUP(G644,Matériaux!C:F,2,FALSE)*I644*(H644*10^-2)),#N/A,VLOOKUP(G644,Matériaux!C:F,2,FALSE)*I644*(H644*10^-2)))</f>
        <v>#N/A</v>
      </c>
      <c r="M644" s="303" t="e">
        <f>IF(COUNTIF(J644,"mm"),IF(ISNA(VLOOKUP(G644,Matériaux!C:F,3,FALSE)*I644*(H644*10^-2)/1000),#N/A,VLOOKUP(G644,Matériaux!C:F,3,FALSE)*I644*(H644*10^-2)/1000),IF(ISNA(VLOOKUP(G644,Matériaux!C:F,3,FALSE)*I644*(H644*10^-2)),#N/A,VLOOKUP(G644,Matériaux!C:F,3,FALSE)*I644*(H644*10^-2)))</f>
        <v>#N/A</v>
      </c>
      <c r="N644" s="66"/>
      <c r="O644" s="67"/>
      <c r="P644" s="299"/>
      <c r="Q644" s="299"/>
      <c r="R644" s="299"/>
      <c r="S644" s="299"/>
      <c r="T644" s="299"/>
      <c r="U644" s="299"/>
    </row>
    <row r="645" spans="2:21" s="59" customFormat="1" ht="17.100000000000001" customHeight="1" x14ac:dyDescent="0.35">
      <c r="B645" s="212" t="s">
        <v>30</v>
      </c>
      <c r="C645" s="324"/>
      <c r="D645" s="689"/>
      <c r="E645" s="689"/>
      <c r="F645" s="690"/>
      <c r="G645" s="325"/>
      <c r="H645" s="326"/>
      <c r="I645" s="327"/>
      <c r="J645" s="349" t="str">
        <f>IF((IF(ISNA(VLOOKUP(G645,Matériaux!C:G,4,FALSE)),"",VLOOKUP(G645,Matériaux!C:G,4,FALSE)))="mᶾ","mm",IF(ISNA(VLOOKUP(G645,Matériaux!C:G,4,FALSE)),"",VLOOKUP(G645,Matériaux!C:G,4,FALSE)))</f>
        <v/>
      </c>
      <c r="K645" s="351" t="str">
        <f>IF(ISNA(VLOOKUP(G645,Matériaux!C:G,5,FALSE)),"",VLOOKUP(G645,Matériaux!C:G,5,FALSE))</f>
        <v/>
      </c>
      <c r="L645" s="302" t="e">
        <f>IF(COUNTIF(J645,"mm"),IF(ISNA(VLOOKUP(G645,Matériaux!C:F,2,FALSE)*I645*(H645*10^-2)/1000),#N/A,VLOOKUP(G645,Matériaux!C:F,2,FALSE)*I645*(H645*10^-2)/1000),IF(ISNA(VLOOKUP(G645,Matériaux!C:F,2,FALSE)*I645*(H645*10^-2)),#N/A,VLOOKUP(G645,Matériaux!C:F,2,FALSE)*I645*(H645*10^-2)))</f>
        <v>#N/A</v>
      </c>
      <c r="M645" s="303" t="e">
        <f>IF(COUNTIF(J645,"mm"),IF(ISNA(VLOOKUP(G645,Matériaux!C:F,3,FALSE)*I645*(H645*10^-2)/1000),#N/A,VLOOKUP(G645,Matériaux!C:F,3,FALSE)*I645*(H645*10^-2)/1000),IF(ISNA(VLOOKUP(G645,Matériaux!C:F,3,FALSE)*I645*(H645*10^-2)),#N/A,VLOOKUP(G645,Matériaux!C:F,3,FALSE)*I645*(H645*10^-2)))</f>
        <v>#N/A</v>
      </c>
      <c r="N645" s="211"/>
      <c r="O645" s="67"/>
      <c r="P645" s="299"/>
      <c r="Q645" s="299"/>
      <c r="R645" s="299"/>
      <c r="S645" s="299"/>
      <c r="T645" s="299"/>
      <c r="U645" s="299"/>
    </row>
    <row r="646" spans="2:21" s="59" customFormat="1" ht="17.100000000000001" customHeight="1" x14ac:dyDescent="0.35">
      <c r="B646" s="212" t="s">
        <v>31</v>
      </c>
      <c r="C646" s="324"/>
      <c r="D646" s="475"/>
      <c r="E646" s="475"/>
      <c r="F646" s="476"/>
      <c r="G646" s="325"/>
      <c r="H646" s="326"/>
      <c r="I646" s="327"/>
      <c r="J646" s="349" t="str">
        <f>IF((IF(ISNA(VLOOKUP(G646,Matériaux!C:G,4,FALSE)),"",VLOOKUP(G646,Matériaux!C:G,4,FALSE)))="mᶾ","mm",IF(ISNA(VLOOKUP(G646,Matériaux!C:G,4,FALSE)),"",VLOOKUP(G646,Matériaux!C:G,4,FALSE)))</f>
        <v/>
      </c>
      <c r="K646" s="351" t="str">
        <f>IF(ISNA(VLOOKUP(G646,Matériaux!C:G,5,FALSE)),"",VLOOKUP(G646,Matériaux!C:G,5,FALSE))</f>
        <v/>
      </c>
      <c r="L646" s="302" t="e">
        <f>IF(COUNTIF(J646,"mm"),IF(ISNA(VLOOKUP(G646,Matériaux!C:F,2,FALSE)*I646*(H646*10^-2)/1000),#N/A,VLOOKUP(G646,Matériaux!C:F,2,FALSE)*I646*(H646*10^-2)/1000),IF(ISNA(VLOOKUP(G646,Matériaux!C:F,2,FALSE)*I646*(H646*10^-2)),#N/A,VLOOKUP(G646,Matériaux!C:F,2,FALSE)*I646*(H646*10^-2)))</f>
        <v>#N/A</v>
      </c>
      <c r="M646" s="303" t="e">
        <f>IF(COUNTIF(J646,"mm"),IF(ISNA(VLOOKUP(G646,Matériaux!C:F,3,FALSE)*I646*(H646*10^-2)/1000),#N/A,VLOOKUP(G646,Matériaux!C:F,3,FALSE)*I646*(H646*10^-2)/1000),IF(ISNA(VLOOKUP(G646,Matériaux!C:F,3,FALSE)*I646*(H646*10^-2)),#N/A,VLOOKUP(G646,Matériaux!C:F,3,FALSE)*I646*(H646*10^-2)))</f>
        <v>#N/A</v>
      </c>
      <c r="N646" s="211"/>
      <c r="O646" s="67"/>
      <c r="P646" s="299"/>
      <c r="Q646" s="299"/>
      <c r="R646" s="299"/>
      <c r="S646" s="299"/>
      <c r="T646" s="299"/>
      <c r="U646" s="299"/>
    </row>
    <row r="647" spans="2:21" s="59" customFormat="1" ht="17.100000000000001" customHeight="1" x14ac:dyDescent="0.35">
      <c r="B647" s="212" t="s">
        <v>58</v>
      </c>
      <c r="C647" s="324"/>
      <c r="D647" s="475"/>
      <c r="E647" s="475"/>
      <c r="F647" s="476"/>
      <c r="G647" s="325"/>
      <c r="H647" s="326"/>
      <c r="I647" s="327"/>
      <c r="J647" s="349" t="str">
        <f>IF((IF(ISNA(VLOOKUP(G647,Matériaux!C:G,4,FALSE)),"",VLOOKUP(G647,Matériaux!C:G,4,FALSE)))="mᶾ","mm",IF(ISNA(VLOOKUP(G647,Matériaux!C:G,4,FALSE)),"",VLOOKUP(G647,Matériaux!C:G,4,FALSE)))</f>
        <v/>
      </c>
      <c r="K647" s="351" t="str">
        <f>IF(ISNA(VLOOKUP(G647,Matériaux!C:G,5,FALSE)),"",VLOOKUP(G647,Matériaux!C:G,5,FALSE))</f>
        <v/>
      </c>
      <c r="L647" s="302" t="e">
        <f>IF(COUNTIF(J647,"mm"),IF(ISNA(VLOOKUP(G647,Matériaux!C:F,2,FALSE)*I647*(H647*10^-2)/1000),#N/A,VLOOKUP(G647,Matériaux!C:F,2,FALSE)*I647*(H647*10^-2)/1000),IF(ISNA(VLOOKUP(G647,Matériaux!C:F,2,FALSE)*I647*(H647*10^-2)),#N/A,VLOOKUP(G647,Matériaux!C:F,2,FALSE)*I647*(H647*10^-2)))</f>
        <v>#N/A</v>
      </c>
      <c r="M647" s="303" t="e">
        <f>IF(COUNTIF(J647,"mm"),IF(ISNA(VLOOKUP(G647,Matériaux!C:F,3,FALSE)*I647*(H647*10^-2)/1000),#N/A,VLOOKUP(G647,Matériaux!C:F,3,FALSE)*I647*(H647*10^-2)/1000),IF(ISNA(VLOOKUP(G647,Matériaux!C:F,3,FALSE)*I647*(H647*10^-2)),#N/A,VLOOKUP(G647,Matériaux!C:F,3,FALSE)*I647*(H647*10^-2)))</f>
        <v>#N/A</v>
      </c>
      <c r="N647" s="211"/>
      <c r="O647" s="67"/>
      <c r="P647" s="299"/>
      <c r="Q647" s="299"/>
      <c r="R647" s="299"/>
      <c r="S647" s="299"/>
      <c r="T647" s="299"/>
      <c r="U647" s="299"/>
    </row>
    <row r="648" spans="2:21" s="59" customFormat="1" ht="17.100000000000001" customHeight="1" x14ac:dyDescent="0.35">
      <c r="B648" s="212" t="s">
        <v>62</v>
      </c>
      <c r="C648" s="324"/>
      <c r="D648" s="475"/>
      <c r="E648" s="475"/>
      <c r="F648" s="476"/>
      <c r="G648" s="325"/>
      <c r="H648" s="326"/>
      <c r="I648" s="327"/>
      <c r="J648" s="349" t="str">
        <f>IF((IF(ISNA(VLOOKUP(G648,Matériaux!C:G,4,FALSE)),"",VLOOKUP(G648,Matériaux!C:G,4,FALSE)))="mᶾ","mm",IF(ISNA(VLOOKUP(G648,Matériaux!C:G,4,FALSE)),"",VLOOKUP(G648,Matériaux!C:G,4,FALSE)))</f>
        <v/>
      </c>
      <c r="K648" s="351" t="str">
        <f>IF(ISNA(VLOOKUP(G648,Matériaux!C:G,5,FALSE)),"",VLOOKUP(G648,Matériaux!C:G,5,FALSE))</f>
        <v/>
      </c>
      <c r="L648" s="302" t="e">
        <f>IF(COUNTIF(J648,"mm"),IF(ISNA(VLOOKUP(G648,Matériaux!C:F,2,FALSE)*I648*(H648*10^-2)/1000),#N/A,VLOOKUP(G648,Matériaux!C:F,2,FALSE)*I648*(H648*10^-2)/1000),IF(ISNA(VLOOKUP(G648,Matériaux!C:F,2,FALSE)*I648*(H648*10^-2)),#N/A,VLOOKUP(G648,Matériaux!C:F,2,FALSE)*I648*(H648*10^-2)))</f>
        <v>#N/A</v>
      </c>
      <c r="M648" s="303" t="e">
        <f>IF(COUNTIF(J648,"mm"),IF(ISNA(VLOOKUP(G648,Matériaux!C:F,3,FALSE)*I648*(H648*10^-2)/1000),#N/A,VLOOKUP(G648,Matériaux!C:F,3,FALSE)*I648*(H648*10^-2)/1000),IF(ISNA(VLOOKUP(G648,Matériaux!C:F,3,FALSE)*I648*(H648*10^-2)),#N/A,VLOOKUP(G648,Matériaux!C:F,3,FALSE)*I648*(H648*10^-2)))</f>
        <v>#N/A</v>
      </c>
      <c r="N648" s="211"/>
      <c r="O648" s="67"/>
      <c r="P648" s="299"/>
      <c r="Q648" s="299"/>
      <c r="R648" s="299"/>
      <c r="S648" s="299"/>
      <c r="T648" s="299"/>
      <c r="U648" s="299"/>
    </row>
    <row r="649" spans="2:21" s="59" customFormat="1" ht="17.100000000000001" customHeight="1" x14ac:dyDescent="0.35">
      <c r="B649" s="212" t="s">
        <v>63</v>
      </c>
      <c r="C649" s="324"/>
      <c r="D649" s="475"/>
      <c r="E649" s="475"/>
      <c r="F649" s="476"/>
      <c r="G649" s="325"/>
      <c r="H649" s="326"/>
      <c r="I649" s="327"/>
      <c r="J649" s="349" t="str">
        <f>IF((IF(ISNA(VLOOKUP(G649,Matériaux!C:G,4,FALSE)),"",VLOOKUP(G649,Matériaux!C:G,4,FALSE)))="mᶾ","mm",IF(ISNA(VLOOKUP(G649,Matériaux!C:G,4,FALSE)),"",VLOOKUP(G649,Matériaux!C:G,4,FALSE)))</f>
        <v/>
      </c>
      <c r="K649" s="351" t="str">
        <f>IF(ISNA(VLOOKUP(G649,Matériaux!C:G,5,FALSE)),"",VLOOKUP(G649,Matériaux!C:G,5,FALSE))</f>
        <v/>
      </c>
      <c r="L649" s="302" t="e">
        <f>IF(COUNTIF(J649,"mm"),IF(ISNA(VLOOKUP(G649,Matériaux!C:F,2,FALSE)*I649*(H649*10^-2)/1000),#N/A,VLOOKUP(G649,Matériaux!C:F,2,FALSE)*I649*(H649*10^-2)/1000),IF(ISNA(VLOOKUP(G649,Matériaux!C:F,2,FALSE)*I649*(H649*10^-2)),#N/A,VLOOKUP(G649,Matériaux!C:F,2,FALSE)*I649*(H649*10^-2)))</f>
        <v>#N/A</v>
      </c>
      <c r="M649" s="303" t="e">
        <f>IF(COUNTIF(J649,"mm"),IF(ISNA(VLOOKUP(G649,Matériaux!C:F,3,FALSE)*I649*(H649*10^-2)/1000),#N/A,VLOOKUP(G649,Matériaux!C:F,3,FALSE)*I649*(H649*10^-2)/1000),IF(ISNA(VLOOKUP(G649,Matériaux!C:F,3,FALSE)*I649*(H649*10^-2)),#N/A,VLOOKUP(G649,Matériaux!C:F,3,FALSE)*I649*(H649*10^-2)))</f>
        <v>#N/A</v>
      </c>
      <c r="N649" s="211"/>
      <c r="O649" s="67"/>
      <c r="P649" s="299"/>
      <c r="Q649" s="299"/>
      <c r="R649" s="299"/>
      <c r="S649" s="299"/>
      <c r="T649" s="299"/>
      <c r="U649" s="299"/>
    </row>
    <row r="650" spans="2:21" s="59" customFormat="1" ht="17.100000000000001" customHeight="1" x14ac:dyDescent="0.35">
      <c r="B650" s="212" t="s">
        <v>336</v>
      </c>
      <c r="C650" s="324"/>
      <c r="D650" s="689"/>
      <c r="E650" s="689"/>
      <c r="F650" s="690"/>
      <c r="G650" s="325"/>
      <c r="H650" s="326"/>
      <c r="I650" s="327"/>
      <c r="J650" s="349" t="str">
        <f>IF((IF(ISNA(VLOOKUP(G650,Matériaux!C:G,4,FALSE)),"",VLOOKUP(G650,Matériaux!C:G,4,FALSE)))="mᶾ","mm",IF(ISNA(VLOOKUP(G650,Matériaux!C:G,4,FALSE)),"",VLOOKUP(G650,Matériaux!C:G,4,FALSE)))</f>
        <v/>
      </c>
      <c r="K650" s="351" t="str">
        <f>IF(ISNA(VLOOKUP(G650,Matériaux!C:G,5,FALSE)),"",VLOOKUP(G650,Matériaux!C:G,5,FALSE))</f>
        <v/>
      </c>
      <c r="L650" s="302" t="e">
        <f>IF(COUNTIF(J650,"mm"),IF(ISNA(VLOOKUP(G650,Matériaux!C:F,2,FALSE)*I650*(H650*10^-2)/1000),#N/A,VLOOKUP(G650,Matériaux!C:F,2,FALSE)*I650*(H650*10^-2)/1000),IF(ISNA(VLOOKUP(G650,Matériaux!C:F,2,FALSE)*I650*(H650*10^-2)),#N/A,VLOOKUP(G650,Matériaux!C:F,2,FALSE)*I650*(H650*10^-2)))</f>
        <v>#N/A</v>
      </c>
      <c r="M650" s="303" t="e">
        <f>IF(COUNTIF(J650,"mm"),IF(ISNA(VLOOKUP(G650,Matériaux!C:F,3,FALSE)*I650*(H650*10^-2)/1000),#N/A,VLOOKUP(G650,Matériaux!C:F,3,FALSE)*I650*(H650*10^-2)/1000),IF(ISNA(VLOOKUP(G650,Matériaux!C:F,3,FALSE)*I650*(H650*10^-2)),#N/A,VLOOKUP(G650,Matériaux!C:F,3,FALSE)*I650*(H650*10^-2)))</f>
        <v>#N/A</v>
      </c>
      <c r="N650" s="211"/>
      <c r="O650" s="67"/>
      <c r="P650" s="299"/>
      <c r="Q650" s="299"/>
      <c r="R650" s="299"/>
      <c r="S650" s="299"/>
      <c r="T650" s="299"/>
      <c r="U650" s="299"/>
    </row>
    <row r="651" spans="2:21" s="59" customFormat="1" ht="17.100000000000001" customHeight="1" x14ac:dyDescent="0.35">
      <c r="B651" s="212" t="s">
        <v>337</v>
      </c>
      <c r="C651" s="324"/>
      <c r="D651" s="691"/>
      <c r="E651" s="691"/>
      <c r="F651" s="692"/>
      <c r="G651" s="328"/>
      <c r="H651" s="329"/>
      <c r="I651" s="330"/>
      <c r="J651" s="349" t="str">
        <f>IF((IF(ISNA(VLOOKUP(G651,Matériaux!C:G,4,FALSE)),"",VLOOKUP(G651,Matériaux!C:G,4,FALSE)))="mᶾ","mm",IF(ISNA(VLOOKUP(G651,Matériaux!C:G,4,FALSE)),"",VLOOKUP(G651,Matériaux!C:G,4,FALSE)))</f>
        <v/>
      </c>
      <c r="K651" s="351" t="str">
        <f>IF(ISNA(VLOOKUP(G651,Matériaux!C:G,5,FALSE)),"",VLOOKUP(G651,Matériaux!C:G,5,FALSE))</f>
        <v/>
      </c>
      <c r="L651" s="302" t="e">
        <f>IF(COUNTIF(J651,"mm"),IF(ISNA(VLOOKUP(G651,Matériaux!C:F,2,FALSE)*I651*(H651*10^-2)/1000),#N/A,VLOOKUP(G651,Matériaux!C:F,2,FALSE)*I651*(H651*10^-2)/1000),IF(ISNA(VLOOKUP(G651,Matériaux!C:F,2,FALSE)*I651*(H651*10^-2)),#N/A,VLOOKUP(G651,Matériaux!C:F,2,FALSE)*I651*(H651*10^-2)))</f>
        <v>#N/A</v>
      </c>
      <c r="M651" s="303" t="e">
        <f>IF(COUNTIF(J651,"mm"),IF(ISNA(VLOOKUP(G651,Matériaux!C:F,3,FALSE)*I651*(H651*10^-2)/1000),#N/A,VLOOKUP(G651,Matériaux!C:F,3,FALSE)*I651*(H651*10^-2)/1000),IF(ISNA(VLOOKUP(G651,Matériaux!C:F,3,FALSE)*I651*(H651*10^-2)),#N/A,VLOOKUP(G651,Matériaux!C:F,3,FALSE)*I651*(H651*10^-2)))</f>
        <v>#N/A</v>
      </c>
      <c r="N651" s="211"/>
      <c r="O651" s="67"/>
      <c r="P651" s="299"/>
      <c r="Q651" s="299"/>
      <c r="R651" s="299"/>
      <c r="S651" s="299"/>
      <c r="T651" s="299"/>
      <c r="U651" s="299"/>
    </row>
    <row r="652" spans="2:21" s="59" customFormat="1" ht="17.100000000000001" customHeight="1" x14ac:dyDescent="0.35">
      <c r="B652" s="212" t="s">
        <v>338</v>
      </c>
      <c r="C652" s="324"/>
      <c r="D652" s="683"/>
      <c r="E652" s="683"/>
      <c r="F652" s="684"/>
      <c r="G652" s="331"/>
      <c r="H652" s="332"/>
      <c r="I652" s="333"/>
      <c r="J652" s="349" t="str">
        <f>IF((IF(ISNA(VLOOKUP(G652,Matériaux!C:G,4,FALSE)),"",VLOOKUP(G652,Matériaux!C:G,4,FALSE)))="mᶾ","mm",IF(ISNA(VLOOKUP(G652,Matériaux!C:G,4,FALSE)),"",VLOOKUP(G652,Matériaux!C:G,4,FALSE)))</f>
        <v/>
      </c>
      <c r="K652" s="351" t="str">
        <f>IF(ISNA(VLOOKUP(G652,Matériaux!C:G,5,FALSE)),"",VLOOKUP(G652,Matériaux!C:G,5,FALSE))</f>
        <v/>
      </c>
      <c r="L652" s="302" t="e">
        <f>IF(COUNTIF(J652,"mm"),IF(ISNA(VLOOKUP(G652,Matériaux!C:F,2,FALSE)*I652*(H652*10^-2)/1000),#N/A,VLOOKUP(G652,Matériaux!C:F,2,FALSE)*I652*(H652*10^-2)/1000),IF(ISNA(VLOOKUP(G652,Matériaux!C:F,2,FALSE)*I652*(H652*10^-2)),#N/A,VLOOKUP(G652,Matériaux!C:F,2,FALSE)*I652*(H652*10^-2)))</f>
        <v>#N/A</v>
      </c>
      <c r="M652" s="303" t="e">
        <f>IF(COUNTIF(J652,"mm"),IF(ISNA(VLOOKUP(G652,Matériaux!C:F,3,FALSE)*I652*(H652*10^-2)/1000),#N/A,VLOOKUP(G652,Matériaux!C:F,3,FALSE)*I652*(H652*10^-2)/1000),IF(ISNA(VLOOKUP(G652,Matériaux!C:F,3,FALSE)*I652*(H652*10^-2)),#N/A,VLOOKUP(G652,Matériaux!C:F,3,FALSE)*I652*(H652*10^-2)))</f>
        <v>#N/A</v>
      </c>
      <c r="N652" s="211"/>
      <c r="O652" s="67"/>
      <c r="P652" s="299"/>
      <c r="Q652" s="299"/>
      <c r="R652" s="299"/>
      <c r="S652" s="299"/>
      <c r="T652" s="299"/>
      <c r="U652" s="299"/>
    </row>
    <row r="653" spans="2:21" s="59" customFormat="1" ht="17.100000000000001" customHeight="1" x14ac:dyDescent="0.35">
      <c r="B653" s="212" t="s">
        <v>339</v>
      </c>
      <c r="C653" s="324"/>
      <c r="D653" s="683"/>
      <c r="E653" s="683"/>
      <c r="F653" s="684"/>
      <c r="G653" s="331" t="s">
        <v>139</v>
      </c>
      <c r="H653" s="332"/>
      <c r="I653" s="333"/>
      <c r="J653" s="349" t="str">
        <f>IF((IF(ISNA(VLOOKUP(G653,Matériaux!C:G,4,FALSE)),"",VLOOKUP(G653,Matériaux!C:G,4,FALSE)))="mᶾ","mm",IF(ISNA(VLOOKUP(G653,Matériaux!C:G,4,FALSE)),"",VLOOKUP(G653,Matériaux!C:G,4,FALSE)))</f>
        <v/>
      </c>
      <c r="K653" s="351" t="str">
        <f>IF(ISNA(VLOOKUP(G653,Matériaux!C:G,5,FALSE)),"",VLOOKUP(G653,Matériaux!C:G,5,FALSE))</f>
        <v/>
      </c>
      <c r="L653" s="302" t="e">
        <f>IF(COUNTIF(J653,"mm"),IF(ISNA(VLOOKUP(G653,Matériaux!C:F,2,FALSE)*I653*(H653*10^-2)/1000),#N/A,VLOOKUP(G653,Matériaux!C:F,2,FALSE)*I653*(H653*10^-2)/1000),IF(ISNA(VLOOKUP(G653,Matériaux!C:F,2,FALSE)*I653*(H653*10^-2)),#N/A,VLOOKUP(G653,Matériaux!C:F,2,FALSE)*I653*(H653*10^-2)))</f>
        <v>#N/A</v>
      </c>
      <c r="M653" s="303" t="e">
        <f>IF(COUNTIF(J653,"mm"),IF(ISNA(VLOOKUP(G653,Matériaux!C:F,3,FALSE)*I653*(H653*10^-2)/1000),#N/A,VLOOKUP(G653,Matériaux!C:F,3,FALSE)*I653*(H653*10^-2)/1000),IF(ISNA(VLOOKUP(G653,Matériaux!C:F,3,FALSE)*I653*(H653*10^-2)),#N/A,VLOOKUP(G653,Matériaux!C:F,3,FALSE)*I653*(H653*10^-2)))</f>
        <v>#N/A</v>
      </c>
      <c r="N653" s="211"/>
      <c r="O653" s="67"/>
      <c r="P653" s="299"/>
      <c r="Q653" s="299"/>
      <c r="R653" s="299"/>
      <c r="S653" s="299"/>
      <c r="T653" s="299"/>
      <c r="U653" s="299"/>
    </row>
    <row r="654" spans="2:21" s="59" customFormat="1" ht="17.100000000000001" customHeight="1" thickBot="1" x14ac:dyDescent="0.4">
      <c r="B654" s="207"/>
      <c r="C654" s="208"/>
      <c r="D654" s="213"/>
      <c r="E654" s="208"/>
      <c r="F654" s="208"/>
      <c r="G654" s="214"/>
      <c r="H654" s="215"/>
      <c r="I654" s="216"/>
      <c r="J654" s="214"/>
      <c r="K654" s="214"/>
      <c r="L654" s="217" t="s">
        <v>146</v>
      </c>
      <c r="M654" s="218" t="s">
        <v>147</v>
      </c>
      <c r="N654" s="211"/>
      <c r="O654" s="67"/>
      <c r="P654" s="299"/>
      <c r="Q654" s="299"/>
      <c r="R654" s="299"/>
      <c r="S654" s="299"/>
      <c r="T654" s="299"/>
      <c r="U654" s="299"/>
    </row>
    <row r="655" spans="2:21" s="59" customFormat="1" ht="22.5" customHeight="1" thickTop="1" thickBot="1" x14ac:dyDescent="0.4">
      <c r="B655" s="207"/>
      <c r="C655" s="208"/>
      <c r="D655" s="213"/>
      <c r="E655" s="213"/>
      <c r="F655" s="213"/>
      <c r="G655" s="213"/>
      <c r="H655" s="219"/>
      <c r="I655" s="219"/>
      <c r="J655" s="213"/>
      <c r="K655" s="213"/>
      <c r="L655" s="572">
        <f>IF(ISNA(SUMIF(L639:L653,"&lt;&gt;#N/A")),"",SUMIF(L639:L653,"&lt;&gt;#N/A"))</f>
        <v>0</v>
      </c>
      <c r="M655" s="573">
        <f>IF(ISNA(SUMIF(M639:M653,"&lt;&gt;#N/A")),"",SUMIF(M639:M653,"&lt;&gt;#N/A"))</f>
        <v>0</v>
      </c>
      <c r="N655" s="211"/>
      <c r="O655" s="67"/>
      <c r="P655" s="299"/>
      <c r="Q655" s="299"/>
      <c r="R655" s="299"/>
      <c r="S655" s="299"/>
      <c r="T655" s="299"/>
      <c r="U655" s="299"/>
    </row>
    <row r="656" spans="2:21" ht="12" customHeight="1" thickTop="1" thickBot="1" x14ac:dyDescent="0.3">
      <c r="B656" s="220"/>
      <c r="C656" s="221"/>
      <c r="D656" s="222"/>
      <c r="E656" s="222"/>
      <c r="F656" s="222"/>
      <c r="G656" s="222"/>
      <c r="H656" s="223"/>
      <c r="I656" s="223"/>
      <c r="J656" s="222"/>
      <c r="K656" s="222"/>
      <c r="L656" s="574">
        <f>IF(ISNA(SUMIF(L639:L653,"&lt;&gt;#N/A")),"",SUMIF(L639:L653,"&lt;&gt;#N/A"))</f>
        <v>0</v>
      </c>
      <c r="M656" s="574">
        <f>IF(ISNA(SUMIF(M639:M653,"&lt;&gt;#N/A")),"",SUMIF(M639:M653,"&lt;&gt;#N/A"))</f>
        <v>0</v>
      </c>
      <c r="N656" s="224"/>
      <c r="O656" s="34"/>
      <c r="P656" s="301"/>
      <c r="Q656" s="301"/>
      <c r="R656" s="301"/>
      <c r="S656" s="301"/>
      <c r="T656" s="301"/>
      <c r="U656" s="301"/>
    </row>
    <row r="657" spans="1:15" x14ac:dyDescent="0.25">
      <c r="A657" s="9"/>
      <c r="B657" s="208"/>
      <c r="C657" s="208"/>
      <c r="D657" s="208"/>
      <c r="E657" s="208"/>
      <c r="F657" s="208"/>
      <c r="G657" s="208"/>
      <c r="H657" s="208"/>
      <c r="I657" s="208"/>
      <c r="J657" s="208"/>
      <c r="K657" s="208"/>
      <c r="L657" s="208"/>
      <c r="M657" s="208"/>
      <c r="N657" s="208"/>
      <c r="O657" s="24"/>
    </row>
    <row r="658" spans="1:15" x14ac:dyDescent="0.25">
      <c r="A658" s="9"/>
      <c r="B658" s="219"/>
      <c r="C658" s="219"/>
      <c r="D658" s="219"/>
      <c r="E658" s="219"/>
      <c r="F658" s="219"/>
      <c r="G658" s="219"/>
      <c r="H658" s="219"/>
      <c r="I658" s="219"/>
      <c r="J658" s="219"/>
      <c r="K658" s="219"/>
      <c r="L658" s="219"/>
      <c r="M658" s="219"/>
      <c r="N658" s="219"/>
      <c r="O658" s="9"/>
    </row>
    <row r="659" spans="1:15" x14ac:dyDescent="0.25">
      <c r="A659" s="9"/>
      <c r="B659" s="219"/>
      <c r="C659" s="440"/>
      <c r="D659" s="440"/>
      <c r="E659" s="219"/>
      <c r="F659" s="219"/>
      <c r="G659" s="219"/>
      <c r="H659" s="219"/>
      <c r="I659" s="219"/>
      <c r="J659" s="219"/>
      <c r="K659" s="219"/>
      <c r="L659" s="219"/>
      <c r="M659" s="219"/>
      <c r="N659" s="219"/>
      <c r="O659" s="9"/>
    </row>
    <row r="660" spans="1:15" x14ac:dyDescent="0.25">
      <c r="A660" s="9"/>
      <c r="B660" s="440"/>
      <c r="C660" s="440"/>
      <c r="D660" s="440"/>
      <c r="E660" s="219"/>
      <c r="F660" s="219"/>
      <c r="G660" s="219"/>
      <c r="H660" s="219"/>
      <c r="I660" s="219"/>
      <c r="J660" s="219"/>
      <c r="K660" s="219"/>
      <c r="L660" s="219"/>
      <c r="M660" s="219"/>
      <c r="N660" s="219"/>
      <c r="O660" s="9"/>
    </row>
    <row r="661" spans="1:15" x14ac:dyDescent="0.25">
      <c r="A661" s="9"/>
      <c r="B661" s="440"/>
      <c r="C661" s="440"/>
      <c r="D661" s="440"/>
      <c r="E661" s="219"/>
      <c r="F661" s="219"/>
      <c r="G661" s="219"/>
      <c r="H661" s="219"/>
      <c r="I661" s="219"/>
      <c r="J661" s="219"/>
      <c r="K661" s="219"/>
      <c r="L661" s="219"/>
      <c r="M661" s="219"/>
      <c r="N661" s="219"/>
      <c r="O661" s="9"/>
    </row>
    <row r="662" spans="1:15" x14ac:dyDescent="0.25">
      <c r="A662" s="9"/>
      <c r="B662" s="440"/>
      <c r="C662" s="440"/>
      <c r="D662" s="440"/>
      <c r="E662" s="219"/>
      <c r="F662" s="219"/>
      <c r="G662" s="219"/>
      <c r="H662" s="219"/>
      <c r="I662" s="219"/>
      <c r="J662" s="219"/>
      <c r="K662" s="219"/>
      <c r="L662" s="219"/>
      <c r="M662" s="219"/>
      <c r="N662" s="219"/>
      <c r="O662" s="9"/>
    </row>
    <row r="663" spans="1:15" x14ac:dyDescent="0.25">
      <c r="A663" s="9"/>
      <c r="B663" s="440"/>
      <c r="C663" s="440"/>
      <c r="D663" s="440"/>
      <c r="E663" s="219"/>
      <c r="F663" s="219"/>
      <c r="G663" s="219"/>
      <c r="H663" s="219"/>
      <c r="I663" s="219"/>
      <c r="J663" s="219"/>
      <c r="K663" s="219"/>
      <c r="L663" s="219"/>
      <c r="M663" s="219"/>
      <c r="N663" s="219"/>
      <c r="O663" s="9"/>
    </row>
    <row r="664" spans="1:15" x14ac:dyDescent="0.25">
      <c r="A664" s="9"/>
      <c r="B664" s="438"/>
      <c r="C664" s="438"/>
      <c r="D664" s="438"/>
      <c r="E664" s="9"/>
      <c r="F664" s="9"/>
      <c r="G664" s="9"/>
      <c r="H664" s="9"/>
      <c r="I664" s="9"/>
      <c r="J664" s="9"/>
      <c r="K664" s="9"/>
      <c r="L664" s="9"/>
      <c r="M664" s="9"/>
      <c r="N664" s="9"/>
      <c r="O664" s="9"/>
    </row>
    <row r="665" spans="1:15" x14ac:dyDescent="0.25">
      <c r="A665" s="9"/>
      <c r="B665" s="438"/>
      <c r="C665" s="438"/>
      <c r="D665" s="438"/>
      <c r="E665" s="9"/>
      <c r="F665" s="9"/>
      <c r="G665" s="9"/>
      <c r="H665" s="9"/>
      <c r="I665" s="9"/>
      <c r="J665" s="9"/>
      <c r="K665" s="9"/>
      <c r="L665" s="9"/>
      <c r="M665" s="9"/>
      <c r="N665" s="9"/>
      <c r="O665" s="9"/>
    </row>
    <row r="666" spans="1:15" x14ac:dyDescent="0.25">
      <c r="A666" s="9"/>
      <c r="B666" s="438"/>
      <c r="C666" s="438"/>
      <c r="D666" s="438"/>
      <c r="E666" s="9"/>
      <c r="F666" s="9"/>
      <c r="G666" s="9"/>
      <c r="H666" s="9"/>
      <c r="I666" s="9"/>
      <c r="J666" s="9"/>
      <c r="K666" s="9"/>
      <c r="L666" s="9"/>
      <c r="M666" s="9"/>
      <c r="N666" s="9"/>
      <c r="O666" s="9"/>
    </row>
    <row r="667" spans="1:15" x14ac:dyDescent="0.25">
      <c r="A667" s="9"/>
      <c r="B667" s="438"/>
      <c r="C667" s="438"/>
      <c r="D667" s="438"/>
      <c r="E667" s="9"/>
      <c r="F667" s="9"/>
      <c r="G667" s="9"/>
      <c r="H667" s="9"/>
      <c r="I667" s="9"/>
      <c r="J667" s="9"/>
      <c r="K667" s="9"/>
      <c r="L667" s="9"/>
      <c r="M667" s="9"/>
      <c r="N667" s="9"/>
      <c r="O667" s="9"/>
    </row>
    <row r="668" spans="1:15" x14ac:dyDescent="0.25">
      <c r="A668" s="9"/>
      <c r="B668" s="438"/>
      <c r="C668" s="438"/>
      <c r="D668" s="438"/>
      <c r="E668" s="9"/>
      <c r="F668" s="9"/>
      <c r="G668" s="9"/>
      <c r="H668" s="9"/>
      <c r="I668" s="9"/>
      <c r="J668" s="9"/>
      <c r="K668" s="9"/>
      <c r="L668" s="9"/>
      <c r="M668" s="9"/>
      <c r="N668" s="9"/>
      <c r="O668" s="9"/>
    </row>
    <row r="669" spans="1:15" x14ac:dyDescent="0.25">
      <c r="A669" s="9"/>
      <c r="B669" s="438"/>
      <c r="C669" s="438"/>
      <c r="D669" s="438"/>
      <c r="E669" s="9"/>
      <c r="F669" s="9"/>
      <c r="G669" s="9"/>
      <c r="H669" s="9"/>
      <c r="I669" s="9"/>
      <c r="J669" s="9"/>
      <c r="K669" s="9"/>
      <c r="L669" s="9"/>
      <c r="M669" s="9"/>
      <c r="N669" s="9"/>
      <c r="O669" s="9"/>
    </row>
    <row r="670" spans="1:15" x14ac:dyDescent="0.25">
      <c r="A670" s="9"/>
      <c r="B670" s="438"/>
      <c r="C670" s="438"/>
      <c r="D670" s="438"/>
      <c r="E670" s="9"/>
      <c r="F670" s="9"/>
      <c r="G670" s="9"/>
      <c r="H670" s="9"/>
      <c r="I670" s="9"/>
      <c r="J670" s="9"/>
      <c r="K670" s="9"/>
      <c r="L670" s="9"/>
      <c r="M670" s="9"/>
      <c r="N670" s="9"/>
      <c r="O670" s="9"/>
    </row>
    <row r="671" spans="1:15" x14ac:dyDescent="0.25">
      <c r="A671" s="9"/>
      <c r="B671" s="438"/>
      <c r="C671" s="438"/>
      <c r="D671" s="438"/>
      <c r="E671" s="9"/>
      <c r="F671" s="9"/>
      <c r="G671" s="9"/>
      <c r="H671" s="9"/>
      <c r="I671" s="9"/>
      <c r="J671" s="9"/>
      <c r="K671" s="9"/>
      <c r="L671" s="9"/>
      <c r="M671" s="9"/>
      <c r="N671" s="9"/>
      <c r="O671" s="9"/>
    </row>
    <row r="672" spans="1:15" x14ac:dyDescent="0.25">
      <c r="A672" s="9"/>
      <c r="B672" s="438"/>
      <c r="C672" s="438"/>
      <c r="D672" s="438"/>
      <c r="E672" s="9"/>
      <c r="F672" s="9"/>
      <c r="G672" s="9"/>
      <c r="H672" s="9"/>
      <c r="I672" s="9"/>
      <c r="J672" s="9"/>
      <c r="K672" s="9"/>
      <c r="L672" s="9"/>
      <c r="M672" s="9"/>
      <c r="N672" s="9"/>
      <c r="O672" s="9"/>
    </row>
    <row r="673" spans="1:15" x14ac:dyDescent="0.25">
      <c r="A673" s="9"/>
      <c r="B673" s="438"/>
      <c r="C673" s="438"/>
      <c r="D673" s="438"/>
      <c r="E673" s="9"/>
      <c r="F673" s="9"/>
      <c r="G673" s="9"/>
      <c r="H673" s="9"/>
      <c r="I673" s="9"/>
      <c r="J673" s="9"/>
      <c r="K673" s="9"/>
      <c r="L673" s="9"/>
      <c r="M673" s="9"/>
      <c r="N673" s="9"/>
      <c r="O673" s="9"/>
    </row>
    <row r="674" spans="1:15" x14ac:dyDescent="0.25">
      <c r="A674" s="9"/>
      <c r="B674" s="438"/>
      <c r="C674" s="438"/>
      <c r="D674" s="438"/>
      <c r="E674" s="9"/>
      <c r="F674" s="9"/>
      <c r="G674" s="9"/>
      <c r="H674" s="9"/>
      <c r="I674" s="9"/>
      <c r="J674" s="9"/>
      <c r="K674" s="9"/>
      <c r="L674" s="9"/>
      <c r="M674" s="9"/>
      <c r="N674" s="9"/>
      <c r="O674" s="9"/>
    </row>
    <row r="675" spans="1:15" x14ac:dyDescent="0.25">
      <c r="A675" s="9"/>
      <c r="B675" s="438"/>
      <c r="C675" s="438"/>
      <c r="D675" s="438"/>
      <c r="E675" s="9"/>
      <c r="F675" s="9"/>
      <c r="G675" s="9"/>
      <c r="H675" s="9"/>
      <c r="I675" s="9"/>
      <c r="J675" s="9"/>
      <c r="K675" s="9"/>
      <c r="L675" s="9"/>
      <c r="M675" s="9"/>
      <c r="N675" s="9"/>
      <c r="O675" s="9"/>
    </row>
    <row r="676" spans="1:15" x14ac:dyDescent="0.25">
      <c r="A676" s="9"/>
      <c r="B676" s="438"/>
      <c r="C676" s="438"/>
      <c r="D676" s="438"/>
      <c r="E676" s="9"/>
      <c r="F676" s="9"/>
      <c r="G676" s="9"/>
      <c r="H676" s="9"/>
      <c r="I676" s="9"/>
      <c r="J676" s="9"/>
      <c r="K676" s="9"/>
      <c r="L676" s="9"/>
      <c r="M676" s="9"/>
      <c r="N676" s="9"/>
      <c r="O676" s="9"/>
    </row>
    <row r="677" spans="1:15" x14ac:dyDescent="0.25">
      <c r="A677" s="9"/>
      <c r="B677" s="438"/>
      <c r="C677" s="438"/>
      <c r="D677" s="438"/>
      <c r="E677" s="9"/>
      <c r="F677" s="9"/>
      <c r="G677" s="9"/>
      <c r="H677" s="9"/>
      <c r="I677" s="9"/>
      <c r="J677" s="9"/>
      <c r="K677" s="9"/>
      <c r="L677" s="9"/>
      <c r="M677" s="9"/>
      <c r="N677" s="9"/>
      <c r="O677" s="9"/>
    </row>
    <row r="678" spans="1:15" x14ac:dyDescent="0.25">
      <c r="A678" s="9"/>
      <c r="B678" s="438"/>
      <c r="C678" s="438"/>
      <c r="D678" s="438"/>
      <c r="E678" s="9"/>
      <c r="F678" s="9"/>
      <c r="G678" s="9"/>
      <c r="H678" s="9"/>
      <c r="I678" s="9"/>
      <c r="J678" s="9"/>
      <c r="K678" s="9"/>
      <c r="L678" s="9"/>
      <c r="M678" s="9"/>
      <c r="N678" s="9"/>
      <c r="O678" s="9"/>
    </row>
    <row r="679" spans="1:15" x14ac:dyDescent="0.25">
      <c r="A679" s="9"/>
      <c r="B679" s="9"/>
      <c r="C679" s="9"/>
      <c r="D679" s="9"/>
      <c r="E679" s="9"/>
      <c r="F679" s="9"/>
      <c r="G679" s="9"/>
      <c r="H679" s="9"/>
      <c r="I679" s="9"/>
      <c r="J679" s="9"/>
      <c r="K679" s="9"/>
      <c r="L679" s="9"/>
      <c r="M679" s="9"/>
      <c r="N679" s="9"/>
      <c r="O679" s="9"/>
    </row>
  </sheetData>
  <sheetProtection sheet="1" objects="1" scenarios="1"/>
  <mergeCells count="194">
    <mergeCell ref="D599:F599"/>
    <mergeCell ref="D600:F600"/>
    <mergeCell ref="D605:F605"/>
    <mergeCell ref="D606:F606"/>
    <mergeCell ref="D607:F607"/>
    <mergeCell ref="D608:F608"/>
    <mergeCell ref="D593:F593"/>
    <mergeCell ref="D594:F594"/>
    <mergeCell ref="D595:F595"/>
    <mergeCell ref="D596:F596"/>
    <mergeCell ref="D597:F597"/>
    <mergeCell ref="D598:F598"/>
    <mergeCell ref="D651:F651"/>
    <mergeCell ref="D652:F652"/>
    <mergeCell ref="D653:F653"/>
    <mergeCell ref="D638:F638"/>
    <mergeCell ref="D639:F639"/>
    <mergeCell ref="D640:F640"/>
    <mergeCell ref="D641:F641"/>
    <mergeCell ref="D642:F642"/>
    <mergeCell ref="D643:F643"/>
    <mergeCell ref="D644:F644"/>
    <mergeCell ref="D645:F645"/>
    <mergeCell ref="D650:F650"/>
    <mergeCell ref="D561:F561"/>
    <mergeCell ref="D562:F562"/>
    <mergeCell ref="D563:F563"/>
    <mergeCell ref="D548:F548"/>
    <mergeCell ref="D549:F549"/>
    <mergeCell ref="D550:F550"/>
    <mergeCell ref="D551:F551"/>
    <mergeCell ref="D552:F552"/>
    <mergeCell ref="D553:F553"/>
    <mergeCell ref="D554:F554"/>
    <mergeCell ref="D555:F555"/>
    <mergeCell ref="D560:F560"/>
    <mergeCell ref="D509:F509"/>
    <mergeCell ref="D510:F510"/>
    <mergeCell ref="D515:F515"/>
    <mergeCell ref="D516:F516"/>
    <mergeCell ref="D517:F517"/>
    <mergeCell ref="D518:F518"/>
    <mergeCell ref="D503:F503"/>
    <mergeCell ref="D504:F504"/>
    <mergeCell ref="D505:F505"/>
    <mergeCell ref="D506:F506"/>
    <mergeCell ref="D507:F507"/>
    <mergeCell ref="D508:F508"/>
    <mergeCell ref="D464:F464"/>
    <mergeCell ref="D465:F465"/>
    <mergeCell ref="D470:F470"/>
    <mergeCell ref="D471:F471"/>
    <mergeCell ref="D472:F472"/>
    <mergeCell ref="D473:F473"/>
    <mergeCell ref="D458:F458"/>
    <mergeCell ref="D459:F459"/>
    <mergeCell ref="D460:F460"/>
    <mergeCell ref="D461:F461"/>
    <mergeCell ref="D462:F462"/>
    <mergeCell ref="D463:F463"/>
    <mergeCell ref="D419:F419"/>
    <mergeCell ref="D420:F420"/>
    <mergeCell ref="D425:F425"/>
    <mergeCell ref="D426:F426"/>
    <mergeCell ref="D427:F427"/>
    <mergeCell ref="D428:F428"/>
    <mergeCell ref="D413:F413"/>
    <mergeCell ref="D414:F414"/>
    <mergeCell ref="D415:F415"/>
    <mergeCell ref="D416:F416"/>
    <mergeCell ref="D417:F417"/>
    <mergeCell ref="D418:F418"/>
    <mergeCell ref="D374:F374"/>
    <mergeCell ref="D375:F375"/>
    <mergeCell ref="D380:F380"/>
    <mergeCell ref="D381:F381"/>
    <mergeCell ref="D382:F382"/>
    <mergeCell ref="D383:F383"/>
    <mergeCell ref="D368:F368"/>
    <mergeCell ref="D369:F369"/>
    <mergeCell ref="D370:F370"/>
    <mergeCell ref="D371:F371"/>
    <mergeCell ref="D372:F372"/>
    <mergeCell ref="D373:F373"/>
    <mergeCell ref="D329:F329"/>
    <mergeCell ref="D330:F330"/>
    <mergeCell ref="D335:F335"/>
    <mergeCell ref="D336:F336"/>
    <mergeCell ref="D337:F337"/>
    <mergeCell ref="D338:F338"/>
    <mergeCell ref="D323:F323"/>
    <mergeCell ref="D324:F324"/>
    <mergeCell ref="D325:F325"/>
    <mergeCell ref="D326:F326"/>
    <mergeCell ref="D327:F327"/>
    <mergeCell ref="D328:F328"/>
    <mergeCell ref="D284:F284"/>
    <mergeCell ref="D285:F285"/>
    <mergeCell ref="D290:F290"/>
    <mergeCell ref="D291:F291"/>
    <mergeCell ref="D292:F292"/>
    <mergeCell ref="D293:F293"/>
    <mergeCell ref="D278:F278"/>
    <mergeCell ref="D279:F279"/>
    <mergeCell ref="D280:F280"/>
    <mergeCell ref="D281:F281"/>
    <mergeCell ref="D282:F282"/>
    <mergeCell ref="D283:F283"/>
    <mergeCell ref="D239:F239"/>
    <mergeCell ref="D240:F240"/>
    <mergeCell ref="D245:F245"/>
    <mergeCell ref="D246:F246"/>
    <mergeCell ref="D247:F247"/>
    <mergeCell ref="D248:F248"/>
    <mergeCell ref="D233:F233"/>
    <mergeCell ref="D234:F234"/>
    <mergeCell ref="D235:F235"/>
    <mergeCell ref="D236:F236"/>
    <mergeCell ref="D237:F237"/>
    <mergeCell ref="D238:F238"/>
    <mergeCell ref="D194:F194"/>
    <mergeCell ref="D195:F195"/>
    <mergeCell ref="D200:F200"/>
    <mergeCell ref="D201:F201"/>
    <mergeCell ref="D202:F202"/>
    <mergeCell ref="D203:F203"/>
    <mergeCell ref="D188:F188"/>
    <mergeCell ref="D189:F189"/>
    <mergeCell ref="D190:F190"/>
    <mergeCell ref="D191:F191"/>
    <mergeCell ref="D192:F192"/>
    <mergeCell ref="D193:F193"/>
    <mergeCell ref="D149:F149"/>
    <mergeCell ref="D150:F150"/>
    <mergeCell ref="D155:F155"/>
    <mergeCell ref="D156:F156"/>
    <mergeCell ref="D157:F157"/>
    <mergeCell ref="D158:F158"/>
    <mergeCell ref="D143:F143"/>
    <mergeCell ref="D144:F144"/>
    <mergeCell ref="D145:F145"/>
    <mergeCell ref="D146:F146"/>
    <mergeCell ref="D147:F147"/>
    <mergeCell ref="D148:F148"/>
    <mergeCell ref="D104:F104"/>
    <mergeCell ref="D105:F105"/>
    <mergeCell ref="D110:F110"/>
    <mergeCell ref="D111:F111"/>
    <mergeCell ref="D112:F112"/>
    <mergeCell ref="D113:F113"/>
    <mergeCell ref="D98:F98"/>
    <mergeCell ref="D99:F99"/>
    <mergeCell ref="D100:F100"/>
    <mergeCell ref="D101:F101"/>
    <mergeCell ref="D102:F102"/>
    <mergeCell ref="D103:F103"/>
    <mergeCell ref="D11:F11"/>
    <mergeCell ref="D13:F13"/>
    <mergeCell ref="D59:F59"/>
    <mergeCell ref="D60:F60"/>
    <mergeCell ref="D65:F65"/>
    <mergeCell ref="D66:F66"/>
    <mergeCell ref="D67:F67"/>
    <mergeCell ref="D68:F68"/>
    <mergeCell ref="D53:F53"/>
    <mergeCell ref="D54:F54"/>
    <mergeCell ref="D55:F55"/>
    <mergeCell ref="D56:F56"/>
    <mergeCell ref="D57:F57"/>
    <mergeCell ref="D58:F58"/>
    <mergeCell ref="E231:M231"/>
    <mergeCell ref="E186:M186"/>
    <mergeCell ref="E141:M141"/>
    <mergeCell ref="E96:M96"/>
    <mergeCell ref="E51:M51"/>
    <mergeCell ref="E6:M6"/>
    <mergeCell ref="E636:M636"/>
    <mergeCell ref="E591:M591"/>
    <mergeCell ref="E546:M546"/>
    <mergeCell ref="E501:M501"/>
    <mergeCell ref="E456:M456"/>
    <mergeCell ref="E411:M411"/>
    <mergeCell ref="E366:M366"/>
    <mergeCell ref="E321:M321"/>
    <mergeCell ref="E276:M276"/>
    <mergeCell ref="D14:F14"/>
    <mergeCell ref="D15:F15"/>
    <mergeCell ref="D20:F20"/>
    <mergeCell ref="D21:F21"/>
    <mergeCell ref="D22:F22"/>
    <mergeCell ref="D23:F23"/>
    <mergeCell ref="D8:F8"/>
    <mergeCell ref="D9:F9"/>
    <mergeCell ref="D10:F10"/>
  </mergeCells>
  <dataValidations count="227">
    <dataValidation type="list" allowBlank="1" showInputMessage="1" showErrorMessage="1" sqref="G653">
      <formula1>INDIRECT($D$653)</formula1>
    </dataValidation>
    <dataValidation type="list" allowBlank="1" showInputMessage="1" showErrorMessage="1" sqref="G652">
      <formula1>INDIRECT($D$652)</formula1>
    </dataValidation>
    <dataValidation type="list" allowBlank="1" showInputMessage="1" showErrorMessage="1" sqref="G651">
      <formula1>INDIRECT($D$651)</formula1>
    </dataValidation>
    <dataValidation type="list" allowBlank="1" showInputMessage="1" showErrorMessage="1" sqref="G650">
      <formula1>INDIRECT($D$650)</formula1>
    </dataValidation>
    <dataValidation type="list" allowBlank="1" showInputMessage="1" showErrorMessage="1" sqref="G645">
      <formula1>INDIRECT($D$645)</formula1>
    </dataValidation>
    <dataValidation type="list" allowBlank="1" showInputMessage="1" showErrorMessage="1" sqref="G644">
      <formula1>INDIRECT($D$644)</formula1>
    </dataValidation>
    <dataValidation type="list" allowBlank="1" showInputMessage="1" showErrorMessage="1" sqref="G643">
      <formula1>INDIRECT($D$643)</formula1>
    </dataValidation>
    <dataValidation type="list" allowBlank="1" showInputMessage="1" showErrorMessage="1" sqref="G642">
      <formula1>INDIRECT($D$642)</formula1>
    </dataValidation>
    <dataValidation type="list" allowBlank="1" showInputMessage="1" showErrorMessage="1" sqref="G641">
      <formula1>INDIRECT($D$641)</formula1>
    </dataValidation>
    <dataValidation type="list" allowBlank="1" showInputMessage="1" showErrorMessage="1" sqref="G640">
      <formula1>INDIRECT($D$640)</formula1>
    </dataValidation>
    <dataValidation type="list" allowBlank="1" showInputMessage="1" showErrorMessage="1" sqref="G639">
      <formula1>INDIRECT($D$639)</formula1>
    </dataValidation>
    <dataValidation type="list" allowBlank="1" showInputMessage="1" showErrorMessage="1" sqref="G608">
      <formula1>INDIRECT($D$608)</formula1>
    </dataValidation>
    <dataValidation type="list" allowBlank="1" showInputMessage="1" showErrorMessage="1" sqref="G607">
      <formula1>INDIRECT($D$607)</formula1>
    </dataValidation>
    <dataValidation type="list" allowBlank="1" showInputMessage="1" showErrorMessage="1" sqref="G606">
      <formula1>INDIRECT($D$606)</formula1>
    </dataValidation>
    <dataValidation type="list" allowBlank="1" showInputMessage="1" showErrorMessage="1" sqref="G605">
      <formula1>INDIRECT($D$605)</formula1>
    </dataValidation>
    <dataValidation type="list" allowBlank="1" showInputMessage="1" showErrorMessage="1" sqref="G600">
      <formula1>INDIRECT($D$600)</formula1>
    </dataValidation>
    <dataValidation type="list" allowBlank="1" showInputMessage="1" showErrorMessage="1" sqref="G599">
      <formula1>INDIRECT($D$599)</formula1>
    </dataValidation>
    <dataValidation type="list" allowBlank="1" showInputMessage="1" showErrorMessage="1" sqref="G598">
      <formula1>INDIRECT($D$598)</formula1>
    </dataValidation>
    <dataValidation type="list" allowBlank="1" showInputMessage="1" showErrorMessage="1" sqref="G597">
      <formula1>INDIRECT($D$597)</formula1>
    </dataValidation>
    <dataValidation type="list" allowBlank="1" showInputMessage="1" showErrorMessage="1" sqref="G596">
      <formula1>INDIRECT($D$596)</formula1>
    </dataValidation>
    <dataValidation type="list" allowBlank="1" showInputMessage="1" showErrorMessage="1" sqref="G595">
      <formula1>INDIRECT($D$595)</formula1>
    </dataValidation>
    <dataValidation type="list" allowBlank="1" showInputMessage="1" showErrorMessage="1" sqref="G594">
      <formula1>INDIRECT($D$594)</formula1>
    </dataValidation>
    <dataValidation type="list" allowBlank="1" showInputMessage="1" showErrorMessage="1" sqref="G563">
      <formula1>INDIRECT($D$563)</formula1>
    </dataValidation>
    <dataValidation type="list" allowBlank="1" showInputMessage="1" showErrorMessage="1" sqref="G562">
      <formula1>INDIRECT($D$562)</formula1>
    </dataValidation>
    <dataValidation type="list" allowBlank="1" showInputMessage="1" showErrorMessage="1" sqref="G561">
      <formula1>INDIRECT($D$561)</formula1>
    </dataValidation>
    <dataValidation type="list" allowBlank="1" showInputMessage="1" showErrorMessage="1" sqref="G560">
      <formula1>INDIRECT($D$560)</formula1>
    </dataValidation>
    <dataValidation type="list" allowBlank="1" showInputMessage="1" showErrorMessage="1" sqref="G555">
      <formula1>INDIRECT($D$555)</formula1>
    </dataValidation>
    <dataValidation type="list" allowBlank="1" showInputMessage="1" showErrorMessage="1" sqref="G554">
      <formula1>INDIRECT($D$554)</formula1>
    </dataValidation>
    <dataValidation type="list" allowBlank="1" showInputMessage="1" showErrorMessage="1" sqref="G553">
      <formula1>INDIRECT($D$553)</formula1>
    </dataValidation>
    <dataValidation type="list" allowBlank="1" showInputMessage="1" showErrorMessage="1" sqref="G552">
      <formula1>INDIRECT($D$552)</formula1>
    </dataValidation>
    <dataValidation type="list" allowBlank="1" showInputMessage="1" showErrorMessage="1" sqref="G551">
      <formula1>INDIRECT($D$551)</formula1>
    </dataValidation>
    <dataValidation type="list" allowBlank="1" showInputMessage="1" showErrorMessage="1" sqref="G550">
      <formula1>INDIRECT($D$550)</formula1>
    </dataValidation>
    <dataValidation type="list" allowBlank="1" showInputMessage="1" showErrorMessage="1" sqref="G549">
      <formula1>INDIRECT($D$549)</formula1>
    </dataValidation>
    <dataValidation type="list" allowBlank="1" showInputMessage="1" showErrorMessage="1" sqref="G518">
      <formula1>INDIRECT($D$518)</formula1>
    </dataValidation>
    <dataValidation type="list" allowBlank="1" showInputMessage="1" showErrorMessage="1" sqref="G517">
      <formula1>INDIRECT($D$517)</formula1>
    </dataValidation>
    <dataValidation type="list" allowBlank="1" showInputMessage="1" showErrorMessage="1" sqref="G516">
      <formula1>INDIRECT($D$516)</formula1>
    </dataValidation>
    <dataValidation type="list" allowBlank="1" showInputMessage="1" showErrorMessage="1" sqref="G515">
      <formula1>INDIRECT($D$515)</formula1>
    </dataValidation>
    <dataValidation type="list" allowBlank="1" showInputMessage="1" showErrorMessage="1" sqref="G510">
      <formula1>INDIRECT($D$510)</formula1>
    </dataValidation>
    <dataValidation type="list" allowBlank="1" showInputMessage="1" showErrorMessage="1" sqref="G509">
      <formula1>INDIRECT($D$509)</formula1>
    </dataValidation>
    <dataValidation type="list" allowBlank="1" showInputMessage="1" showErrorMessage="1" sqref="G508">
      <formula1>INDIRECT($D$508)</formula1>
    </dataValidation>
    <dataValidation type="list" allowBlank="1" showInputMessage="1" showErrorMessage="1" sqref="G507">
      <formula1>INDIRECT($D$507)</formula1>
    </dataValidation>
    <dataValidation type="list" allowBlank="1" showInputMessage="1" showErrorMessage="1" sqref="G506">
      <formula1>INDIRECT($D$506)</formula1>
    </dataValidation>
    <dataValidation type="list" allowBlank="1" showInputMessage="1" showErrorMessage="1" sqref="G505">
      <formula1>INDIRECT($D$505)</formula1>
    </dataValidation>
    <dataValidation type="list" allowBlank="1" showInputMessage="1" showErrorMessage="1" sqref="G504">
      <formula1>INDIRECT($D$504)</formula1>
    </dataValidation>
    <dataValidation type="list" allowBlank="1" showInputMessage="1" showErrorMessage="1" sqref="G473">
      <formula1>INDIRECT($D$473)</formula1>
    </dataValidation>
    <dataValidation type="list" allowBlank="1" showInputMessage="1" showErrorMessage="1" sqref="G472">
      <formula1>INDIRECT($D$472)</formula1>
    </dataValidation>
    <dataValidation type="list" allowBlank="1" showInputMessage="1" showErrorMessage="1" sqref="G471">
      <formula1>INDIRECT($D$471)</formula1>
    </dataValidation>
    <dataValidation type="list" allowBlank="1" showInputMessage="1" showErrorMessage="1" sqref="G470">
      <formula1>INDIRECT($D$470)</formula1>
    </dataValidation>
    <dataValidation type="list" allowBlank="1" showInputMessage="1" showErrorMessage="1" sqref="G465">
      <formula1>INDIRECT($D$465)</formula1>
    </dataValidation>
    <dataValidation type="list" allowBlank="1" showInputMessage="1" showErrorMessage="1" sqref="G464">
      <formula1>INDIRECT($D$464)</formula1>
    </dataValidation>
    <dataValidation type="list" allowBlank="1" showInputMessage="1" showErrorMessage="1" sqref="G463">
      <formula1>INDIRECT($D$463)</formula1>
    </dataValidation>
    <dataValidation type="list" allowBlank="1" showInputMessage="1" showErrorMessage="1" sqref="G462">
      <formula1>INDIRECT($D$462)</formula1>
    </dataValidation>
    <dataValidation type="list" allowBlank="1" showInputMessage="1" showErrorMessage="1" sqref="G461">
      <formula1>INDIRECT($D$461)</formula1>
    </dataValidation>
    <dataValidation type="list" allowBlank="1" showInputMessage="1" showErrorMessage="1" sqref="G460">
      <formula1>INDIRECT($D$460)</formula1>
    </dataValidation>
    <dataValidation type="list" allowBlank="1" showInputMessage="1" showErrorMessage="1" sqref="G459">
      <formula1>INDIRECT($D$459)</formula1>
    </dataValidation>
    <dataValidation type="list" allowBlank="1" showInputMessage="1" showErrorMessage="1" sqref="G428">
      <formula1>INDIRECT($D$428)</formula1>
    </dataValidation>
    <dataValidation type="list" allowBlank="1" showInputMessage="1" showErrorMessage="1" sqref="G427">
      <formula1>INDIRECT($D$427)</formula1>
    </dataValidation>
    <dataValidation type="list" allowBlank="1" showInputMessage="1" showErrorMessage="1" sqref="G426">
      <formula1>INDIRECT($D$426)</formula1>
    </dataValidation>
    <dataValidation type="list" allowBlank="1" showInputMessage="1" showErrorMessage="1" sqref="G425">
      <formula1>INDIRECT($D$425)</formula1>
    </dataValidation>
    <dataValidation type="list" allowBlank="1" showInputMessage="1" showErrorMessage="1" sqref="G420">
      <formula1>INDIRECT($D$420)</formula1>
    </dataValidation>
    <dataValidation type="list" allowBlank="1" showInputMessage="1" showErrorMessage="1" sqref="G419">
      <formula1>INDIRECT($D$419)</formula1>
    </dataValidation>
    <dataValidation type="list" allowBlank="1" showInputMessage="1" showErrorMessage="1" sqref="G418">
      <formula1>INDIRECT($D$418)</formula1>
    </dataValidation>
    <dataValidation type="list" allowBlank="1" showInputMessage="1" showErrorMessage="1" sqref="G417">
      <formula1>INDIRECT($D$417)</formula1>
    </dataValidation>
    <dataValidation type="list" allowBlank="1" showInputMessage="1" showErrorMessage="1" sqref="G416">
      <formula1>INDIRECT($D$416)</formula1>
    </dataValidation>
    <dataValidation type="list" allowBlank="1" showInputMessage="1" showErrorMessage="1" sqref="G415">
      <formula1>INDIRECT($D$415)</formula1>
    </dataValidation>
    <dataValidation type="list" allowBlank="1" showInputMessage="1" showErrorMessage="1" sqref="G414">
      <formula1>INDIRECT($D$414)</formula1>
    </dataValidation>
    <dataValidation type="list" allowBlank="1" showInputMessage="1" showErrorMessage="1" sqref="G383">
      <formula1>INDIRECT($D$383)</formula1>
    </dataValidation>
    <dataValidation type="list" allowBlank="1" showInputMessage="1" showErrorMessage="1" sqref="G382">
      <formula1>INDIRECT($D$382)</formula1>
    </dataValidation>
    <dataValidation type="list" allowBlank="1" showInputMessage="1" showErrorMessage="1" sqref="G381">
      <formula1>INDIRECT($D$381)</formula1>
    </dataValidation>
    <dataValidation type="list" allowBlank="1" showInputMessage="1" showErrorMessage="1" sqref="G380">
      <formula1>INDIRECT($D$380)</formula1>
    </dataValidation>
    <dataValidation type="list" allowBlank="1" showInputMessage="1" showErrorMessage="1" sqref="G375">
      <formula1>INDIRECT($D$375)</formula1>
    </dataValidation>
    <dataValidation type="list" allowBlank="1" showInputMessage="1" showErrorMessage="1" sqref="G374">
      <formula1>INDIRECT($D$374)</formula1>
    </dataValidation>
    <dataValidation type="list" allowBlank="1" showInputMessage="1" showErrorMessage="1" sqref="G373">
      <formula1>INDIRECT($D$373)</formula1>
    </dataValidation>
    <dataValidation type="list" allowBlank="1" showInputMessage="1" showErrorMessage="1" sqref="G372">
      <formula1>INDIRECT($D$372)</formula1>
    </dataValidation>
    <dataValidation type="list" allowBlank="1" showInputMessage="1" showErrorMessage="1" sqref="G371">
      <formula1>INDIRECT($D$371)</formula1>
    </dataValidation>
    <dataValidation type="list" allowBlank="1" showInputMessage="1" showErrorMessage="1" sqref="G370">
      <formula1>INDIRECT($D$370)</formula1>
    </dataValidation>
    <dataValidation type="list" allowBlank="1" showInputMessage="1" showErrorMessage="1" sqref="G369">
      <formula1>INDIRECT($D$369)</formula1>
    </dataValidation>
    <dataValidation type="list" allowBlank="1" showInputMessage="1" showErrorMessage="1" sqref="G338">
      <formula1>INDIRECT($D$338)</formula1>
    </dataValidation>
    <dataValidation type="list" allowBlank="1" showInputMessage="1" showErrorMessage="1" sqref="G337">
      <formula1>INDIRECT($D$337)</formula1>
    </dataValidation>
    <dataValidation type="list" allowBlank="1" showInputMessage="1" showErrorMessage="1" sqref="G336">
      <formula1>INDIRECT($D$336)</formula1>
    </dataValidation>
    <dataValidation type="list" allowBlank="1" showInputMessage="1" showErrorMessage="1" sqref="G335">
      <formula1>INDIRECT($D$335)</formula1>
    </dataValidation>
    <dataValidation type="list" allowBlank="1" showInputMessage="1" showErrorMessage="1" sqref="G330">
      <formula1>INDIRECT($D$330)</formula1>
    </dataValidation>
    <dataValidation type="list" allowBlank="1" showInputMessage="1" showErrorMessage="1" sqref="G329">
      <formula1>INDIRECT($D$329)</formula1>
    </dataValidation>
    <dataValidation type="list" allowBlank="1" showInputMessage="1" showErrorMessage="1" sqref="G328">
      <formula1>INDIRECT($D$328)</formula1>
    </dataValidation>
    <dataValidation type="list" allowBlank="1" showInputMessage="1" showErrorMessage="1" sqref="G327">
      <formula1>INDIRECT($D$327)</formula1>
    </dataValidation>
    <dataValidation type="list" allowBlank="1" showInputMessage="1" showErrorMessage="1" sqref="G326">
      <formula1>INDIRECT($D$326)</formula1>
    </dataValidation>
    <dataValidation type="list" allowBlank="1" showInputMessage="1" showErrorMessage="1" sqref="G325">
      <formula1>INDIRECT($D$325)</formula1>
    </dataValidation>
    <dataValidation type="list" allowBlank="1" showInputMessage="1" showErrorMessage="1" sqref="G324">
      <formula1>INDIRECT($D$324)</formula1>
    </dataValidation>
    <dataValidation type="list" allowBlank="1" showInputMessage="1" showErrorMessage="1" sqref="G293">
      <formula1>INDIRECT($D$293)</formula1>
    </dataValidation>
    <dataValidation type="list" allowBlank="1" showInputMessage="1" showErrorMessage="1" sqref="G292">
      <formula1>INDIRECT($D$292)</formula1>
    </dataValidation>
    <dataValidation type="list" allowBlank="1" showInputMessage="1" showErrorMessage="1" sqref="G291">
      <formula1>INDIRECT($D$291)</formula1>
    </dataValidation>
    <dataValidation type="list" allowBlank="1" showInputMessage="1" showErrorMessage="1" sqref="G290">
      <formula1>INDIRECT($D$290)</formula1>
    </dataValidation>
    <dataValidation type="list" allowBlank="1" showInputMessage="1" showErrorMessage="1" sqref="G285">
      <formula1>INDIRECT($D$285)</formula1>
    </dataValidation>
    <dataValidation type="list" allowBlank="1" showInputMessage="1" showErrorMessage="1" sqref="G284">
      <formula1>INDIRECT($D$284)</formula1>
    </dataValidation>
    <dataValidation type="list" allowBlank="1" showInputMessage="1" showErrorMessage="1" sqref="G283">
      <formula1>INDIRECT($D$283)</formula1>
    </dataValidation>
    <dataValidation type="list" allowBlank="1" showInputMessage="1" showErrorMessage="1" sqref="G282">
      <formula1>INDIRECT($D$282)</formula1>
    </dataValidation>
    <dataValidation type="list" allowBlank="1" showInputMessage="1" showErrorMessage="1" sqref="G281">
      <formula1>INDIRECT($D$281)</formula1>
    </dataValidation>
    <dataValidation type="list" allowBlank="1" showInputMessage="1" showErrorMessage="1" sqref="G280">
      <formula1>INDIRECT($D$280)</formula1>
    </dataValidation>
    <dataValidation type="list" allowBlank="1" showInputMessage="1" showErrorMessage="1" sqref="G279">
      <formula1>INDIRECT($D$279)</formula1>
    </dataValidation>
    <dataValidation type="list" allowBlank="1" showInputMessage="1" showErrorMessage="1" sqref="G248">
      <formula1>INDIRECT($D$248)</formula1>
    </dataValidation>
    <dataValidation type="list" allowBlank="1" showInputMessage="1" showErrorMessage="1" sqref="G247">
      <formula1>INDIRECT($D$247)</formula1>
    </dataValidation>
    <dataValidation type="list" allowBlank="1" showInputMessage="1" showErrorMessage="1" sqref="G246">
      <formula1>INDIRECT($D$246)</formula1>
    </dataValidation>
    <dataValidation type="list" allowBlank="1" showInputMessage="1" showErrorMessage="1" sqref="G245">
      <formula1>INDIRECT($D$245)</formula1>
    </dataValidation>
    <dataValidation type="list" allowBlank="1" showInputMessage="1" showErrorMessage="1" sqref="G240">
      <formula1>INDIRECT($D$240)</formula1>
    </dataValidation>
    <dataValidation type="list" allowBlank="1" showInputMessage="1" showErrorMessage="1" sqref="G239">
      <formula1>INDIRECT($D$239)</formula1>
    </dataValidation>
    <dataValidation type="list" allowBlank="1" showInputMessage="1" showErrorMessage="1" sqref="G238">
      <formula1>INDIRECT($D$238)</formula1>
    </dataValidation>
    <dataValidation type="list" allowBlank="1" showInputMessage="1" showErrorMessage="1" sqref="G237">
      <formula1>INDIRECT($D$237)</formula1>
    </dataValidation>
    <dataValidation type="list" allowBlank="1" showInputMessage="1" showErrorMessage="1" sqref="G236">
      <formula1>INDIRECT($D$236)</formula1>
    </dataValidation>
    <dataValidation type="list" allowBlank="1" showInputMessage="1" showErrorMessage="1" sqref="G235">
      <formula1>INDIRECT($D$235)</formula1>
    </dataValidation>
    <dataValidation type="list" allowBlank="1" showInputMessage="1" showErrorMessage="1" sqref="G234">
      <formula1>INDIRECT($D$234)</formula1>
    </dataValidation>
    <dataValidation type="list" allowBlank="1" showInputMessage="1" showErrorMessage="1" sqref="G203">
      <formula1>INDIRECT($D$203)</formula1>
    </dataValidation>
    <dataValidation type="list" allowBlank="1" showInputMessage="1" showErrorMessage="1" sqref="G202">
      <formula1>INDIRECT($D$202)</formula1>
    </dataValidation>
    <dataValidation type="list" allowBlank="1" showInputMessage="1" showErrorMessage="1" sqref="G201">
      <formula1>INDIRECT($D$201)</formula1>
    </dataValidation>
    <dataValidation type="list" allowBlank="1" showInputMessage="1" showErrorMessage="1" sqref="G200">
      <formula1>INDIRECT($D$200)</formula1>
    </dataValidation>
    <dataValidation type="list" allowBlank="1" showInputMessage="1" showErrorMessage="1" sqref="G195">
      <formula1>INDIRECT($D$195)</formula1>
    </dataValidation>
    <dataValidation type="list" allowBlank="1" showInputMessage="1" showErrorMessage="1" sqref="G194">
      <formula1>INDIRECT($D$194)</formula1>
    </dataValidation>
    <dataValidation type="list" allowBlank="1" showInputMessage="1" showErrorMessage="1" sqref="G193">
      <formula1>INDIRECT($D$193)</formula1>
    </dataValidation>
    <dataValidation type="list" allowBlank="1" showInputMessage="1" showErrorMessage="1" sqref="G192">
      <formula1>INDIRECT($D$192)</formula1>
    </dataValidation>
    <dataValidation type="list" allowBlank="1" showInputMessage="1" showErrorMessage="1" sqref="G191">
      <formula1>INDIRECT($D$191)</formula1>
    </dataValidation>
    <dataValidation type="list" allowBlank="1" showInputMessage="1" showErrorMessage="1" sqref="G190">
      <formula1>INDIRECT($D$190)</formula1>
    </dataValidation>
    <dataValidation type="list" allowBlank="1" showInputMessage="1" showErrorMessage="1" sqref="G189">
      <formula1>INDIRECT($D$189)</formula1>
    </dataValidation>
    <dataValidation type="list" allowBlank="1" showInputMessage="1" showErrorMessage="1" sqref="G158">
      <formula1>INDIRECT($D$158)</formula1>
    </dataValidation>
    <dataValidation type="list" allowBlank="1" showInputMessage="1" showErrorMessage="1" sqref="G157">
      <formula1>INDIRECT($D$157)</formula1>
    </dataValidation>
    <dataValidation type="list" allowBlank="1" showInputMessage="1" showErrorMessage="1" sqref="G156">
      <formula1>INDIRECT($D$156)</formula1>
    </dataValidation>
    <dataValidation type="list" allowBlank="1" showInputMessage="1" showErrorMessage="1" sqref="G155">
      <formula1>INDIRECT($D$155)</formula1>
    </dataValidation>
    <dataValidation type="list" allowBlank="1" showInputMessage="1" showErrorMessage="1" sqref="G150">
      <formula1>INDIRECT($D$150)</formula1>
    </dataValidation>
    <dataValidation type="list" allowBlank="1" showInputMessage="1" showErrorMessage="1" sqref="G149">
      <formula1>INDIRECT($D$149)</formula1>
    </dataValidation>
    <dataValidation type="list" allowBlank="1" showInputMessage="1" showErrorMessage="1" sqref="G148">
      <formula1>INDIRECT($D$148)</formula1>
    </dataValidation>
    <dataValidation type="list" allowBlank="1" showInputMessage="1" showErrorMessage="1" sqref="G147">
      <formula1>INDIRECT($D$147)</formula1>
    </dataValidation>
    <dataValidation type="list" allowBlank="1" showInputMessage="1" showErrorMessage="1" sqref="G146">
      <formula1>INDIRECT($D$146)</formula1>
    </dataValidation>
    <dataValidation type="list" allowBlank="1" showInputMessage="1" showErrorMessage="1" sqref="G145">
      <formula1>INDIRECT($D$145)</formula1>
    </dataValidation>
    <dataValidation type="list" allowBlank="1" showInputMessage="1" showErrorMessage="1" sqref="G144">
      <formula1>INDIRECT($D$144)</formula1>
    </dataValidation>
    <dataValidation type="list" allowBlank="1" showInputMessage="1" showErrorMessage="1" sqref="G113">
      <formula1>INDIRECT($D$113)</formula1>
    </dataValidation>
    <dataValidation type="list" allowBlank="1" showInputMessage="1" showErrorMessage="1" sqref="G112">
      <formula1>INDIRECT($D$112)</formula1>
    </dataValidation>
    <dataValidation type="list" allowBlank="1" showInputMessage="1" showErrorMessage="1" sqref="G111">
      <formula1>INDIRECT($D$111)</formula1>
    </dataValidation>
    <dataValidation type="list" allowBlank="1" showInputMessage="1" showErrorMessage="1" sqref="G110">
      <formula1>INDIRECT($D$110)</formula1>
    </dataValidation>
    <dataValidation type="list" allowBlank="1" showInputMessage="1" showErrorMessage="1" sqref="G105">
      <formula1>INDIRECT($D$105)</formula1>
    </dataValidation>
    <dataValidation type="list" allowBlank="1" showInputMessage="1" showErrorMessage="1" sqref="G104">
      <formula1>INDIRECT($D$104)</formula1>
    </dataValidation>
    <dataValidation type="list" allowBlank="1" showInputMessage="1" showErrorMessage="1" sqref="G103">
      <formula1>INDIRECT($D$103)</formula1>
    </dataValidation>
    <dataValidation type="list" allowBlank="1" showInputMessage="1" showErrorMessage="1" sqref="G102">
      <formula1>INDIRECT($D$102)</formula1>
    </dataValidation>
    <dataValidation type="list" allowBlank="1" showInputMessage="1" showErrorMessage="1" sqref="G101">
      <formula1>INDIRECT($D$101)</formula1>
    </dataValidation>
    <dataValidation type="list" allowBlank="1" showInputMessage="1" showErrorMessage="1" sqref="G100">
      <formula1>INDIRECT($D$100)</formula1>
    </dataValidation>
    <dataValidation type="list" allowBlank="1" showInputMessage="1" showErrorMessage="1" sqref="G99">
      <formula1>INDIRECT($D$99)</formula1>
    </dataValidation>
    <dataValidation type="list" allowBlank="1" showInputMessage="1" showErrorMessage="1" sqref="G68">
      <formula1>INDIRECT($D$68)</formula1>
    </dataValidation>
    <dataValidation type="list" allowBlank="1" showInputMessage="1" showErrorMessage="1" sqref="G67">
      <formula1>INDIRECT($D$67)</formula1>
    </dataValidation>
    <dataValidation type="list" allowBlank="1" showInputMessage="1" showErrorMessage="1" sqref="G66">
      <formula1>INDIRECT($D$66)</formula1>
    </dataValidation>
    <dataValidation type="list" allowBlank="1" showInputMessage="1" showErrorMessage="1" sqref="G65">
      <formula1>INDIRECT($D$65)</formula1>
    </dataValidation>
    <dataValidation type="list" allowBlank="1" showInputMessage="1" showErrorMessage="1" sqref="G60">
      <formula1>INDIRECT($D$60)</formula1>
    </dataValidation>
    <dataValidation type="list" allowBlank="1" showInputMessage="1" showErrorMessage="1" sqref="G59">
      <formula1>INDIRECT($D$59)</formula1>
    </dataValidation>
    <dataValidation type="list" allowBlank="1" showInputMessage="1" showErrorMessage="1" sqref="G58">
      <formula1>INDIRECT($D$58)</formula1>
    </dataValidation>
    <dataValidation type="list" allowBlank="1" showInputMessage="1" showErrorMessage="1" sqref="G57">
      <formula1>INDIRECT($D$57)</formula1>
    </dataValidation>
    <dataValidation type="list" allowBlank="1" showInputMessage="1" showErrorMessage="1" sqref="G56">
      <formula1>INDIRECT($D$56)</formula1>
    </dataValidation>
    <dataValidation type="list" allowBlank="1" showInputMessage="1" showErrorMessage="1" sqref="G55">
      <formula1>INDIRECT($D$55)</formula1>
    </dataValidation>
    <dataValidation type="list" allowBlank="1" showInputMessage="1" showErrorMessage="1" sqref="G54">
      <formula1>INDIRECT($D$54)</formula1>
    </dataValidation>
    <dataValidation type="list" allowBlank="1" showInputMessage="1" sqref="D9:F9 D54:F54 D99:F99 D144:F144 D189:F189 D234:F234 D279:F279 D324:F324 D369:F369 D414:F414 D459:F459 D504:F504 D549:F549 D594:F594 D639:F639">
      <formula1>liste</formula1>
    </dataValidation>
    <dataValidation type="list" allowBlank="1" showInputMessage="1" showErrorMessage="1" sqref="G23">
      <formula1>INDIRECT($D$23)</formula1>
    </dataValidation>
    <dataValidation type="list" allowBlank="1" showInputMessage="1" showErrorMessage="1" sqref="G22">
      <formula1>INDIRECT($D$22)</formula1>
    </dataValidation>
    <dataValidation type="list" allowBlank="1" showInputMessage="1" showErrorMessage="1" sqref="G21">
      <formula1>INDIRECT($D$21)</formula1>
    </dataValidation>
    <dataValidation type="list" allowBlank="1" showInputMessage="1" showErrorMessage="1" sqref="D640:D653 E55:F66 D55:D68 E100:F111 D100:D113 E145:F156 D145:D158 E190:F201 D190:D203 E235:F246 D235:D248 E280:F291 D280:D293 E325:F336 D325:D338 E370:F381 D370:D383 E415:F426 D415:D428 E460:F471 D460:D473 E505:F516 D505:D518 E550:F561 D550:D563 E595:F606 D595:D608 E640:F651 D10:D23 E10:F21">
      <formula1>liste</formula1>
    </dataValidation>
    <dataValidation type="list" allowBlank="1" showInputMessage="1" showErrorMessage="1" sqref="G20">
      <formula1>INDIRECT($D$20)</formula1>
    </dataValidation>
    <dataValidation type="list" allowBlank="1" showInputMessage="1" showErrorMessage="1" sqref="G15">
      <formula1>INDIRECT($D$15)</formula1>
    </dataValidation>
    <dataValidation type="list" allowBlank="1" showInputMessage="1" showErrorMessage="1" sqref="G14">
      <formula1>INDIRECT($D$14)</formula1>
    </dataValidation>
    <dataValidation type="list" allowBlank="1" showInputMessage="1" showErrorMessage="1" sqref="G12">
      <formula1>INDIRECT($D$12)</formula1>
    </dataValidation>
    <dataValidation type="list" allowBlank="1" showInputMessage="1" showErrorMessage="1" sqref="G11">
      <formula1>INDIRECT($D$11)</formula1>
    </dataValidation>
    <dataValidation type="list" allowBlank="1" showInputMessage="1" showErrorMessage="1" sqref="G10">
      <formula1>INDIRECT($D$10)</formula1>
    </dataValidation>
    <dataValidation type="list" allowBlank="1" showInputMessage="1" showErrorMessage="1" sqref="G9">
      <formula1>INDIRECT($D$9)</formula1>
    </dataValidation>
    <dataValidation type="list" allowBlank="1" showInputMessage="1" showErrorMessage="1" sqref="G13">
      <formula1>INDIRECT($D$13)</formula1>
    </dataValidation>
    <dataValidation type="list" allowBlank="1" showInputMessage="1" showErrorMessage="1" sqref="G16">
      <formula1>INDIRECT($D$16)</formula1>
    </dataValidation>
    <dataValidation type="list" allowBlank="1" showInputMessage="1" showErrorMessage="1" sqref="G17">
      <formula1>INDIRECT($D$17)</formula1>
    </dataValidation>
    <dataValidation type="list" allowBlank="1" showInputMessage="1" showErrorMessage="1" sqref="G18">
      <formula1>INDIRECT($D$18)</formula1>
    </dataValidation>
    <dataValidation type="list" allowBlank="1" showInputMessage="1" showErrorMessage="1" sqref="G19">
      <formula1>INDIRECT($D$19)</formula1>
    </dataValidation>
    <dataValidation type="list" allowBlank="1" showInputMessage="1" showErrorMessage="1" sqref="G61">
      <formula1>INDIRECT($D$61)</formula1>
    </dataValidation>
    <dataValidation type="list" allowBlank="1" showInputMessage="1" showErrorMessage="1" sqref="G62">
      <formula1>INDIRECT($D$62)</formula1>
    </dataValidation>
    <dataValidation type="list" allowBlank="1" showInputMessage="1" showErrorMessage="1" sqref="G63">
      <formula1>INDIRECT($D$63)</formula1>
    </dataValidation>
    <dataValidation type="list" allowBlank="1" showInputMessage="1" showErrorMessage="1" sqref="G64">
      <formula1>INDIRECT($D$64)</formula1>
    </dataValidation>
    <dataValidation type="list" allowBlank="1" showInputMessage="1" showErrorMessage="1" sqref="G106">
      <formula1>INDIRECT($D$106)</formula1>
    </dataValidation>
    <dataValidation type="list" allowBlank="1" showInputMessage="1" showErrorMessage="1" sqref="G107">
      <formula1>INDIRECT($D$107)</formula1>
    </dataValidation>
    <dataValidation type="list" allowBlank="1" showInputMessage="1" showErrorMessage="1" sqref="G108">
      <formula1>INDIRECT($D$108)</formula1>
    </dataValidation>
    <dataValidation type="list" allowBlank="1" showInputMessage="1" showErrorMessage="1" sqref="G109">
      <formula1>INDIRECT($D$109)</formula1>
    </dataValidation>
    <dataValidation type="list" allowBlank="1" showInputMessage="1" showErrorMessage="1" sqref="G151">
      <formula1>INDIRECT($D$151)</formula1>
    </dataValidation>
    <dataValidation type="list" allowBlank="1" showInputMessage="1" showErrorMessage="1" sqref="G152">
      <formula1>INDIRECT($D$152)</formula1>
    </dataValidation>
    <dataValidation type="list" allowBlank="1" showInputMessage="1" showErrorMessage="1" sqref="G153">
      <formula1>INDIRECT($D$153)</formula1>
    </dataValidation>
    <dataValidation type="list" allowBlank="1" showInputMessage="1" showErrorMessage="1" sqref="G154">
      <formula1>INDIRECT($D$154)</formula1>
    </dataValidation>
    <dataValidation type="list" allowBlank="1" showInputMessage="1" showErrorMessage="1" sqref="G196">
      <formula1>INDIRECT($D$196)</formula1>
    </dataValidation>
    <dataValidation type="list" allowBlank="1" showInputMessage="1" showErrorMessage="1" sqref="G197">
      <formula1>INDIRECT($D$197)</formula1>
    </dataValidation>
    <dataValidation type="list" allowBlank="1" showInputMessage="1" showErrorMessage="1" sqref="G198">
      <formula1>INDIRECT($D$198)</formula1>
    </dataValidation>
    <dataValidation type="list" allowBlank="1" showInputMessage="1" showErrorMessage="1" sqref="G199">
      <formula1>INDIRECT($D$199)</formula1>
    </dataValidation>
    <dataValidation type="list" allowBlank="1" showInputMessage="1" showErrorMessage="1" sqref="G241">
      <formula1>INDIRECT($D$241)</formula1>
    </dataValidation>
    <dataValidation type="list" allowBlank="1" showInputMessage="1" showErrorMessage="1" sqref="G242">
      <formula1>INDIRECT($D$242)</formula1>
    </dataValidation>
    <dataValidation type="list" allowBlank="1" showInputMessage="1" showErrorMessage="1" sqref="G243">
      <formula1>INDIRECT($D$243)</formula1>
    </dataValidation>
    <dataValidation type="list" allowBlank="1" showInputMessage="1" showErrorMessage="1" sqref="G244">
      <formula1>INDIRECT($D$244)</formula1>
    </dataValidation>
    <dataValidation type="list" allowBlank="1" showInputMessage="1" showErrorMessage="1" sqref="G286">
      <formula1>INDIRECT($D$286)</formula1>
    </dataValidation>
    <dataValidation type="list" allowBlank="1" showInputMessage="1" showErrorMessage="1" sqref="G287">
      <formula1>INDIRECT($D$287)</formula1>
    </dataValidation>
    <dataValidation type="list" allowBlank="1" showInputMessage="1" showErrorMessage="1" sqref="G288">
      <formula1>INDIRECT($D$288)</formula1>
    </dataValidation>
    <dataValidation type="list" allowBlank="1" showInputMessage="1" showErrorMessage="1" sqref="G289">
      <formula1>INDIRECT($D$289)</formula1>
    </dataValidation>
    <dataValidation type="list" allowBlank="1" showInputMessage="1" showErrorMessage="1" sqref="G331">
      <formula1>INDIRECT($D$331)</formula1>
    </dataValidation>
    <dataValidation type="list" allowBlank="1" showInputMessage="1" showErrorMessage="1" sqref="G332">
      <formula1>INDIRECT($D$332)</formula1>
    </dataValidation>
    <dataValidation type="list" allowBlank="1" showInputMessage="1" showErrorMessage="1" sqref="G333">
      <formula1>INDIRECT($D$333)</formula1>
    </dataValidation>
    <dataValidation type="list" allowBlank="1" showInputMessage="1" showErrorMessage="1" sqref="G334">
      <formula1>INDIRECT($D$334)</formula1>
    </dataValidation>
    <dataValidation type="list" allowBlank="1" showInputMessage="1" showErrorMessage="1" sqref="G376">
      <formula1>INDIRECT($D$376)</formula1>
    </dataValidation>
    <dataValidation type="list" allowBlank="1" showInputMessage="1" showErrorMessage="1" sqref="G377">
      <formula1>INDIRECT($D$377)</formula1>
    </dataValidation>
    <dataValidation type="list" allowBlank="1" showInputMessage="1" showErrorMessage="1" sqref="G378">
      <formula1>INDIRECT($D$378)</formula1>
    </dataValidation>
    <dataValidation type="list" allowBlank="1" showInputMessage="1" showErrorMessage="1" sqref="G379">
      <formula1>INDIRECT($D$379)</formula1>
    </dataValidation>
    <dataValidation type="list" allowBlank="1" showInputMessage="1" showErrorMessage="1" sqref="G421">
      <formula1>INDIRECT($D$421)</formula1>
    </dataValidation>
    <dataValidation type="list" allowBlank="1" showInputMessage="1" showErrorMessage="1" sqref="G422">
      <formula1>INDIRECT($D$422)</formula1>
    </dataValidation>
    <dataValidation type="list" allowBlank="1" showInputMessage="1" showErrorMessage="1" sqref="G423">
      <formula1>INDIRECT($D$423)</formula1>
    </dataValidation>
    <dataValidation type="list" allowBlank="1" showInputMessage="1" showErrorMessage="1" sqref="G424">
      <formula1>INDIRECT($D$424)</formula1>
    </dataValidation>
    <dataValidation type="list" allowBlank="1" showInputMessage="1" showErrorMessage="1" sqref="G466">
      <formula1>INDIRECT($D$466)</formula1>
    </dataValidation>
    <dataValidation type="list" allowBlank="1" showInputMessage="1" showErrorMessage="1" sqref="G467">
      <formula1>INDIRECT($D$467)</formula1>
    </dataValidation>
    <dataValidation type="list" allowBlank="1" showInputMessage="1" showErrorMessage="1" sqref="G468">
      <formula1>INDIRECT($D$468)</formula1>
    </dataValidation>
    <dataValidation type="list" allowBlank="1" showInputMessage="1" showErrorMessage="1" sqref="G469">
      <formula1>INDIRECT($D$469)</formula1>
    </dataValidation>
    <dataValidation type="list" allowBlank="1" showInputMessage="1" showErrorMessage="1" sqref="G511">
      <formula1>INDIRECT($D$511)</formula1>
    </dataValidation>
    <dataValidation type="list" allowBlank="1" showInputMessage="1" showErrorMessage="1" sqref="G512">
      <formula1>INDIRECT($D$512)</formula1>
    </dataValidation>
    <dataValidation type="list" allowBlank="1" showInputMessage="1" showErrorMessage="1" sqref="G513">
      <formula1>INDIRECT($D$513)</formula1>
    </dataValidation>
    <dataValidation type="list" allowBlank="1" showInputMessage="1" showErrorMessage="1" sqref="G514">
      <formula1>INDIRECT($D$514)</formula1>
    </dataValidation>
    <dataValidation type="list" allowBlank="1" showInputMessage="1" showErrorMessage="1" sqref="G556">
      <formula1>INDIRECT($D$556)</formula1>
    </dataValidation>
    <dataValidation type="list" allowBlank="1" showInputMessage="1" showErrorMessage="1" sqref="G557">
      <formula1>INDIRECT($D$557)</formula1>
    </dataValidation>
    <dataValidation type="list" allowBlank="1" showInputMessage="1" showErrorMessage="1" sqref="G558">
      <formula1>INDIRECT($D$558)</formula1>
    </dataValidation>
    <dataValidation type="list" allowBlank="1" showInputMessage="1" showErrorMessage="1" sqref="G559">
      <formula1>INDIRECT($D$559)</formula1>
    </dataValidation>
    <dataValidation type="list" allowBlank="1" showInputMessage="1" showErrorMessage="1" sqref="G601">
      <formula1>INDIRECT($D$601)</formula1>
    </dataValidation>
    <dataValidation type="list" allowBlank="1" showInputMessage="1" showErrorMessage="1" sqref="G602">
      <formula1>INDIRECT($D$602)</formula1>
    </dataValidation>
    <dataValidation type="list" allowBlank="1" showInputMessage="1" showErrorMessage="1" sqref="G603">
      <formula1>INDIRECT($D$603)</formula1>
    </dataValidation>
    <dataValidation type="list" allowBlank="1" showInputMessage="1" showErrorMessage="1" sqref="G604">
      <formula1>INDIRECT($D$604)</formula1>
    </dataValidation>
    <dataValidation type="list" allowBlank="1" showInputMessage="1" showErrorMessage="1" sqref="G646">
      <formula1>INDIRECT($D$646)</formula1>
    </dataValidation>
    <dataValidation type="list" allowBlank="1" showInputMessage="1" showErrorMessage="1" sqref="G647">
      <formula1>INDIRECT($D$647)</formula1>
    </dataValidation>
    <dataValidation type="list" allowBlank="1" showInputMessage="1" showErrorMessage="1" sqref="G648">
      <formula1>INDIRECT($D$648)</formula1>
    </dataValidation>
    <dataValidation type="list" allowBlank="1" showInputMessage="1" showErrorMessage="1" sqref="G649">
      <formula1>INDIRECT($D$649)</formula1>
    </dataValidation>
  </dataValidations>
  <pageMargins left="0" right="0" top="0.11811023622047245" bottom="0" header="0.11811023622047245" footer="0.11811023622047245"/>
  <pageSetup paperSize="9" scale="76" fitToWidth="0" orientation="landscape" r:id="rId1"/>
  <drawing r:id="rId2"/>
  <legacyDrawing r:id="rId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2"/>
  <dimension ref="B10:N927"/>
  <sheetViews>
    <sheetView showGridLines="0" zoomScale="70" zoomScaleNormal="70" zoomScalePageLayoutView="70" workbookViewId="0">
      <selection activeCell="V12" sqref="V12"/>
    </sheetView>
  </sheetViews>
  <sheetFormatPr baseColWidth="10" defaultRowHeight="15" x14ac:dyDescent="0.25"/>
  <cols>
    <col min="4" max="4" width="17.140625" customWidth="1"/>
    <col min="5" max="5" width="3.140625" customWidth="1"/>
    <col min="6" max="6" width="2.140625" customWidth="1"/>
  </cols>
  <sheetData>
    <row r="10" spans="2:14" s="301" customFormat="1" ht="42.75" customHeight="1" x14ac:dyDescent="0.25">
      <c r="B10" s="300"/>
      <c r="C10" s="300"/>
      <c r="D10" s="300"/>
      <c r="E10" s="300"/>
      <c r="F10" s="300"/>
      <c r="G10" s="300"/>
      <c r="H10" s="300"/>
      <c r="I10" s="300"/>
      <c r="J10" s="300"/>
      <c r="K10" s="300"/>
      <c r="L10" s="300"/>
      <c r="M10" s="300"/>
      <c r="N10" s="300"/>
    </row>
    <row r="11" spans="2:14" x14ac:dyDescent="0.25">
      <c r="B11" s="225"/>
      <c r="C11" s="225"/>
      <c r="D11" s="225"/>
      <c r="E11" s="225"/>
      <c r="F11" s="225"/>
      <c r="G11" s="225"/>
      <c r="H11" s="225"/>
      <c r="I11" s="225"/>
      <c r="J11" s="225"/>
      <c r="K11" s="225"/>
      <c r="L11" s="225"/>
      <c r="M11" s="225"/>
      <c r="N11" s="225"/>
    </row>
    <row r="12" spans="2:14" x14ac:dyDescent="0.25">
      <c r="B12" s="225"/>
      <c r="C12" s="225"/>
      <c r="D12" s="225"/>
      <c r="E12" s="225"/>
      <c r="F12" s="225"/>
      <c r="G12" s="225"/>
      <c r="H12" s="225"/>
      <c r="I12" s="225"/>
      <c r="J12" s="225"/>
      <c r="K12" s="225"/>
      <c r="L12" s="225"/>
      <c r="M12" s="225"/>
      <c r="N12" s="225"/>
    </row>
    <row r="13" spans="2:14" x14ac:dyDescent="0.25">
      <c r="B13" s="225"/>
      <c r="C13" s="225"/>
      <c r="D13" s="225"/>
      <c r="E13" s="225"/>
      <c r="F13" s="225"/>
      <c r="G13" s="225"/>
      <c r="H13" s="225"/>
      <c r="I13" s="225"/>
      <c r="J13" s="225"/>
      <c r="K13" s="225"/>
      <c r="L13" s="225"/>
      <c r="M13" s="225"/>
      <c r="N13" s="225"/>
    </row>
    <row r="14" spans="2:14" x14ac:dyDescent="0.25">
      <c r="B14" s="225"/>
      <c r="C14" s="225"/>
      <c r="D14" s="225"/>
      <c r="E14" s="225"/>
      <c r="F14" s="225"/>
      <c r="G14" s="225"/>
      <c r="H14" s="225"/>
      <c r="I14" s="225"/>
      <c r="J14" s="225"/>
      <c r="K14" s="225"/>
      <c r="L14" s="225"/>
      <c r="M14" s="225"/>
      <c r="N14" s="225"/>
    </row>
    <row r="15" spans="2:14" x14ac:dyDescent="0.25">
      <c r="B15" s="225"/>
      <c r="C15" s="225"/>
      <c r="D15" s="225"/>
      <c r="E15" s="225"/>
      <c r="F15" s="225"/>
      <c r="G15" s="225"/>
      <c r="H15" s="225"/>
      <c r="I15" s="225"/>
      <c r="J15" s="225"/>
      <c r="K15" s="225"/>
      <c r="L15" s="225"/>
      <c r="M15" s="225"/>
      <c r="N15" s="225"/>
    </row>
    <row r="16" spans="2:14" x14ac:dyDescent="0.25">
      <c r="B16" s="225"/>
      <c r="C16" s="225"/>
      <c r="D16" s="225"/>
      <c r="E16" s="225"/>
      <c r="F16" s="225"/>
      <c r="G16" s="225"/>
      <c r="H16" s="225"/>
      <c r="I16" s="225"/>
      <c r="J16" s="225"/>
      <c r="K16" s="225"/>
      <c r="L16" s="225"/>
      <c r="M16" s="225"/>
      <c r="N16" s="225"/>
    </row>
    <row r="17" spans="2:14" x14ac:dyDescent="0.25">
      <c r="B17" s="225"/>
      <c r="C17" s="225"/>
      <c r="D17" s="225"/>
      <c r="E17" s="225"/>
      <c r="F17" s="225"/>
      <c r="G17" s="225"/>
      <c r="H17" s="225"/>
      <c r="I17" s="225"/>
      <c r="J17" s="225"/>
      <c r="K17" s="225"/>
      <c r="L17" s="225"/>
      <c r="M17" s="225"/>
      <c r="N17" s="225"/>
    </row>
    <row r="18" spans="2:14" x14ac:dyDescent="0.25">
      <c r="B18" s="225"/>
      <c r="C18" s="225"/>
      <c r="D18" s="225"/>
      <c r="E18" s="225"/>
      <c r="F18" s="225"/>
      <c r="G18" s="225"/>
      <c r="H18" s="225"/>
      <c r="I18" s="225"/>
      <c r="J18" s="225"/>
      <c r="K18" s="225"/>
      <c r="L18" s="225"/>
      <c r="M18" s="225"/>
      <c r="N18" s="225"/>
    </row>
    <row r="19" spans="2:14" x14ac:dyDescent="0.25">
      <c r="B19" s="225"/>
      <c r="C19" s="225"/>
      <c r="D19" s="225"/>
      <c r="E19" s="225"/>
      <c r="F19" s="225"/>
      <c r="G19" s="225"/>
      <c r="H19" s="225"/>
      <c r="I19" s="225"/>
      <c r="J19" s="225"/>
      <c r="K19" s="225"/>
      <c r="L19" s="225"/>
      <c r="M19" s="225"/>
      <c r="N19" s="225"/>
    </row>
    <row r="20" spans="2:14" x14ac:dyDescent="0.25">
      <c r="B20" s="225"/>
      <c r="C20" s="225"/>
      <c r="D20" s="225"/>
      <c r="E20" s="225"/>
      <c r="F20" s="225"/>
      <c r="G20" s="225"/>
      <c r="H20" s="225"/>
      <c r="I20" s="225"/>
      <c r="J20" s="225"/>
      <c r="K20" s="225"/>
      <c r="L20" s="225"/>
      <c r="M20" s="225"/>
      <c r="N20" s="225"/>
    </row>
    <row r="21" spans="2:14" x14ac:dyDescent="0.25">
      <c r="B21" s="225"/>
      <c r="C21" s="225"/>
      <c r="D21" s="225"/>
      <c r="E21" s="225"/>
      <c r="F21" s="225"/>
      <c r="G21" s="225"/>
      <c r="H21" s="225"/>
      <c r="I21" s="225"/>
      <c r="J21" s="225"/>
      <c r="K21" s="225"/>
      <c r="L21" s="225"/>
      <c r="M21" s="225"/>
      <c r="N21" s="225"/>
    </row>
    <row r="22" spans="2:14" ht="18.75" x14ac:dyDescent="0.3">
      <c r="B22" s="225"/>
      <c r="C22" s="225"/>
      <c r="D22" s="225"/>
      <c r="E22" s="225"/>
      <c r="F22" s="225"/>
      <c r="G22" s="225"/>
      <c r="H22" s="225"/>
      <c r="I22" s="225"/>
      <c r="J22" s="225"/>
      <c r="K22" s="225"/>
      <c r="L22" s="294"/>
      <c r="M22" s="294"/>
      <c r="N22" s="225"/>
    </row>
    <row r="23" spans="2:14" ht="18.75" x14ac:dyDescent="0.3">
      <c r="B23" s="225"/>
      <c r="C23" s="225"/>
      <c r="D23" s="225"/>
      <c r="E23" s="225"/>
      <c r="F23" s="225"/>
      <c r="G23" s="225"/>
      <c r="H23" s="225"/>
      <c r="I23" s="225"/>
      <c r="J23" s="225"/>
      <c r="K23" s="225"/>
      <c r="L23" s="294"/>
      <c r="M23" s="294"/>
      <c r="N23" s="225"/>
    </row>
    <row r="24" spans="2:14" x14ac:dyDescent="0.25">
      <c r="B24" s="225"/>
      <c r="C24" s="225"/>
      <c r="D24" s="225"/>
      <c r="E24" s="225"/>
      <c r="F24" s="225"/>
      <c r="G24" s="225"/>
      <c r="H24" s="225"/>
      <c r="I24" s="225"/>
      <c r="J24" s="225"/>
      <c r="K24" s="225"/>
      <c r="L24" s="225"/>
      <c r="M24" s="225"/>
      <c r="N24" s="225"/>
    </row>
    <row r="71" spans="2:14" x14ac:dyDescent="0.25">
      <c r="B71" s="225"/>
      <c r="C71" s="225"/>
      <c r="D71" s="225"/>
      <c r="E71" s="225"/>
      <c r="F71" s="225"/>
      <c r="G71" s="225"/>
      <c r="H71" s="225"/>
      <c r="I71" s="225"/>
      <c r="J71" s="225"/>
      <c r="K71" s="225"/>
      <c r="L71" s="225"/>
      <c r="M71" s="225"/>
      <c r="N71" s="225"/>
    </row>
    <row r="72" spans="2:14" x14ac:dyDescent="0.25">
      <c r="B72" s="225"/>
      <c r="C72" s="225"/>
      <c r="D72" s="225"/>
      <c r="E72" s="225"/>
      <c r="F72" s="225"/>
      <c r="G72" s="225"/>
      <c r="H72" s="225"/>
      <c r="I72" s="225"/>
      <c r="J72" s="225"/>
      <c r="K72" s="225"/>
      <c r="L72" s="225"/>
      <c r="M72" s="225"/>
      <c r="N72" s="225"/>
    </row>
    <row r="73" spans="2:14" x14ac:dyDescent="0.25">
      <c r="B73" s="225"/>
      <c r="C73" s="225"/>
      <c r="D73" s="225"/>
      <c r="E73" s="225"/>
      <c r="F73" s="225"/>
      <c r="G73" s="225"/>
      <c r="H73" s="225"/>
      <c r="I73" s="225"/>
      <c r="J73" s="225"/>
      <c r="K73" s="225"/>
      <c r="L73" s="225"/>
      <c r="M73" s="225"/>
      <c r="N73" s="225"/>
    </row>
    <row r="74" spans="2:14" x14ac:dyDescent="0.25">
      <c r="B74" s="225"/>
      <c r="C74" s="225"/>
      <c r="D74" s="225"/>
      <c r="E74" s="225"/>
      <c r="F74" s="225"/>
      <c r="G74" s="225"/>
      <c r="H74" s="225"/>
      <c r="I74" s="225"/>
      <c r="J74" s="225"/>
      <c r="K74" s="225"/>
      <c r="L74" s="225"/>
      <c r="M74" s="225"/>
      <c r="N74" s="225"/>
    </row>
    <row r="75" spans="2:14" x14ac:dyDescent="0.25">
      <c r="B75" s="225"/>
      <c r="C75" s="225"/>
      <c r="D75" s="225"/>
      <c r="E75" s="225"/>
      <c r="F75" s="225"/>
      <c r="G75" s="225"/>
      <c r="H75" s="225"/>
      <c r="I75" s="225"/>
      <c r="J75" s="225"/>
      <c r="K75" s="225"/>
      <c r="L75" s="225"/>
      <c r="M75" s="225"/>
      <c r="N75" s="225"/>
    </row>
    <row r="76" spans="2:14" x14ac:dyDescent="0.25">
      <c r="B76" s="225"/>
      <c r="C76" s="225"/>
      <c r="D76" s="225"/>
      <c r="E76" s="225"/>
      <c r="F76" s="225"/>
      <c r="G76" s="225"/>
      <c r="H76" s="225"/>
      <c r="I76" s="225"/>
      <c r="J76" s="225"/>
      <c r="K76" s="225"/>
      <c r="L76" s="225"/>
      <c r="M76" s="225"/>
      <c r="N76" s="225"/>
    </row>
    <row r="77" spans="2:14" x14ac:dyDescent="0.25">
      <c r="B77" s="225"/>
      <c r="C77" s="225"/>
      <c r="D77" s="225"/>
      <c r="E77" s="225"/>
      <c r="F77" s="225"/>
      <c r="G77" s="225"/>
      <c r="H77" s="225"/>
      <c r="I77" s="225"/>
      <c r="J77" s="225"/>
      <c r="K77" s="225"/>
      <c r="L77" s="225"/>
      <c r="M77" s="225"/>
      <c r="N77" s="225"/>
    </row>
    <row r="78" spans="2:14" x14ac:dyDescent="0.25">
      <c r="B78" s="225"/>
      <c r="C78" s="225"/>
      <c r="D78" s="225"/>
      <c r="E78" s="225"/>
      <c r="F78" s="225"/>
      <c r="G78" s="225"/>
      <c r="H78" s="225"/>
      <c r="I78" s="225"/>
      <c r="J78" s="225"/>
      <c r="K78" s="225"/>
      <c r="L78" s="225"/>
      <c r="M78" s="225"/>
      <c r="N78" s="225"/>
    </row>
    <row r="79" spans="2:14" x14ac:dyDescent="0.25">
      <c r="B79" s="225"/>
      <c r="C79" s="225"/>
      <c r="D79" s="225"/>
      <c r="E79" s="225"/>
      <c r="F79" s="225"/>
      <c r="G79" s="225"/>
      <c r="H79" s="225"/>
      <c r="I79" s="225"/>
      <c r="J79" s="225"/>
      <c r="K79" s="225"/>
      <c r="L79" s="225"/>
      <c r="M79" s="225"/>
      <c r="N79" s="225"/>
    </row>
    <row r="80" spans="2:14" x14ac:dyDescent="0.25">
      <c r="B80" s="225"/>
      <c r="C80" s="225"/>
      <c r="D80" s="225"/>
      <c r="E80" s="225"/>
      <c r="F80" s="225"/>
      <c r="G80" s="225"/>
      <c r="H80" s="225"/>
      <c r="I80" s="225"/>
      <c r="J80" s="225"/>
      <c r="K80" s="225"/>
      <c r="L80" s="225"/>
      <c r="M80" s="225"/>
      <c r="N80" s="225"/>
    </row>
    <row r="81" spans="2:14" x14ac:dyDescent="0.25">
      <c r="B81" s="225"/>
      <c r="C81" s="225"/>
      <c r="D81" s="225"/>
      <c r="E81" s="225"/>
      <c r="F81" s="225"/>
      <c r="G81" s="225"/>
      <c r="H81" s="225"/>
      <c r="I81" s="225"/>
      <c r="J81" s="225"/>
      <c r="K81" s="225"/>
      <c r="L81" s="225"/>
      <c r="M81" s="225"/>
      <c r="N81" s="225"/>
    </row>
    <row r="82" spans="2:14" x14ac:dyDescent="0.25">
      <c r="B82" s="225"/>
      <c r="C82" s="225"/>
      <c r="D82" s="225"/>
      <c r="E82" s="225"/>
      <c r="F82" s="225"/>
      <c r="G82" s="225"/>
      <c r="H82" s="225"/>
      <c r="I82" s="225"/>
      <c r="J82" s="225"/>
      <c r="K82" s="225"/>
      <c r="L82" s="225"/>
      <c r="M82" s="225"/>
      <c r="N82" s="225"/>
    </row>
    <row r="83" spans="2:14" x14ac:dyDescent="0.25">
      <c r="B83" s="225"/>
      <c r="C83" s="225"/>
      <c r="D83" s="225"/>
      <c r="E83" s="225"/>
      <c r="F83" s="225"/>
      <c r="G83" s="225"/>
      <c r="H83" s="225"/>
      <c r="I83" s="225"/>
      <c r="J83" s="225"/>
      <c r="K83" s="225"/>
      <c r="L83" s="225"/>
      <c r="M83" s="225"/>
      <c r="N83" s="225"/>
    </row>
    <row r="84" spans="2:14" x14ac:dyDescent="0.25">
      <c r="B84" s="225"/>
      <c r="C84" s="225"/>
      <c r="D84" s="225"/>
      <c r="E84" s="225"/>
      <c r="F84" s="225"/>
      <c r="G84" s="225"/>
      <c r="H84" s="225"/>
      <c r="I84" s="225"/>
      <c r="J84" s="225"/>
      <c r="K84" s="225"/>
      <c r="L84" s="225"/>
      <c r="M84" s="225"/>
      <c r="N84" s="225"/>
    </row>
    <row r="85" spans="2:14" x14ac:dyDescent="0.25">
      <c r="B85" s="225"/>
      <c r="C85" s="225"/>
      <c r="D85" s="225"/>
      <c r="E85" s="225"/>
      <c r="F85" s="225"/>
      <c r="G85" s="225"/>
      <c r="H85" s="225"/>
      <c r="I85" s="225"/>
      <c r="J85" s="225"/>
      <c r="K85" s="225"/>
      <c r="L85" s="225"/>
      <c r="M85" s="225"/>
      <c r="N85" s="225"/>
    </row>
    <row r="136" spans="2:14" x14ac:dyDescent="0.25">
      <c r="B136" s="225"/>
      <c r="C136" s="225"/>
      <c r="D136" s="225"/>
      <c r="E136" s="225"/>
      <c r="F136" s="225"/>
      <c r="G136" s="225"/>
      <c r="H136" s="225"/>
      <c r="I136" s="225"/>
      <c r="J136" s="225"/>
      <c r="K136" s="225"/>
      <c r="L136" s="225"/>
      <c r="M136" s="225"/>
      <c r="N136" s="225"/>
    </row>
    <row r="137" spans="2:14" x14ac:dyDescent="0.25">
      <c r="B137" s="225"/>
      <c r="C137" s="225"/>
      <c r="D137" s="225"/>
      <c r="E137" s="225"/>
      <c r="F137" s="225"/>
      <c r="G137" s="225"/>
      <c r="H137" s="225"/>
      <c r="I137" s="225"/>
      <c r="J137" s="225"/>
      <c r="K137" s="225"/>
      <c r="L137" s="225"/>
      <c r="M137" s="225"/>
      <c r="N137" s="225"/>
    </row>
    <row r="138" spans="2:14" x14ac:dyDescent="0.25">
      <c r="B138" s="225"/>
      <c r="C138" s="225"/>
      <c r="D138" s="225"/>
      <c r="E138" s="225"/>
      <c r="F138" s="225"/>
      <c r="G138" s="225"/>
      <c r="H138" s="225"/>
      <c r="I138" s="225"/>
      <c r="J138" s="225"/>
      <c r="K138" s="225"/>
      <c r="L138" s="225"/>
      <c r="M138" s="225"/>
      <c r="N138" s="225"/>
    </row>
    <row r="139" spans="2:14" x14ac:dyDescent="0.25">
      <c r="B139" s="225"/>
      <c r="C139" s="225"/>
      <c r="D139" s="225"/>
      <c r="E139" s="225"/>
      <c r="F139" s="225"/>
      <c r="G139" s="225"/>
      <c r="H139" s="225"/>
      <c r="I139" s="225"/>
      <c r="J139" s="225"/>
      <c r="K139" s="225"/>
      <c r="L139" s="225"/>
      <c r="M139" s="225"/>
      <c r="N139" s="225"/>
    </row>
    <row r="140" spans="2:14" x14ac:dyDescent="0.25">
      <c r="B140" s="225"/>
      <c r="C140" s="225"/>
      <c r="D140" s="225"/>
      <c r="E140" s="225"/>
      <c r="F140" s="225"/>
      <c r="G140" s="225"/>
      <c r="H140" s="225"/>
      <c r="I140" s="225"/>
      <c r="J140" s="225"/>
      <c r="K140" s="225"/>
      <c r="L140" s="225"/>
      <c r="M140" s="225"/>
      <c r="N140" s="225"/>
    </row>
    <row r="141" spans="2:14" x14ac:dyDescent="0.25">
      <c r="B141" s="225"/>
      <c r="C141" s="225"/>
      <c r="D141" s="225"/>
      <c r="E141" s="225"/>
      <c r="F141" s="225"/>
      <c r="G141" s="225"/>
      <c r="H141" s="225"/>
      <c r="I141" s="225"/>
      <c r="J141" s="225"/>
      <c r="K141" s="225"/>
      <c r="L141" s="225"/>
      <c r="M141" s="225"/>
      <c r="N141" s="225"/>
    </row>
    <row r="142" spans="2:14" x14ac:dyDescent="0.25">
      <c r="B142" s="225"/>
      <c r="C142" s="225"/>
      <c r="D142" s="225"/>
      <c r="E142" s="225"/>
      <c r="F142" s="225"/>
      <c r="G142" s="225"/>
      <c r="H142" s="225"/>
      <c r="I142" s="225"/>
      <c r="J142" s="225"/>
      <c r="K142" s="225"/>
      <c r="L142" s="225"/>
      <c r="M142" s="225"/>
      <c r="N142" s="225"/>
    </row>
    <row r="143" spans="2:14" x14ac:dyDescent="0.25">
      <c r="B143" s="225"/>
      <c r="C143" s="225"/>
      <c r="D143" s="225"/>
      <c r="E143" s="225"/>
      <c r="F143" s="225"/>
      <c r="G143" s="225"/>
      <c r="H143" s="225"/>
      <c r="I143" s="225"/>
      <c r="J143" s="225"/>
      <c r="K143" s="225"/>
      <c r="L143" s="225"/>
      <c r="M143" s="225"/>
      <c r="N143" s="225"/>
    </row>
    <row r="144" spans="2:14" x14ac:dyDescent="0.25">
      <c r="B144" s="225"/>
      <c r="C144" s="225"/>
      <c r="D144" s="225"/>
      <c r="E144" s="225"/>
      <c r="F144" s="225"/>
      <c r="G144" s="225"/>
      <c r="H144" s="225"/>
      <c r="I144" s="225"/>
      <c r="J144" s="225"/>
      <c r="K144" s="225"/>
      <c r="L144" s="225"/>
      <c r="M144" s="225"/>
      <c r="N144" s="225"/>
    </row>
    <row r="145" spans="2:14" x14ac:dyDescent="0.25">
      <c r="B145" s="225"/>
      <c r="C145" s="225"/>
      <c r="D145" s="225"/>
      <c r="E145" s="225"/>
      <c r="F145" s="225"/>
      <c r="G145" s="225"/>
      <c r="H145" s="225"/>
      <c r="I145" s="225"/>
      <c r="J145" s="225"/>
      <c r="K145" s="225"/>
      <c r="L145" s="225"/>
      <c r="M145" s="225"/>
      <c r="N145" s="225"/>
    </row>
    <row r="146" spans="2:14" x14ac:dyDescent="0.25">
      <c r="B146" s="225"/>
      <c r="C146" s="225"/>
      <c r="D146" s="225"/>
      <c r="E146" s="225"/>
      <c r="F146" s="225"/>
      <c r="G146" s="225"/>
      <c r="H146" s="225"/>
      <c r="I146" s="225"/>
      <c r="J146" s="225"/>
      <c r="K146" s="225"/>
      <c r="L146" s="225"/>
      <c r="M146" s="225"/>
      <c r="N146" s="225"/>
    </row>
    <row r="147" spans="2:14" x14ac:dyDescent="0.25">
      <c r="B147" s="225"/>
      <c r="C147" s="225"/>
      <c r="D147" s="225"/>
      <c r="E147" s="225"/>
      <c r="F147" s="225"/>
      <c r="G147" s="225"/>
      <c r="H147" s="225"/>
      <c r="I147" s="225"/>
      <c r="J147" s="225"/>
      <c r="K147" s="225"/>
      <c r="L147" s="225"/>
      <c r="M147" s="225"/>
      <c r="N147" s="225"/>
    </row>
    <row r="148" spans="2:14" x14ac:dyDescent="0.25">
      <c r="B148" s="225"/>
      <c r="C148" s="225"/>
      <c r="D148" s="225"/>
      <c r="E148" s="225"/>
      <c r="F148" s="225"/>
      <c r="G148" s="225"/>
      <c r="H148" s="225"/>
      <c r="I148" s="225"/>
      <c r="J148" s="225"/>
      <c r="K148" s="225"/>
      <c r="L148" s="225"/>
      <c r="M148" s="225"/>
      <c r="N148" s="225"/>
    </row>
    <row r="149" spans="2:14" x14ac:dyDescent="0.25">
      <c r="B149" s="225"/>
      <c r="C149" s="225"/>
      <c r="D149" s="225"/>
      <c r="E149" s="225"/>
      <c r="F149" s="225"/>
      <c r="G149" s="225"/>
      <c r="H149" s="225"/>
      <c r="I149" s="225"/>
      <c r="J149" s="225"/>
      <c r="K149" s="225"/>
      <c r="L149" s="225"/>
      <c r="M149" s="225"/>
      <c r="N149" s="225"/>
    </row>
    <row r="150" spans="2:14" x14ac:dyDescent="0.25">
      <c r="B150" s="225"/>
      <c r="C150" s="225"/>
      <c r="D150" s="225"/>
      <c r="E150" s="225"/>
      <c r="F150" s="225"/>
      <c r="G150" s="225"/>
      <c r="H150" s="225"/>
      <c r="I150" s="225"/>
      <c r="J150" s="225"/>
      <c r="K150" s="225"/>
      <c r="L150" s="225"/>
      <c r="M150" s="225"/>
      <c r="N150" s="225"/>
    </row>
    <row r="201" spans="2:14" x14ac:dyDescent="0.25">
      <c r="B201" s="225"/>
      <c r="C201" s="225"/>
      <c r="D201" s="225"/>
      <c r="E201" s="225"/>
      <c r="F201" s="225"/>
      <c r="G201" s="225"/>
      <c r="H201" s="225"/>
      <c r="I201" s="225"/>
      <c r="J201" s="225"/>
      <c r="K201" s="225"/>
      <c r="L201" s="225"/>
      <c r="M201" s="225"/>
      <c r="N201" s="225"/>
    </row>
    <row r="202" spans="2:14" x14ac:dyDescent="0.25">
      <c r="B202" s="225"/>
      <c r="C202" s="225"/>
      <c r="D202" s="225"/>
      <c r="E202" s="225"/>
      <c r="F202" s="225"/>
      <c r="G202" s="225"/>
      <c r="H202" s="225"/>
      <c r="I202" s="225"/>
      <c r="J202" s="225"/>
      <c r="K202" s="225"/>
      <c r="L202" s="225"/>
      <c r="M202" s="225"/>
      <c r="N202" s="225"/>
    </row>
    <row r="203" spans="2:14" x14ac:dyDescent="0.25">
      <c r="B203" s="225"/>
      <c r="C203" s="225"/>
      <c r="D203" s="225"/>
      <c r="E203" s="225"/>
      <c r="F203" s="225"/>
      <c r="G203" s="225"/>
      <c r="H203" s="225"/>
      <c r="I203" s="225"/>
      <c r="J203" s="225"/>
      <c r="K203" s="225"/>
      <c r="L203" s="225"/>
      <c r="M203" s="225"/>
      <c r="N203" s="225"/>
    </row>
    <row r="204" spans="2:14" x14ac:dyDescent="0.25">
      <c r="B204" s="225"/>
      <c r="C204" s="225"/>
      <c r="D204" s="225"/>
      <c r="E204" s="225"/>
      <c r="F204" s="225"/>
      <c r="G204" s="225"/>
      <c r="H204" s="225"/>
      <c r="I204" s="225"/>
      <c r="J204" s="225"/>
      <c r="K204" s="225"/>
      <c r="L204" s="225"/>
      <c r="M204" s="225"/>
      <c r="N204" s="225"/>
    </row>
    <row r="205" spans="2:14" x14ac:dyDescent="0.25">
      <c r="B205" s="225"/>
      <c r="C205" s="225"/>
      <c r="D205" s="225"/>
      <c r="E205" s="225"/>
      <c r="F205" s="225"/>
      <c r="G205" s="225"/>
      <c r="H205" s="225"/>
      <c r="I205" s="225"/>
      <c r="J205" s="225"/>
      <c r="K205" s="225"/>
      <c r="L205" s="225"/>
      <c r="M205" s="225"/>
      <c r="N205" s="225"/>
    </row>
    <row r="206" spans="2:14" x14ac:dyDescent="0.25">
      <c r="B206" s="225"/>
      <c r="C206" s="225"/>
      <c r="D206" s="225"/>
      <c r="E206" s="225"/>
      <c r="F206" s="225"/>
      <c r="G206" s="225"/>
      <c r="H206" s="225"/>
      <c r="I206" s="225"/>
      <c r="J206" s="225"/>
      <c r="K206" s="225"/>
      <c r="L206" s="225"/>
      <c r="M206" s="225"/>
      <c r="N206" s="225"/>
    </row>
    <row r="207" spans="2:14" x14ac:dyDescent="0.25">
      <c r="B207" s="225"/>
      <c r="C207" s="225"/>
      <c r="D207" s="225"/>
      <c r="E207" s="225"/>
      <c r="F207" s="225"/>
      <c r="G207" s="225"/>
      <c r="H207" s="225"/>
      <c r="I207" s="225"/>
      <c r="J207" s="225"/>
      <c r="K207" s="225"/>
      <c r="L207" s="225"/>
      <c r="M207" s="225"/>
      <c r="N207" s="225"/>
    </row>
    <row r="208" spans="2:14" x14ac:dyDescent="0.25">
      <c r="B208" s="225"/>
      <c r="C208" s="225"/>
      <c r="D208" s="225"/>
      <c r="E208" s="225"/>
      <c r="F208" s="225"/>
      <c r="G208" s="225"/>
      <c r="H208" s="225"/>
      <c r="I208" s="225"/>
      <c r="J208" s="225"/>
      <c r="K208" s="225"/>
      <c r="L208" s="225"/>
      <c r="M208" s="225"/>
      <c r="N208" s="225"/>
    </row>
    <row r="209" spans="2:14" x14ac:dyDescent="0.25">
      <c r="B209" s="225"/>
      <c r="C209" s="225"/>
      <c r="D209" s="225"/>
      <c r="E209" s="225"/>
      <c r="F209" s="225"/>
      <c r="G209" s="225"/>
      <c r="H209" s="225"/>
      <c r="I209" s="225"/>
      <c r="J209" s="225"/>
      <c r="K209" s="225"/>
      <c r="L209" s="225"/>
      <c r="M209" s="225"/>
      <c r="N209" s="225"/>
    </row>
    <row r="210" spans="2:14" x14ac:dyDescent="0.25">
      <c r="B210" s="225"/>
      <c r="C210" s="225"/>
      <c r="D210" s="225"/>
      <c r="E210" s="225"/>
      <c r="F210" s="225"/>
      <c r="G210" s="225"/>
      <c r="H210" s="225"/>
      <c r="I210" s="225"/>
      <c r="J210" s="225"/>
      <c r="K210" s="225"/>
      <c r="L210" s="225"/>
      <c r="M210" s="225"/>
      <c r="N210" s="225"/>
    </row>
    <row r="211" spans="2:14" x14ac:dyDescent="0.25">
      <c r="B211" s="225"/>
      <c r="C211" s="225"/>
      <c r="D211" s="225"/>
      <c r="E211" s="225"/>
      <c r="F211" s="225"/>
      <c r="G211" s="225"/>
      <c r="H211" s="225"/>
      <c r="I211" s="225"/>
      <c r="J211" s="225"/>
      <c r="K211" s="225"/>
      <c r="L211" s="225"/>
      <c r="M211" s="225"/>
      <c r="N211" s="225"/>
    </row>
    <row r="212" spans="2:14" x14ac:dyDescent="0.25">
      <c r="B212" s="225"/>
      <c r="C212" s="225"/>
      <c r="D212" s="225"/>
      <c r="E212" s="225"/>
      <c r="F212" s="225"/>
      <c r="G212" s="225"/>
      <c r="H212" s="225"/>
      <c r="I212" s="225"/>
      <c r="J212" s="225"/>
      <c r="K212" s="225"/>
      <c r="L212" s="225"/>
      <c r="M212" s="225"/>
      <c r="N212" s="225"/>
    </row>
    <row r="213" spans="2:14" x14ac:dyDescent="0.25">
      <c r="B213" s="225"/>
      <c r="C213" s="225"/>
      <c r="D213" s="225"/>
      <c r="E213" s="225"/>
      <c r="F213" s="225"/>
      <c r="G213" s="225"/>
      <c r="H213" s="225"/>
      <c r="I213" s="225"/>
      <c r="J213" s="225"/>
      <c r="K213" s="225"/>
      <c r="L213" s="225"/>
      <c r="M213" s="225"/>
      <c r="N213" s="225"/>
    </row>
    <row r="214" spans="2:14" x14ac:dyDescent="0.25">
      <c r="B214" s="225"/>
      <c r="C214" s="225"/>
      <c r="D214" s="225"/>
      <c r="E214" s="225"/>
      <c r="F214" s="225"/>
      <c r="G214" s="225"/>
      <c r="H214" s="225"/>
      <c r="I214" s="225"/>
      <c r="J214" s="225"/>
      <c r="K214" s="225"/>
      <c r="L214" s="225"/>
      <c r="M214" s="225"/>
      <c r="N214" s="225"/>
    </row>
    <row r="215" spans="2:14" x14ac:dyDescent="0.25">
      <c r="B215" s="225"/>
      <c r="C215" s="225"/>
      <c r="D215" s="225"/>
      <c r="E215" s="225"/>
      <c r="F215" s="225"/>
      <c r="G215" s="225"/>
      <c r="H215" s="225"/>
      <c r="I215" s="225"/>
      <c r="J215" s="225"/>
      <c r="K215" s="225"/>
      <c r="L215" s="225"/>
      <c r="M215" s="225"/>
      <c r="N215" s="225"/>
    </row>
    <row r="265" spans="2:14" x14ac:dyDescent="0.25">
      <c r="B265" s="225"/>
      <c r="C265" s="225"/>
      <c r="D265" s="225"/>
      <c r="E265" s="225"/>
      <c r="F265" s="225"/>
      <c r="G265" s="225"/>
      <c r="H265" s="225"/>
      <c r="I265" s="225"/>
      <c r="J265" s="225"/>
      <c r="K265" s="225"/>
      <c r="L265" s="225"/>
      <c r="M265" s="225"/>
      <c r="N265" s="225"/>
    </row>
    <row r="266" spans="2:14" x14ac:dyDescent="0.25">
      <c r="B266" s="225"/>
      <c r="C266" s="225"/>
      <c r="D266" s="225"/>
      <c r="E266" s="225"/>
      <c r="F266" s="225"/>
      <c r="G266" s="225"/>
      <c r="H266" s="225"/>
      <c r="I266" s="225"/>
      <c r="J266" s="225"/>
      <c r="K266" s="225"/>
      <c r="L266" s="225"/>
      <c r="M266" s="225"/>
      <c r="N266" s="225"/>
    </row>
    <row r="267" spans="2:14" x14ac:dyDescent="0.25">
      <c r="B267" s="225"/>
      <c r="C267" s="225"/>
      <c r="D267" s="225"/>
      <c r="E267" s="225"/>
      <c r="F267" s="225"/>
      <c r="G267" s="225"/>
      <c r="H267" s="225"/>
      <c r="I267" s="225"/>
      <c r="J267" s="225"/>
      <c r="K267" s="225"/>
      <c r="L267" s="225"/>
      <c r="M267" s="225"/>
      <c r="N267" s="225"/>
    </row>
    <row r="268" spans="2:14" x14ac:dyDescent="0.25">
      <c r="B268" s="225"/>
      <c r="C268" s="225"/>
      <c r="D268" s="225"/>
      <c r="E268" s="225"/>
      <c r="F268" s="225"/>
      <c r="G268" s="225"/>
      <c r="H268" s="225"/>
      <c r="I268" s="225"/>
      <c r="J268" s="225"/>
      <c r="K268" s="225"/>
      <c r="L268" s="225"/>
      <c r="M268" s="225"/>
      <c r="N268" s="225"/>
    </row>
    <row r="269" spans="2:14" x14ac:dyDescent="0.25">
      <c r="B269" s="225"/>
      <c r="C269" s="225"/>
      <c r="D269" s="225"/>
      <c r="E269" s="225"/>
      <c r="F269" s="225"/>
      <c r="G269" s="225"/>
      <c r="H269" s="225"/>
      <c r="I269" s="225"/>
      <c r="J269" s="225"/>
      <c r="K269" s="225"/>
      <c r="L269" s="225"/>
      <c r="M269" s="225"/>
      <c r="N269" s="225"/>
    </row>
    <row r="270" spans="2:14" x14ac:dyDescent="0.25">
      <c r="B270" s="225"/>
      <c r="C270" s="225"/>
      <c r="D270" s="225"/>
      <c r="E270" s="225"/>
      <c r="F270" s="225"/>
      <c r="G270" s="225"/>
      <c r="H270" s="225"/>
      <c r="I270" s="225"/>
      <c r="J270" s="225"/>
      <c r="K270" s="225"/>
      <c r="L270" s="225"/>
      <c r="M270" s="225"/>
      <c r="N270" s="225"/>
    </row>
    <row r="271" spans="2:14" x14ac:dyDescent="0.25">
      <c r="B271" s="225"/>
      <c r="C271" s="225"/>
      <c r="D271" s="225"/>
      <c r="E271" s="225"/>
      <c r="F271" s="225"/>
      <c r="G271" s="225"/>
      <c r="H271" s="225"/>
      <c r="I271" s="225"/>
      <c r="J271" s="225"/>
      <c r="K271" s="225"/>
      <c r="L271" s="225"/>
      <c r="M271" s="225"/>
      <c r="N271" s="225"/>
    </row>
    <row r="272" spans="2:14" x14ac:dyDescent="0.25">
      <c r="B272" s="225"/>
      <c r="C272" s="225"/>
      <c r="D272" s="225"/>
      <c r="E272" s="225"/>
      <c r="F272" s="225"/>
      <c r="G272" s="225"/>
      <c r="H272" s="225"/>
      <c r="I272" s="225"/>
      <c r="J272" s="225"/>
      <c r="K272" s="225"/>
      <c r="L272" s="225"/>
      <c r="M272" s="225"/>
      <c r="N272" s="225"/>
    </row>
    <row r="273" spans="2:14" x14ac:dyDescent="0.25">
      <c r="B273" s="225"/>
      <c r="C273" s="225"/>
      <c r="D273" s="225"/>
      <c r="E273" s="225"/>
      <c r="F273" s="225"/>
      <c r="G273" s="225"/>
      <c r="H273" s="225"/>
      <c r="I273" s="225"/>
      <c r="J273" s="225"/>
      <c r="K273" s="225"/>
      <c r="L273" s="225"/>
      <c r="M273" s="225"/>
      <c r="N273" s="225"/>
    </row>
    <row r="274" spans="2:14" x14ac:dyDescent="0.25">
      <c r="B274" s="225"/>
      <c r="C274" s="225"/>
      <c r="D274" s="225"/>
      <c r="E274" s="225"/>
      <c r="F274" s="225"/>
      <c r="G274" s="225"/>
      <c r="H274" s="225"/>
      <c r="I274" s="225"/>
      <c r="J274" s="225"/>
      <c r="K274" s="225"/>
      <c r="L274" s="225"/>
      <c r="M274" s="225"/>
      <c r="N274" s="225"/>
    </row>
    <row r="275" spans="2:14" x14ac:dyDescent="0.25">
      <c r="B275" s="225"/>
      <c r="C275" s="225"/>
      <c r="D275" s="225"/>
      <c r="E275" s="225"/>
      <c r="F275" s="225"/>
      <c r="G275" s="225"/>
      <c r="H275" s="225"/>
      <c r="I275" s="225"/>
      <c r="J275" s="225"/>
      <c r="K275" s="225"/>
      <c r="L275" s="225"/>
      <c r="M275" s="225"/>
      <c r="N275" s="225"/>
    </row>
    <row r="276" spans="2:14" x14ac:dyDescent="0.25">
      <c r="B276" s="225"/>
      <c r="C276" s="225"/>
      <c r="D276" s="225"/>
      <c r="E276" s="225"/>
      <c r="F276" s="225"/>
      <c r="G276" s="225"/>
      <c r="H276" s="225"/>
      <c r="I276" s="225"/>
      <c r="J276" s="225"/>
      <c r="K276" s="225"/>
      <c r="L276" s="225"/>
      <c r="M276" s="225"/>
      <c r="N276" s="225"/>
    </row>
    <row r="277" spans="2:14" x14ac:dyDescent="0.25">
      <c r="B277" s="225"/>
      <c r="C277" s="225"/>
      <c r="D277" s="225"/>
      <c r="E277" s="225"/>
      <c r="F277" s="225"/>
      <c r="G277" s="225"/>
      <c r="H277" s="225"/>
      <c r="I277" s="225"/>
      <c r="J277" s="225"/>
      <c r="K277" s="225"/>
      <c r="L277" s="225"/>
      <c r="M277" s="225"/>
      <c r="N277" s="225"/>
    </row>
    <row r="278" spans="2:14" x14ac:dyDescent="0.25">
      <c r="B278" s="225"/>
      <c r="C278" s="225"/>
      <c r="D278" s="225"/>
      <c r="E278" s="225"/>
      <c r="F278" s="225"/>
      <c r="G278" s="225"/>
      <c r="H278" s="225"/>
      <c r="I278" s="225"/>
      <c r="J278" s="225"/>
      <c r="K278" s="225"/>
      <c r="L278" s="225"/>
      <c r="M278" s="225"/>
      <c r="N278" s="225"/>
    </row>
    <row r="279" spans="2:14" x14ac:dyDescent="0.25">
      <c r="B279" s="225"/>
      <c r="C279" s="225"/>
      <c r="D279" s="225"/>
      <c r="E279" s="225"/>
      <c r="F279" s="225"/>
      <c r="G279" s="225"/>
      <c r="H279" s="225"/>
      <c r="I279" s="225"/>
      <c r="J279" s="225"/>
      <c r="K279" s="225"/>
      <c r="L279" s="225"/>
      <c r="M279" s="225"/>
      <c r="N279" s="225"/>
    </row>
    <row r="330" spans="2:14" x14ac:dyDescent="0.25">
      <c r="B330" s="225"/>
      <c r="C330" s="225"/>
      <c r="D330" s="225"/>
      <c r="E330" s="225"/>
      <c r="F330" s="225"/>
      <c r="G330" s="225"/>
      <c r="H330" s="225"/>
      <c r="I330" s="225"/>
      <c r="J330" s="225"/>
      <c r="K330" s="225"/>
      <c r="L330" s="225"/>
      <c r="M330" s="225"/>
      <c r="N330" s="225"/>
    </row>
    <row r="331" spans="2:14" x14ac:dyDescent="0.25">
      <c r="B331" s="225"/>
      <c r="C331" s="225"/>
      <c r="D331" s="225"/>
      <c r="E331" s="225"/>
      <c r="F331" s="225"/>
      <c r="G331" s="225"/>
      <c r="H331" s="225"/>
      <c r="I331" s="225"/>
      <c r="J331" s="225"/>
      <c r="K331" s="225"/>
      <c r="L331" s="225"/>
      <c r="M331" s="225"/>
      <c r="N331" s="225"/>
    </row>
    <row r="332" spans="2:14" x14ac:dyDescent="0.25">
      <c r="B332" s="225"/>
      <c r="C332" s="225"/>
      <c r="D332" s="225"/>
      <c r="E332" s="225"/>
      <c r="F332" s="225"/>
      <c r="G332" s="225"/>
      <c r="H332" s="225"/>
      <c r="I332" s="225"/>
      <c r="J332" s="225"/>
      <c r="K332" s="225"/>
      <c r="L332" s="225"/>
      <c r="M332" s="225"/>
      <c r="N332" s="225"/>
    </row>
    <row r="333" spans="2:14" x14ac:dyDescent="0.25">
      <c r="B333" s="225"/>
      <c r="C333" s="225"/>
      <c r="D333" s="225"/>
      <c r="E333" s="225"/>
      <c r="F333" s="225"/>
      <c r="G333" s="225"/>
      <c r="H333" s="225"/>
      <c r="I333" s="225"/>
      <c r="J333" s="225"/>
      <c r="K333" s="225"/>
      <c r="L333" s="225"/>
      <c r="M333" s="225"/>
      <c r="N333" s="225"/>
    </row>
    <row r="334" spans="2:14" x14ac:dyDescent="0.25">
      <c r="B334" s="225"/>
      <c r="C334" s="225"/>
      <c r="D334" s="225"/>
      <c r="E334" s="225"/>
      <c r="F334" s="225"/>
      <c r="G334" s="225"/>
      <c r="H334" s="225"/>
      <c r="I334" s="225"/>
      <c r="J334" s="225"/>
      <c r="K334" s="225"/>
      <c r="L334" s="225"/>
      <c r="M334" s="225"/>
      <c r="N334" s="225"/>
    </row>
    <row r="335" spans="2:14" x14ac:dyDescent="0.25">
      <c r="B335" s="225"/>
      <c r="C335" s="225"/>
      <c r="D335" s="225"/>
      <c r="E335" s="225"/>
      <c r="F335" s="225"/>
      <c r="G335" s="225"/>
      <c r="H335" s="225"/>
      <c r="I335" s="225"/>
      <c r="J335" s="225"/>
      <c r="K335" s="225"/>
      <c r="L335" s="225"/>
      <c r="M335" s="225"/>
      <c r="N335" s="225"/>
    </row>
    <row r="336" spans="2:14" x14ac:dyDescent="0.25">
      <c r="B336" s="225"/>
      <c r="C336" s="225"/>
      <c r="D336" s="225"/>
      <c r="E336" s="225"/>
      <c r="F336" s="225"/>
      <c r="G336" s="225"/>
      <c r="H336" s="225"/>
      <c r="I336" s="225"/>
      <c r="J336" s="225"/>
      <c r="K336" s="225"/>
      <c r="L336" s="225"/>
      <c r="M336" s="225"/>
      <c r="N336" s="225"/>
    </row>
    <row r="337" spans="2:14" x14ac:dyDescent="0.25">
      <c r="B337" s="225"/>
      <c r="C337" s="225"/>
      <c r="D337" s="225"/>
      <c r="E337" s="225"/>
      <c r="F337" s="225"/>
      <c r="G337" s="225"/>
      <c r="H337" s="225"/>
      <c r="I337" s="225"/>
      <c r="J337" s="225"/>
      <c r="K337" s="225"/>
      <c r="L337" s="225"/>
      <c r="M337" s="225"/>
      <c r="N337" s="225"/>
    </row>
    <row r="338" spans="2:14" x14ac:dyDescent="0.25">
      <c r="B338" s="225"/>
      <c r="C338" s="225"/>
      <c r="D338" s="225"/>
      <c r="E338" s="225"/>
      <c r="F338" s="225"/>
      <c r="G338" s="225"/>
      <c r="H338" s="225"/>
      <c r="I338" s="225"/>
      <c r="J338" s="225"/>
      <c r="K338" s="225"/>
      <c r="L338" s="225"/>
      <c r="M338" s="225"/>
      <c r="N338" s="225"/>
    </row>
    <row r="339" spans="2:14" x14ac:dyDescent="0.25">
      <c r="B339" s="225"/>
      <c r="C339" s="225"/>
      <c r="D339" s="225"/>
      <c r="E339" s="225"/>
      <c r="F339" s="225"/>
      <c r="G339" s="225"/>
      <c r="H339" s="225"/>
      <c r="I339" s="225"/>
      <c r="J339" s="225"/>
      <c r="K339" s="225"/>
      <c r="L339" s="225"/>
      <c r="M339" s="225"/>
      <c r="N339" s="225"/>
    </row>
    <row r="340" spans="2:14" x14ac:dyDescent="0.25">
      <c r="B340" s="225"/>
      <c r="C340" s="225"/>
      <c r="D340" s="225"/>
      <c r="E340" s="225"/>
      <c r="F340" s="225"/>
      <c r="G340" s="225"/>
      <c r="H340" s="225"/>
      <c r="I340" s="225"/>
      <c r="J340" s="225"/>
      <c r="K340" s="225"/>
      <c r="L340" s="225"/>
      <c r="M340" s="225"/>
      <c r="N340" s="225"/>
    </row>
    <row r="341" spans="2:14" x14ac:dyDescent="0.25">
      <c r="B341" s="225"/>
      <c r="C341" s="225"/>
      <c r="D341" s="225"/>
      <c r="E341" s="225"/>
      <c r="F341" s="225"/>
      <c r="G341" s="225"/>
      <c r="H341" s="225"/>
      <c r="I341" s="225"/>
      <c r="J341" s="225"/>
      <c r="K341" s="225"/>
      <c r="L341" s="225"/>
      <c r="M341" s="225"/>
      <c r="N341" s="225"/>
    </row>
    <row r="342" spans="2:14" x14ac:dyDescent="0.25">
      <c r="B342" s="225"/>
      <c r="C342" s="225"/>
      <c r="D342" s="225"/>
      <c r="E342" s="225"/>
      <c r="F342" s="225"/>
      <c r="G342" s="225"/>
      <c r="H342" s="225"/>
      <c r="I342" s="225"/>
      <c r="J342" s="225"/>
      <c r="K342" s="225"/>
      <c r="L342" s="225"/>
      <c r="M342" s="225"/>
      <c r="N342" s="225"/>
    </row>
    <row r="343" spans="2:14" x14ac:dyDescent="0.25">
      <c r="B343" s="225"/>
      <c r="C343" s="225"/>
      <c r="D343" s="225"/>
      <c r="E343" s="225"/>
      <c r="F343" s="225"/>
      <c r="G343" s="225"/>
      <c r="H343" s="225"/>
      <c r="I343" s="225"/>
      <c r="J343" s="225"/>
      <c r="K343" s="225"/>
      <c r="L343" s="225"/>
      <c r="M343" s="225"/>
      <c r="N343" s="225"/>
    </row>
    <row r="344" spans="2:14" x14ac:dyDescent="0.25">
      <c r="B344" s="225"/>
      <c r="C344" s="225"/>
      <c r="D344" s="225"/>
      <c r="E344" s="225"/>
      <c r="F344" s="225"/>
      <c r="G344" s="225"/>
      <c r="H344" s="225"/>
      <c r="I344" s="225"/>
      <c r="J344" s="225"/>
      <c r="K344" s="225"/>
      <c r="L344" s="225"/>
      <c r="M344" s="225"/>
      <c r="N344" s="225"/>
    </row>
    <row r="395" spans="2:14" x14ac:dyDescent="0.25">
      <c r="B395" s="225"/>
      <c r="C395" s="225"/>
      <c r="D395" s="225"/>
      <c r="E395" s="225"/>
      <c r="F395" s="225"/>
      <c r="G395" s="225"/>
      <c r="H395" s="225"/>
      <c r="I395" s="225"/>
      <c r="J395" s="225"/>
      <c r="K395" s="225"/>
      <c r="L395" s="225"/>
      <c r="M395" s="225"/>
      <c r="N395" s="225"/>
    </row>
    <row r="396" spans="2:14" x14ac:dyDescent="0.25">
      <c r="B396" s="225"/>
      <c r="C396" s="225"/>
      <c r="D396" s="225"/>
      <c r="E396" s="225"/>
      <c r="F396" s="225"/>
      <c r="G396" s="225"/>
      <c r="H396" s="225"/>
      <c r="I396" s="225"/>
      <c r="J396" s="225"/>
      <c r="K396" s="225"/>
      <c r="L396" s="225"/>
      <c r="M396" s="225"/>
      <c r="N396" s="225"/>
    </row>
    <row r="397" spans="2:14" x14ac:dyDescent="0.25">
      <c r="B397" s="225"/>
      <c r="C397" s="225"/>
      <c r="D397" s="225"/>
      <c r="E397" s="225"/>
      <c r="F397" s="225"/>
      <c r="G397" s="225"/>
      <c r="H397" s="225"/>
      <c r="I397" s="225"/>
      <c r="J397" s="225"/>
      <c r="K397" s="225"/>
      <c r="L397" s="225"/>
      <c r="M397" s="225"/>
      <c r="N397" s="225"/>
    </row>
    <row r="398" spans="2:14" x14ac:dyDescent="0.25">
      <c r="B398" s="225"/>
      <c r="C398" s="225"/>
      <c r="D398" s="225"/>
      <c r="E398" s="225"/>
      <c r="F398" s="225"/>
      <c r="G398" s="225"/>
      <c r="H398" s="225"/>
      <c r="I398" s="225"/>
      <c r="J398" s="225"/>
      <c r="K398" s="225"/>
      <c r="L398" s="225"/>
      <c r="M398" s="225"/>
      <c r="N398" s="225"/>
    </row>
    <row r="399" spans="2:14" x14ac:dyDescent="0.25">
      <c r="B399" s="225"/>
      <c r="C399" s="225"/>
      <c r="D399" s="225"/>
      <c r="E399" s="225"/>
      <c r="F399" s="225"/>
      <c r="G399" s="225"/>
      <c r="H399" s="225"/>
      <c r="I399" s="225"/>
      <c r="J399" s="225"/>
      <c r="K399" s="225"/>
      <c r="L399" s="225"/>
      <c r="M399" s="225"/>
      <c r="N399" s="225"/>
    </row>
    <row r="400" spans="2:14" x14ac:dyDescent="0.25">
      <c r="B400" s="225"/>
      <c r="C400" s="225"/>
      <c r="D400" s="225"/>
      <c r="E400" s="225"/>
      <c r="F400" s="225"/>
      <c r="G400" s="225"/>
      <c r="H400" s="225"/>
      <c r="I400" s="225"/>
      <c r="J400" s="225"/>
      <c r="K400" s="225"/>
      <c r="L400" s="225"/>
      <c r="M400" s="225"/>
      <c r="N400" s="225"/>
    </row>
    <row r="401" spans="2:14" x14ac:dyDescent="0.25">
      <c r="B401" s="225"/>
      <c r="C401" s="225"/>
      <c r="D401" s="225"/>
      <c r="E401" s="225"/>
      <c r="F401" s="225"/>
      <c r="G401" s="225"/>
      <c r="H401" s="225"/>
      <c r="I401" s="225"/>
      <c r="J401" s="225"/>
      <c r="K401" s="225"/>
      <c r="L401" s="225"/>
      <c r="M401" s="225"/>
      <c r="N401" s="225"/>
    </row>
    <row r="402" spans="2:14" x14ac:dyDescent="0.25">
      <c r="B402" s="225"/>
      <c r="C402" s="225"/>
      <c r="D402" s="225"/>
      <c r="E402" s="225"/>
      <c r="F402" s="225"/>
      <c r="G402" s="225"/>
      <c r="H402" s="225"/>
      <c r="I402" s="225"/>
      <c r="J402" s="225"/>
      <c r="K402" s="225"/>
      <c r="L402" s="225"/>
      <c r="M402" s="225"/>
      <c r="N402" s="225"/>
    </row>
    <row r="403" spans="2:14" x14ac:dyDescent="0.25">
      <c r="B403" s="225"/>
      <c r="C403" s="225"/>
      <c r="D403" s="225"/>
      <c r="E403" s="225"/>
      <c r="F403" s="225"/>
      <c r="G403" s="225"/>
      <c r="H403" s="225"/>
      <c r="I403" s="225"/>
      <c r="J403" s="225"/>
      <c r="K403" s="225"/>
      <c r="L403" s="225"/>
      <c r="M403" s="225"/>
      <c r="N403" s="225"/>
    </row>
    <row r="404" spans="2:14" x14ac:dyDescent="0.25">
      <c r="B404" s="225"/>
      <c r="C404" s="225"/>
      <c r="D404" s="225"/>
      <c r="E404" s="225"/>
      <c r="F404" s="225"/>
      <c r="G404" s="225"/>
      <c r="H404" s="225"/>
      <c r="I404" s="225"/>
      <c r="J404" s="225"/>
      <c r="K404" s="225"/>
      <c r="L404" s="225"/>
      <c r="M404" s="225"/>
      <c r="N404" s="225"/>
    </row>
    <row r="405" spans="2:14" x14ac:dyDescent="0.25">
      <c r="B405" s="225"/>
      <c r="C405" s="225"/>
      <c r="D405" s="225"/>
      <c r="E405" s="225"/>
      <c r="F405" s="225"/>
      <c r="G405" s="225"/>
      <c r="H405" s="225"/>
      <c r="I405" s="225"/>
      <c r="J405" s="225"/>
      <c r="K405" s="225"/>
      <c r="L405" s="225"/>
      <c r="M405" s="225"/>
      <c r="N405" s="225"/>
    </row>
    <row r="406" spans="2:14" x14ac:dyDescent="0.25">
      <c r="B406" s="225"/>
      <c r="C406" s="225"/>
      <c r="D406" s="225"/>
      <c r="E406" s="225"/>
      <c r="F406" s="225"/>
      <c r="G406" s="225"/>
      <c r="H406" s="225"/>
      <c r="I406" s="225"/>
      <c r="J406" s="225"/>
      <c r="K406" s="225"/>
      <c r="L406" s="225"/>
      <c r="M406" s="225"/>
      <c r="N406" s="225"/>
    </row>
    <row r="407" spans="2:14" x14ac:dyDescent="0.25">
      <c r="B407" s="225"/>
      <c r="C407" s="225"/>
      <c r="D407" s="225"/>
      <c r="E407" s="225"/>
      <c r="F407" s="225"/>
      <c r="G407" s="225"/>
      <c r="H407" s="225"/>
      <c r="I407" s="225"/>
      <c r="J407" s="225"/>
      <c r="K407" s="225"/>
      <c r="L407" s="225"/>
      <c r="M407" s="225"/>
      <c r="N407" s="225"/>
    </row>
    <row r="408" spans="2:14" x14ac:dyDescent="0.25">
      <c r="B408" s="225"/>
      <c r="C408" s="225"/>
      <c r="D408" s="225"/>
      <c r="E408" s="225"/>
      <c r="F408" s="225"/>
      <c r="G408" s="225"/>
      <c r="H408" s="225"/>
      <c r="I408" s="225"/>
      <c r="J408" s="225"/>
      <c r="K408" s="225"/>
      <c r="L408" s="225"/>
      <c r="M408" s="225"/>
      <c r="N408" s="225"/>
    </row>
    <row r="409" spans="2:14" x14ac:dyDescent="0.25">
      <c r="B409" s="225"/>
      <c r="C409" s="225"/>
      <c r="D409" s="225"/>
      <c r="E409" s="225"/>
      <c r="F409" s="225"/>
      <c r="G409" s="225"/>
      <c r="H409" s="225"/>
      <c r="I409" s="225"/>
      <c r="J409" s="225"/>
      <c r="K409" s="225"/>
      <c r="L409" s="225"/>
      <c r="M409" s="225"/>
      <c r="N409" s="225"/>
    </row>
    <row r="458" spans="2:14" x14ac:dyDescent="0.25">
      <c r="B458" s="225"/>
      <c r="C458" s="225"/>
      <c r="D458" s="225"/>
      <c r="E458" s="225"/>
      <c r="F458" s="225"/>
      <c r="G458" s="225"/>
      <c r="H458" s="225"/>
      <c r="I458" s="225"/>
      <c r="J458" s="225"/>
      <c r="K458" s="225"/>
      <c r="L458" s="225"/>
      <c r="M458" s="225"/>
      <c r="N458" s="225"/>
    </row>
    <row r="459" spans="2:14" x14ac:dyDescent="0.25">
      <c r="B459" s="225"/>
      <c r="C459" s="225"/>
      <c r="D459" s="225"/>
      <c r="E459" s="225"/>
      <c r="F459" s="225"/>
      <c r="G459" s="225"/>
      <c r="H459" s="225"/>
      <c r="I459" s="225"/>
      <c r="J459" s="225"/>
      <c r="K459" s="225"/>
      <c r="L459" s="225"/>
      <c r="M459" s="225"/>
      <c r="N459" s="225"/>
    </row>
    <row r="460" spans="2:14" x14ac:dyDescent="0.25">
      <c r="B460" s="225"/>
      <c r="C460" s="225"/>
      <c r="D460" s="225"/>
      <c r="E460" s="225"/>
      <c r="F460" s="225"/>
      <c r="G460" s="225"/>
      <c r="H460" s="225"/>
      <c r="I460" s="225"/>
      <c r="J460" s="225"/>
      <c r="K460" s="225"/>
      <c r="L460" s="225"/>
      <c r="M460" s="225"/>
      <c r="N460" s="225"/>
    </row>
    <row r="461" spans="2:14" x14ac:dyDescent="0.25">
      <c r="B461" s="225"/>
      <c r="C461" s="225"/>
      <c r="D461" s="225"/>
      <c r="E461" s="225"/>
      <c r="F461" s="225"/>
      <c r="G461" s="225"/>
      <c r="H461" s="225"/>
      <c r="I461" s="225"/>
      <c r="J461" s="225"/>
      <c r="K461" s="225"/>
      <c r="L461" s="225"/>
      <c r="M461" s="225"/>
      <c r="N461" s="225"/>
    </row>
    <row r="462" spans="2:14" x14ac:dyDescent="0.25">
      <c r="B462" s="225"/>
      <c r="C462" s="225"/>
      <c r="D462" s="225"/>
      <c r="E462" s="225"/>
      <c r="F462" s="225"/>
      <c r="G462" s="225"/>
      <c r="H462" s="225"/>
      <c r="I462" s="225"/>
      <c r="J462" s="225"/>
      <c r="K462" s="225"/>
      <c r="L462" s="225"/>
      <c r="M462" s="225"/>
      <c r="N462" s="225"/>
    </row>
    <row r="463" spans="2:14" x14ac:dyDescent="0.25">
      <c r="B463" s="225"/>
      <c r="C463" s="225"/>
      <c r="D463" s="225"/>
      <c r="E463" s="225"/>
      <c r="F463" s="225"/>
      <c r="G463" s="225"/>
      <c r="H463" s="225"/>
      <c r="I463" s="225"/>
      <c r="J463" s="225"/>
      <c r="K463" s="225"/>
      <c r="L463" s="225"/>
      <c r="M463" s="225"/>
      <c r="N463" s="225"/>
    </row>
    <row r="464" spans="2:14" x14ac:dyDescent="0.25">
      <c r="B464" s="225"/>
      <c r="C464" s="225"/>
      <c r="D464" s="225"/>
      <c r="E464" s="225"/>
      <c r="F464" s="225"/>
      <c r="G464" s="225"/>
      <c r="H464" s="225"/>
      <c r="I464" s="225"/>
      <c r="J464" s="225"/>
      <c r="K464" s="225"/>
      <c r="L464" s="225"/>
      <c r="M464" s="225"/>
      <c r="N464" s="225"/>
    </row>
    <row r="465" spans="2:14" x14ac:dyDescent="0.25">
      <c r="B465" s="225"/>
      <c r="C465" s="225"/>
      <c r="D465" s="225"/>
      <c r="E465" s="225"/>
      <c r="F465" s="225"/>
      <c r="G465" s="225"/>
      <c r="H465" s="225"/>
      <c r="I465" s="225"/>
      <c r="J465" s="225"/>
      <c r="K465" s="225"/>
      <c r="L465" s="225"/>
      <c r="M465" s="225"/>
      <c r="N465" s="225"/>
    </row>
    <row r="466" spans="2:14" x14ac:dyDescent="0.25">
      <c r="B466" s="225"/>
      <c r="C466" s="225"/>
      <c r="D466" s="225"/>
      <c r="E466" s="225"/>
      <c r="F466" s="225"/>
      <c r="G466" s="225"/>
      <c r="H466" s="225"/>
      <c r="I466" s="225"/>
      <c r="J466" s="225"/>
      <c r="K466" s="225"/>
      <c r="L466" s="225"/>
      <c r="M466" s="225"/>
      <c r="N466" s="225"/>
    </row>
    <row r="467" spans="2:14" x14ac:dyDescent="0.25">
      <c r="B467" s="225"/>
      <c r="C467" s="225"/>
      <c r="D467" s="225"/>
      <c r="E467" s="225"/>
      <c r="F467" s="225"/>
      <c r="G467" s="225"/>
      <c r="H467" s="225"/>
      <c r="I467" s="225"/>
      <c r="J467" s="225"/>
      <c r="K467" s="225"/>
      <c r="L467" s="225"/>
      <c r="M467" s="225"/>
      <c r="N467" s="225"/>
    </row>
    <row r="468" spans="2:14" x14ac:dyDescent="0.25">
      <c r="B468" s="225"/>
      <c r="C468" s="225"/>
      <c r="D468" s="225"/>
      <c r="E468" s="225"/>
      <c r="F468" s="225"/>
      <c r="G468" s="225"/>
      <c r="H468" s="225"/>
      <c r="I468" s="225"/>
      <c r="J468" s="225"/>
      <c r="K468" s="225"/>
      <c r="L468" s="225"/>
      <c r="M468" s="225"/>
      <c r="N468" s="225"/>
    </row>
    <row r="469" spans="2:14" x14ac:dyDescent="0.25">
      <c r="B469" s="225"/>
      <c r="C469" s="225"/>
      <c r="D469" s="225"/>
      <c r="E469" s="225"/>
      <c r="F469" s="225"/>
      <c r="G469" s="225"/>
      <c r="H469" s="225"/>
      <c r="I469" s="225"/>
      <c r="J469" s="225"/>
      <c r="K469" s="225"/>
      <c r="L469" s="225"/>
      <c r="M469" s="225"/>
      <c r="N469" s="225"/>
    </row>
    <row r="470" spans="2:14" x14ac:dyDescent="0.25">
      <c r="B470" s="225"/>
      <c r="C470" s="225"/>
      <c r="D470" s="225"/>
      <c r="E470" s="225"/>
      <c r="F470" s="225"/>
      <c r="G470" s="225"/>
      <c r="H470" s="225"/>
      <c r="I470" s="225"/>
      <c r="J470" s="225"/>
      <c r="K470" s="225"/>
      <c r="L470" s="225"/>
      <c r="M470" s="225"/>
      <c r="N470" s="225"/>
    </row>
    <row r="471" spans="2:14" x14ac:dyDescent="0.25">
      <c r="B471" s="225"/>
      <c r="C471" s="225"/>
      <c r="D471" s="225"/>
      <c r="E471" s="225"/>
      <c r="F471" s="225"/>
      <c r="G471" s="225"/>
      <c r="H471" s="225"/>
      <c r="I471" s="225"/>
      <c r="J471" s="225"/>
      <c r="K471" s="225"/>
      <c r="L471" s="225"/>
      <c r="M471" s="225"/>
      <c r="N471" s="225"/>
    </row>
    <row r="472" spans="2:14" x14ac:dyDescent="0.25">
      <c r="B472" s="225"/>
      <c r="C472" s="225"/>
      <c r="D472" s="225"/>
      <c r="E472" s="225"/>
      <c r="F472" s="225"/>
      <c r="G472" s="225"/>
      <c r="H472" s="225"/>
      <c r="I472" s="225"/>
      <c r="J472" s="225"/>
      <c r="K472" s="225"/>
      <c r="L472" s="225"/>
      <c r="M472" s="225"/>
      <c r="N472" s="225"/>
    </row>
    <row r="523" spans="2:14" x14ac:dyDescent="0.25">
      <c r="B523" s="225"/>
      <c r="C523" s="225"/>
      <c r="D523" s="225"/>
      <c r="E523" s="225"/>
      <c r="F523" s="225"/>
      <c r="G523" s="225"/>
      <c r="H523" s="225"/>
      <c r="I523" s="225"/>
      <c r="J523" s="225"/>
      <c r="K523" s="225"/>
      <c r="L523" s="225"/>
      <c r="M523" s="225"/>
      <c r="N523" s="225"/>
    </row>
    <row r="524" spans="2:14" x14ac:dyDescent="0.25">
      <c r="B524" s="225"/>
      <c r="C524" s="225"/>
      <c r="D524" s="225"/>
      <c r="E524" s="225"/>
      <c r="F524" s="225"/>
      <c r="G524" s="225"/>
      <c r="H524" s="225"/>
      <c r="I524" s="225"/>
      <c r="J524" s="225"/>
      <c r="K524" s="225"/>
      <c r="L524" s="225"/>
      <c r="M524" s="225"/>
      <c r="N524" s="225"/>
    </row>
    <row r="525" spans="2:14" x14ac:dyDescent="0.25">
      <c r="B525" s="225"/>
      <c r="C525" s="225"/>
      <c r="D525" s="225"/>
      <c r="E525" s="225"/>
      <c r="F525" s="225"/>
      <c r="G525" s="225"/>
      <c r="H525" s="225"/>
      <c r="I525" s="225"/>
      <c r="J525" s="225"/>
      <c r="K525" s="225"/>
      <c r="L525" s="225"/>
      <c r="M525" s="225"/>
      <c r="N525" s="225"/>
    </row>
    <row r="526" spans="2:14" x14ac:dyDescent="0.25">
      <c r="B526" s="225"/>
      <c r="C526" s="225"/>
      <c r="D526" s="225"/>
      <c r="E526" s="225"/>
      <c r="F526" s="225"/>
      <c r="G526" s="225"/>
      <c r="H526" s="225"/>
      <c r="I526" s="225"/>
      <c r="J526" s="225"/>
      <c r="K526" s="225"/>
      <c r="L526" s="225"/>
      <c r="M526" s="225"/>
      <c r="N526" s="225"/>
    </row>
    <row r="527" spans="2:14" x14ac:dyDescent="0.25">
      <c r="B527" s="225"/>
      <c r="C527" s="225"/>
      <c r="D527" s="225"/>
      <c r="E527" s="225"/>
      <c r="F527" s="225"/>
      <c r="G527" s="225"/>
      <c r="H527" s="225"/>
      <c r="I527" s="225"/>
      <c r="J527" s="225"/>
      <c r="K527" s="225"/>
      <c r="L527" s="225"/>
      <c r="M527" s="225"/>
      <c r="N527" s="225"/>
    </row>
    <row r="528" spans="2:14" x14ac:dyDescent="0.25">
      <c r="B528" s="225"/>
      <c r="C528" s="225"/>
      <c r="D528" s="225"/>
      <c r="E528" s="225"/>
      <c r="F528" s="225"/>
      <c r="G528" s="225"/>
      <c r="H528" s="225"/>
      <c r="I528" s="225"/>
      <c r="J528" s="225"/>
      <c r="K528" s="225"/>
      <c r="L528" s="225"/>
      <c r="M528" s="225"/>
      <c r="N528" s="225"/>
    </row>
    <row r="529" spans="2:14" x14ac:dyDescent="0.25">
      <c r="B529" s="225"/>
      <c r="C529" s="225"/>
      <c r="D529" s="225"/>
      <c r="E529" s="225"/>
      <c r="F529" s="225"/>
      <c r="G529" s="225"/>
      <c r="H529" s="225"/>
      <c r="I529" s="225"/>
      <c r="J529" s="225"/>
      <c r="K529" s="225"/>
      <c r="L529" s="225"/>
      <c r="M529" s="225"/>
      <c r="N529" s="225"/>
    </row>
    <row r="530" spans="2:14" x14ac:dyDescent="0.25">
      <c r="B530" s="225"/>
      <c r="C530" s="225"/>
      <c r="D530" s="225"/>
      <c r="E530" s="225"/>
      <c r="F530" s="225"/>
      <c r="G530" s="225"/>
      <c r="H530" s="225"/>
      <c r="I530" s="225"/>
      <c r="J530" s="225"/>
      <c r="K530" s="225"/>
      <c r="L530" s="225"/>
      <c r="M530" s="225"/>
      <c r="N530" s="225"/>
    </row>
    <row r="531" spans="2:14" x14ac:dyDescent="0.25">
      <c r="B531" s="225"/>
      <c r="C531" s="225"/>
      <c r="D531" s="225"/>
      <c r="E531" s="225"/>
      <c r="F531" s="225"/>
      <c r="G531" s="225"/>
      <c r="H531" s="225"/>
      <c r="I531" s="225"/>
      <c r="J531" s="225"/>
      <c r="K531" s="225"/>
      <c r="L531" s="225"/>
      <c r="M531" s="225"/>
      <c r="N531" s="225"/>
    </row>
    <row r="532" spans="2:14" x14ac:dyDescent="0.25">
      <c r="B532" s="225"/>
      <c r="C532" s="225"/>
      <c r="D532" s="225"/>
      <c r="E532" s="225"/>
      <c r="F532" s="225"/>
      <c r="G532" s="225"/>
      <c r="H532" s="225"/>
      <c r="I532" s="225"/>
      <c r="J532" s="225"/>
      <c r="K532" s="225"/>
      <c r="L532" s="225"/>
      <c r="M532" s="225"/>
      <c r="N532" s="225"/>
    </row>
    <row r="533" spans="2:14" x14ac:dyDescent="0.25">
      <c r="B533" s="225"/>
      <c r="C533" s="225"/>
      <c r="D533" s="225"/>
      <c r="E533" s="225"/>
      <c r="F533" s="225"/>
      <c r="G533" s="225"/>
      <c r="H533" s="225"/>
      <c r="I533" s="225"/>
      <c r="J533" s="225"/>
      <c r="K533" s="225"/>
      <c r="L533" s="225"/>
      <c r="M533" s="225"/>
      <c r="N533" s="225"/>
    </row>
    <row r="534" spans="2:14" x14ac:dyDescent="0.25">
      <c r="B534" s="225"/>
      <c r="C534" s="225"/>
      <c r="D534" s="225"/>
      <c r="E534" s="225"/>
      <c r="F534" s="225"/>
      <c r="G534" s="225"/>
      <c r="H534" s="225"/>
      <c r="I534" s="225"/>
      <c r="J534" s="225"/>
      <c r="K534" s="225"/>
      <c r="L534" s="225"/>
      <c r="M534" s="225"/>
      <c r="N534" s="225"/>
    </row>
    <row r="535" spans="2:14" x14ac:dyDescent="0.25">
      <c r="B535" s="225"/>
      <c r="C535" s="225"/>
      <c r="D535" s="225"/>
      <c r="E535" s="225"/>
      <c r="F535" s="225"/>
      <c r="G535" s="225"/>
      <c r="H535" s="225"/>
      <c r="I535" s="225"/>
      <c r="J535" s="225"/>
      <c r="K535" s="225"/>
      <c r="L535" s="225"/>
      <c r="M535" s="225"/>
      <c r="N535" s="225"/>
    </row>
    <row r="536" spans="2:14" x14ac:dyDescent="0.25">
      <c r="B536" s="225"/>
      <c r="C536" s="225"/>
      <c r="D536" s="225"/>
      <c r="E536" s="225"/>
      <c r="F536" s="225"/>
      <c r="G536" s="225"/>
      <c r="H536" s="225"/>
      <c r="I536" s="225"/>
      <c r="J536" s="225"/>
      <c r="K536" s="225"/>
      <c r="L536" s="225"/>
      <c r="M536" s="225"/>
      <c r="N536" s="225"/>
    </row>
    <row r="537" spans="2:14" x14ac:dyDescent="0.25">
      <c r="B537" s="225"/>
      <c r="C537" s="225"/>
      <c r="D537" s="225"/>
      <c r="E537" s="225"/>
      <c r="F537" s="225"/>
      <c r="G537" s="225"/>
      <c r="H537" s="225"/>
      <c r="I537" s="225"/>
      <c r="J537" s="225"/>
      <c r="K537" s="225"/>
      <c r="L537" s="225"/>
      <c r="M537" s="225"/>
      <c r="N537" s="225"/>
    </row>
    <row r="588" spans="2:14" x14ac:dyDescent="0.25">
      <c r="B588" s="225"/>
      <c r="C588" s="225"/>
      <c r="D588" s="225"/>
      <c r="E588" s="225"/>
      <c r="F588" s="225"/>
      <c r="G588" s="225"/>
      <c r="H588" s="225"/>
      <c r="I588" s="225"/>
      <c r="J588" s="225"/>
      <c r="K588" s="225"/>
      <c r="L588" s="225"/>
      <c r="M588" s="225"/>
      <c r="N588" s="225"/>
    </row>
    <row r="589" spans="2:14" x14ac:dyDescent="0.25">
      <c r="B589" s="225"/>
      <c r="C589" s="225"/>
      <c r="D589" s="225"/>
      <c r="E589" s="225"/>
      <c r="F589" s="225"/>
      <c r="G589" s="225"/>
      <c r="H589" s="225"/>
      <c r="I589" s="225"/>
      <c r="J589" s="225"/>
      <c r="K589" s="225"/>
      <c r="L589" s="225"/>
      <c r="M589" s="225"/>
      <c r="N589" s="225"/>
    </row>
    <row r="590" spans="2:14" x14ac:dyDescent="0.25">
      <c r="B590" s="225"/>
      <c r="C590" s="225"/>
      <c r="D590" s="225"/>
      <c r="E590" s="225"/>
      <c r="F590" s="225"/>
      <c r="G590" s="225"/>
      <c r="H590" s="225"/>
      <c r="I590" s="225"/>
      <c r="J590" s="225"/>
      <c r="K590" s="225"/>
      <c r="L590" s="225"/>
      <c r="M590" s="225"/>
      <c r="N590" s="225"/>
    </row>
    <row r="591" spans="2:14" x14ac:dyDescent="0.25">
      <c r="B591" s="225"/>
      <c r="C591" s="225"/>
      <c r="D591" s="225"/>
      <c r="E591" s="225"/>
      <c r="F591" s="225"/>
      <c r="G591" s="225"/>
      <c r="H591" s="225"/>
      <c r="I591" s="225"/>
      <c r="J591" s="225"/>
      <c r="K591" s="225"/>
      <c r="L591" s="225"/>
      <c r="M591" s="225"/>
      <c r="N591" s="225"/>
    </row>
    <row r="592" spans="2:14" x14ac:dyDescent="0.25">
      <c r="B592" s="225"/>
      <c r="C592" s="225"/>
      <c r="D592" s="225"/>
      <c r="E592" s="225"/>
      <c r="F592" s="225"/>
      <c r="G592" s="225"/>
      <c r="H592" s="225"/>
      <c r="I592" s="225"/>
      <c r="J592" s="225"/>
      <c r="K592" s="225"/>
      <c r="L592" s="225"/>
      <c r="M592" s="225"/>
      <c r="N592" s="225"/>
    </row>
    <row r="593" spans="2:14" x14ac:dyDescent="0.25">
      <c r="B593" s="225"/>
      <c r="C593" s="225"/>
      <c r="D593" s="225"/>
      <c r="E593" s="225"/>
      <c r="F593" s="225"/>
      <c r="G593" s="225"/>
      <c r="H593" s="225"/>
      <c r="I593" s="225"/>
      <c r="J593" s="225"/>
      <c r="K593" s="225"/>
      <c r="L593" s="225"/>
      <c r="M593" s="225"/>
      <c r="N593" s="225"/>
    </row>
    <row r="594" spans="2:14" x14ac:dyDescent="0.25">
      <c r="B594" s="225"/>
      <c r="C594" s="225"/>
      <c r="D594" s="225"/>
      <c r="E594" s="225"/>
      <c r="F594" s="225"/>
      <c r="G594" s="225"/>
      <c r="H594" s="225"/>
      <c r="I594" s="225"/>
      <c r="J594" s="225"/>
      <c r="K594" s="225"/>
      <c r="L594" s="225"/>
      <c r="M594" s="225"/>
      <c r="N594" s="225"/>
    </row>
    <row r="595" spans="2:14" x14ac:dyDescent="0.25">
      <c r="B595" s="225"/>
      <c r="C595" s="225"/>
      <c r="D595" s="225"/>
      <c r="E595" s="225"/>
      <c r="F595" s="225"/>
      <c r="G595" s="225"/>
      <c r="H595" s="225"/>
      <c r="I595" s="225"/>
      <c r="J595" s="225"/>
      <c r="K595" s="225"/>
      <c r="L595" s="225"/>
      <c r="M595" s="225"/>
      <c r="N595" s="225"/>
    </row>
    <row r="596" spans="2:14" x14ac:dyDescent="0.25">
      <c r="B596" s="225"/>
      <c r="C596" s="225"/>
      <c r="D596" s="225"/>
      <c r="E596" s="225"/>
      <c r="F596" s="225"/>
      <c r="G596" s="225"/>
      <c r="H596" s="225"/>
      <c r="I596" s="225"/>
      <c r="J596" s="225"/>
      <c r="K596" s="225"/>
      <c r="L596" s="225"/>
      <c r="M596" s="225"/>
      <c r="N596" s="225"/>
    </row>
    <row r="597" spans="2:14" x14ac:dyDescent="0.25">
      <c r="B597" s="225"/>
      <c r="C597" s="225"/>
      <c r="D597" s="225"/>
      <c r="E597" s="225"/>
      <c r="F597" s="225"/>
      <c r="G597" s="225"/>
      <c r="H597" s="225"/>
      <c r="I597" s="225"/>
      <c r="J597" s="225"/>
      <c r="K597" s="225"/>
      <c r="L597" s="225"/>
      <c r="M597" s="225"/>
      <c r="N597" s="225"/>
    </row>
    <row r="598" spans="2:14" x14ac:dyDescent="0.25">
      <c r="B598" s="225"/>
      <c r="C598" s="225"/>
      <c r="D598" s="225"/>
      <c r="E598" s="225"/>
      <c r="F598" s="225"/>
      <c r="G598" s="225"/>
      <c r="H598" s="225"/>
      <c r="I598" s="225"/>
      <c r="J598" s="225"/>
      <c r="K598" s="225"/>
      <c r="L598" s="225"/>
      <c r="M598" s="225"/>
      <c r="N598" s="225"/>
    </row>
    <row r="599" spans="2:14" x14ac:dyDescent="0.25">
      <c r="B599" s="225"/>
      <c r="C599" s="225"/>
      <c r="D599" s="225"/>
      <c r="E599" s="225"/>
      <c r="F599" s="225"/>
      <c r="G599" s="225"/>
      <c r="H599" s="225"/>
      <c r="I599" s="225"/>
      <c r="J599" s="225"/>
      <c r="K599" s="225"/>
      <c r="L599" s="225"/>
      <c r="M599" s="225"/>
      <c r="N599" s="225"/>
    </row>
    <row r="600" spans="2:14" x14ac:dyDescent="0.25">
      <c r="B600" s="225"/>
      <c r="C600" s="225"/>
      <c r="D600" s="225"/>
      <c r="E600" s="225"/>
      <c r="F600" s="225"/>
      <c r="G600" s="225"/>
      <c r="H600" s="225"/>
      <c r="I600" s="225"/>
      <c r="J600" s="225"/>
      <c r="K600" s="225"/>
      <c r="L600" s="225"/>
      <c r="M600" s="225"/>
      <c r="N600" s="225"/>
    </row>
    <row r="601" spans="2:14" x14ac:dyDescent="0.25">
      <c r="B601" s="225"/>
      <c r="C601" s="225"/>
      <c r="D601" s="225"/>
      <c r="E601" s="225"/>
      <c r="F601" s="225"/>
      <c r="G601" s="225"/>
      <c r="H601" s="225"/>
      <c r="I601" s="225"/>
      <c r="J601" s="225"/>
      <c r="K601" s="225"/>
      <c r="L601" s="225"/>
      <c r="M601" s="225"/>
      <c r="N601" s="225"/>
    </row>
    <row r="602" spans="2:14" x14ac:dyDescent="0.25">
      <c r="B602" s="225"/>
      <c r="C602" s="225"/>
      <c r="D602" s="225"/>
      <c r="E602" s="225"/>
      <c r="F602" s="225"/>
      <c r="G602" s="225"/>
      <c r="H602" s="225"/>
      <c r="I602" s="225"/>
      <c r="J602" s="225"/>
      <c r="K602" s="225"/>
      <c r="L602" s="225"/>
      <c r="M602" s="225"/>
      <c r="N602" s="225"/>
    </row>
    <row r="653" spans="2:14" x14ac:dyDescent="0.25">
      <c r="B653" s="225"/>
      <c r="C653" s="225"/>
      <c r="D653" s="225"/>
      <c r="E653" s="225"/>
      <c r="F653" s="225"/>
      <c r="G653" s="225"/>
      <c r="H653" s="225"/>
      <c r="I653" s="225"/>
      <c r="J653" s="225"/>
      <c r="K653" s="225"/>
      <c r="L653" s="225"/>
      <c r="M653" s="225"/>
      <c r="N653" s="225"/>
    </row>
    <row r="654" spans="2:14" x14ac:dyDescent="0.25">
      <c r="B654" s="225"/>
      <c r="C654" s="225"/>
      <c r="D654" s="225"/>
      <c r="E654" s="225"/>
      <c r="F654" s="225"/>
      <c r="G654" s="225"/>
      <c r="H654" s="225"/>
      <c r="I654" s="225"/>
      <c r="J654" s="225"/>
      <c r="K654" s="225"/>
      <c r="L654" s="225"/>
      <c r="M654" s="225"/>
      <c r="N654" s="225"/>
    </row>
    <row r="655" spans="2:14" x14ac:dyDescent="0.25">
      <c r="B655" s="225"/>
      <c r="C655" s="225"/>
      <c r="D655" s="225"/>
      <c r="E655" s="225"/>
      <c r="F655" s="225"/>
      <c r="G655" s="225"/>
      <c r="H655" s="225"/>
      <c r="I655" s="225"/>
      <c r="J655" s="225"/>
      <c r="K655" s="225"/>
      <c r="L655" s="225"/>
      <c r="M655" s="225"/>
      <c r="N655" s="225"/>
    </row>
    <row r="656" spans="2:14" x14ac:dyDescent="0.25">
      <c r="B656" s="225"/>
      <c r="C656" s="225"/>
      <c r="D656" s="225"/>
      <c r="E656" s="225"/>
      <c r="F656" s="225"/>
      <c r="G656" s="225"/>
      <c r="H656" s="225"/>
      <c r="I656" s="225"/>
      <c r="J656" s="225"/>
      <c r="K656" s="225"/>
      <c r="L656" s="225"/>
      <c r="M656" s="225"/>
      <c r="N656" s="225"/>
    </row>
    <row r="657" spans="2:14" x14ac:dyDescent="0.25">
      <c r="B657" s="225"/>
      <c r="C657" s="225"/>
      <c r="D657" s="225"/>
      <c r="E657" s="225"/>
      <c r="F657" s="225"/>
      <c r="G657" s="225"/>
      <c r="H657" s="225"/>
      <c r="I657" s="225"/>
      <c r="J657" s="225"/>
      <c r="K657" s="225"/>
      <c r="L657" s="225"/>
      <c r="M657" s="225"/>
      <c r="N657" s="225"/>
    </row>
    <row r="658" spans="2:14" x14ac:dyDescent="0.25">
      <c r="B658" s="225"/>
      <c r="C658" s="225"/>
      <c r="D658" s="225"/>
      <c r="E658" s="225"/>
      <c r="F658" s="225"/>
      <c r="G658" s="225"/>
      <c r="H658" s="225"/>
      <c r="I658" s="225"/>
      <c r="J658" s="225"/>
      <c r="K658" s="225"/>
      <c r="L658" s="225"/>
      <c r="M658" s="225"/>
      <c r="N658" s="225"/>
    </row>
    <row r="659" spans="2:14" x14ac:dyDescent="0.25">
      <c r="B659" s="225"/>
      <c r="C659" s="225"/>
      <c r="D659" s="225"/>
      <c r="E659" s="225"/>
      <c r="F659" s="225"/>
      <c r="G659" s="225"/>
      <c r="H659" s="225"/>
      <c r="I659" s="225"/>
      <c r="J659" s="225"/>
      <c r="K659" s="225"/>
      <c r="L659" s="225"/>
      <c r="M659" s="225"/>
      <c r="N659" s="225"/>
    </row>
    <row r="660" spans="2:14" x14ac:dyDescent="0.25">
      <c r="B660" s="225"/>
      <c r="C660" s="225"/>
      <c r="D660" s="225"/>
      <c r="E660" s="225"/>
      <c r="F660" s="225"/>
      <c r="G660" s="225"/>
      <c r="H660" s="225"/>
      <c r="I660" s="225"/>
      <c r="J660" s="225"/>
      <c r="K660" s="225"/>
      <c r="L660" s="225"/>
      <c r="M660" s="225"/>
      <c r="N660" s="225"/>
    </row>
    <row r="661" spans="2:14" x14ac:dyDescent="0.25">
      <c r="B661" s="225"/>
      <c r="C661" s="225"/>
      <c r="D661" s="225"/>
      <c r="E661" s="225"/>
      <c r="F661" s="225"/>
      <c r="G661" s="225"/>
      <c r="H661" s="225"/>
      <c r="I661" s="225"/>
      <c r="J661" s="225"/>
      <c r="K661" s="225"/>
      <c r="L661" s="225"/>
      <c r="M661" s="225"/>
      <c r="N661" s="225"/>
    </row>
    <row r="662" spans="2:14" x14ac:dyDescent="0.25">
      <c r="B662" s="225"/>
      <c r="C662" s="225"/>
      <c r="D662" s="225"/>
      <c r="E662" s="225"/>
      <c r="F662" s="225"/>
      <c r="G662" s="225"/>
      <c r="H662" s="225"/>
      <c r="I662" s="225"/>
      <c r="J662" s="225"/>
      <c r="K662" s="225"/>
      <c r="L662" s="225"/>
      <c r="M662" s="225"/>
      <c r="N662" s="225"/>
    </row>
    <row r="663" spans="2:14" x14ac:dyDescent="0.25">
      <c r="B663" s="225"/>
      <c r="C663" s="225"/>
      <c r="D663" s="225"/>
      <c r="E663" s="225"/>
      <c r="F663" s="225"/>
      <c r="G663" s="225"/>
      <c r="H663" s="225"/>
      <c r="I663" s="225"/>
      <c r="J663" s="225"/>
      <c r="K663" s="225"/>
      <c r="L663" s="225"/>
      <c r="M663" s="225"/>
      <c r="N663" s="225"/>
    </row>
    <row r="664" spans="2:14" x14ac:dyDescent="0.25">
      <c r="B664" s="225"/>
      <c r="C664" s="225"/>
      <c r="D664" s="225"/>
      <c r="E664" s="225"/>
      <c r="F664" s="225"/>
      <c r="G664" s="225"/>
      <c r="H664" s="225"/>
      <c r="I664" s="225"/>
      <c r="J664" s="225"/>
      <c r="K664" s="225"/>
      <c r="L664" s="225"/>
      <c r="M664" s="225"/>
      <c r="N664" s="225"/>
    </row>
    <row r="665" spans="2:14" x14ac:dyDescent="0.25">
      <c r="B665" s="225"/>
      <c r="C665" s="225"/>
      <c r="D665" s="225"/>
      <c r="E665" s="225"/>
      <c r="F665" s="225"/>
      <c r="G665" s="225"/>
      <c r="H665" s="225"/>
      <c r="I665" s="225"/>
      <c r="J665" s="225"/>
      <c r="K665" s="225"/>
      <c r="L665" s="225"/>
      <c r="M665" s="225"/>
      <c r="N665" s="225"/>
    </row>
    <row r="666" spans="2:14" x14ac:dyDescent="0.25">
      <c r="B666" s="225"/>
      <c r="C666" s="225"/>
      <c r="D666" s="225"/>
      <c r="E666" s="225"/>
      <c r="F666" s="225"/>
      <c r="G666" s="225"/>
      <c r="H666" s="225"/>
      <c r="I666" s="225"/>
      <c r="J666" s="225"/>
      <c r="K666" s="225"/>
      <c r="L666" s="225"/>
      <c r="M666" s="225"/>
      <c r="N666" s="225"/>
    </row>
    <row r="667" spans="2:14" x14ac:dyDescent="0.25">
      <c r="B667" s="225"/>
      <c r="C667" s="225"/>
      <c r="D667" s="225"/>
      <c r="E667" s="225"/>
      <c r="F667" s="225"/>
      <c r="G667" s="225"/>
      <c r="H667" s="225"/>
      <c r="I667" s="225"/>
      <c r="J667" s="225"/>
      <c r="K667" s="225"/>
      <c r="L667" s="225"/>
      <c r="M667" s="225"/>
      <c r="N667" s="225"/>
    </row>
    <row r="718" spans="2:14" x14ac:dyDescent="0.25">
      <c r="B718" s="225"/>
      <c r="C718" s="225"/>
      <c r="D718" s="225"/>
      <c r="E718" s="225"/>
      <c r="F718" s="225"/>
      <c r="G718" s="225"/>
      <c r="H718" s="225"/>
      <c r="I718" s="225"/>
      <c r="J718" s="225"/>
      <c r="K718" s="225"/>
      <c r="L718" s="225"/>
      <c r="M718" s="225"/>
      <c r="N718" s="225"/>
    </row>
    <row r="719" spans="2:14" x14ac:dyDescent="0.25">
      <c r="B719" s="225"/>
      <c r="C719" s="225"/>
      <c r="D719" s="225"/>
      <c r="E719" s="225"/>
      <c r="F719" s="225"/>
      <c r="G719" s="225"/>
      <c r="H719" s="225"/>
      <c r="I719" s="225"/>
      <c r="J719" s="225"/>
      <c r="K719" s="225"/>
      <c r="L719" s="225"/>
      <c r="M719" s="225"/>
      <c r="N719" s="225"/>
    </row>
    <row r="720" spans="2:14" x14ac:dyDescent="0.25">
      <c r="B720" s="225"/>
      <c r="C720" s="225"/>
      <c r="D720" s="225"/>
      <c r="E720" s="225"/>
      <c r="F720" s="225"/>
      <c r="G720" s="225"/>
      <c r="H720" s="225"/>
      <c r="I720" s="225"/>
      <c r="J720" s="225"/>
      <c r="K720" s="225"/>
      <c r="L720" s="225"/>
      <c r="M720" s="225"/>
      <c r="N720" s="225"/>
    </row>
    <row r="721" spans="2:14" x14ac:dyDescent="0.25">
      <c r="B721" s="225"/>
      <c r="C721" s="225"/>
      <c r="D721" s="225"/>
      <c r="E721" s="225"/>
      <c r="F721" s="225"/>
      <c r="G721" s="225"/>
      <c r="H721" s="225"/>
      <c r="I721" s="225"/>
      <c r="J721" s="225"/>
      <c r="K721" s="225"/>
      <c r="L721" s="225"/>
      <c r="M721" s="225"/>
      <c r="N721" s="225"/>
    </row>
    <row r="722" spans="2:14" x14ac:dyDescent="0.25">
      <c r="B722" s="225"/>
      <c r="C722" s="225"/>
      <c r="D722" s="225"/>
      <c r="E722" s="225"/>
      <c r="F722" s="225"/>
      <c r="G722" s="225"/>
      <c r="H722" s="225"/>
      <c r="I722" s="225"/>
      <c r="J722" s="225"/>
      <c r="K722" s="225"/>
      <c r="L722" s="225"/>
      <c r="M722" s="225"/>
      <c r="N722" s="225"/>
    </row>
    <row r="723" spans="2:14" x14ac:dyDescent="0.25">
      <c r="B723" s="225"/>
      <c r="C723" s="225"/>
      <c r="D723" s="225"/>
      <c r="E723" s="225"/>
      <c r="F723" s="225"/>
      <c r="G723" s="225"/>
      <c r="H723" s="225"/>
      <c r="I723" s="225"/>
      <c r="J723" s="225"/>
      <c r="K723" s="225"/>
      <c r="L723" s="225"/>
      <c r="M723" s="225"/>
      <c r="N723" s="225"/>
    </row>
    <row r="724" spans="2:14" x14ac:dyDescent="0.25">
      <c r="B724" s="225"/>
      <c r="C724" s="225"/>
      <c r="D724" s="225"/>
      <c r="E724" s="225"/>
      <c r="F724" s="225"/>
      <c r="G724" s="225"/>
      <c r="H724" s="225"/>
      <c r="I724" s="225"/>
      <c r="J724" s="225"/>
      <c r="K724" s="225"/>
      <c r="L724" s="225"/>
      <c r="M724" s="225"/>
      <c r="N724" s="225"/>
    </row>
    <row r="725" spans="2:14" x14ac:dyDescent="0.25">
      <c r="B725" s="225"/>
      <c r="C725" s="225"/>
      <c r="D725" s="225"/>
      <c r="E725" s="225"/>
      <c r="F725" s="225"/>
      <c r="G725" s="225"/>
      <c r="H725" s="225"/>
      <c r="I725" s="225"/>
      <c r="J725" s="225"/>
      <c r="K725" s="225"/>
      <c r="L725" s="225"/>
      <c r="M725" s="225"/>
      <c r="N725" s="225"/>
    </row>
    <row r="726" spans="2:14" x14ac:dyDescent="0.25">
      <c r="B726" s="225"/>
      <c r="C726" s="225"/>
      <c r="D726" s="225"/>
      <c r="E726" s="225"/>
      <c r="F726" s="225"/>
      <c r="G726" s="225"/>
      <c r="H726" s="225"/>
      <c r="I726" s="225"/>
      <c r="J726" s="225"/>
      <c r="K726" s="225"/>
      <c r="L726" s="225"/>
      <c r="M726" s="225"/>
      <c r="N726" s="225"/>
    </row>
    <row r="727" spans="2:14" x14ac:dyDescent="0.25">
      <c r="B727" s="225"/>
      <c r="C727" s="225"/>
      <c r="D727" s="225"/>
      <c r="E727" s="225"/>
      <c r="F727" s="225"/>
      <c r="G727" s="225"/>
      <c r="H727" s="225"/>
      <c r="I727" s="225"/>
      <c r="J727" s="225"/>
      <c r="K727" s="225"/>
      <c r="L727" s="225"/>
      <c r="M727" s="225"/>
      <c r="N727" s="225"/>
    </row>
    <row r="728" spans="2:14" x14ac:dyDescent="0.25">
      <c r="B728" s="225"/>
      <c r="C728" s="225"/>
      <c r="D728" s="225"/>
      <c r="E728" s="225"/>
      <c r="F728" s="225"/>
      <c r="G728" s="225"/>
      <c r="H728" s="225"/>
      <c r="I728" s="225"/>
      <c r="J728" s="225"/>
      <c r="K728" s="225"/>
      <c r="L728" s="225"/>
      <c r="M728" s="225"/>
      <c r="N728" s="225"/>
    </row>
    <row r="729" spans="2:14" x14ac:dyDescent="0.25">
      <c r="B729" s="225"/>
      <c r="C729" s="225"/>
      <c r="D729" s="225"/>
      <c r="E729" s="225"/>
      <c r="F729" s="225"/>
      <c r="G729" s="225"/>
      <c r="H729" s="225"/>
      <c r="I729" s="225"/>
      <c r="J729" s="225"/>
      <c r="K729" s="225"/>
      <c r="L729" s="225"/>
      <c r="M729" s="225"/>
      <c r="N729" s="225"/>
    </row>
    <row r="730" spans="2:14" x14ac:dyDescent="0.25">
      <c r="B730" s="225"/>
      <c r="C730" s="225"/>
      <c r="D730" s="225"/>
      <c r="E730" s="225"/>
      <c r="F730" s="225"/>
      <c r="G730" s="225"/>
      <c r="H730" s="225"/>
      <c r="I730" s="225"/>
      <c r="J730" s="225"/>
      <c r="K730" s="225"/>
      <c r="L730" s="225"/>
      <c r="M730" s="225"/>
      <c r="N730" s="225"/>
    </row>
    <row r="731" spans="2:14" x14ac:dyDescent="0.25">
      <c r="B731" s="225"/>
      <c r="C731" s="225"/>
      <c r="D731" s="225"/>
      <c r="E731" s="225"/>
      <c r="F731" s="225"/>
      <c r="G731" s="225"/>
      <c r="H731" s="225"/>
      <c r="I731" s="225"/>
      <c r="J731" s="225"/>
      <c r="K731" s="225"/>
      <c r="L731" s="225"/>
      <c r="M731" s="225"/>
      <c r="N731" s="225"/>
    </row>
    <row r="732" spans="2:14" x14ac:dyDescent="0.25">
      <c r="B732" s="225"/>
      <c r="C732" s="225"/>
      <c r="D732" s="225"/>
      <c r="E732" s="225"/>
      <c r="F732" s="225"/>
      <c r="G732" s="225"/>
      <c r="H732" s="225"/>
      <c r="I732" s="225"/>
      <c r="J732" s="225"/>
      <c r="K732" s="225"/>
      <c r="L732" s="225"/>
      <c r="M732" s="225"/>
      <c r="N732" s="225"/>
    </row>
    <row r="783" spans="2:14" x14ac:dyDescent="0.25">
      <c r="B783" s="225"/>
      <c r="C783" s="225"/>
      <c r="D783" s="225"/>
      <c r="E783" s="225"/>
      <c r="F783" s="225"/>
      <c r="G783" s="225"/>
      <c r="H783" s="225"/>
      <c r="I783" s="225"/>
      <c r="J783" s="225"/>
      <c r="K783" s="225"/>
      <c r="L783" s="225"/>
      <c r="M783" s="225"/>
      <c r="N783" s="225"/>
    </row>
    <row r="784" spans="2:14" x14ac:dyDescent="0.25">
      <c r="B784" s="225"/>
      <c r="C784" s="225"/>
      <c r="D784" s="225"/>
      <c r="E784" s="225"/>
      <c r="F784" s="225"/>
      <c r="G784" s="225"/>
      <c r="H784" s="225"/>
      <c r="I784" s="225"/>
      <c r="J784" s="225"/>
      <c r="K784" s="225"/>
      <c r="L784" s="225"/>
      <c r="M784" s="225"/>
      <c r="N784" s="225"/>
    </row>
    <row r="785" spans="2:14" x14ac:dyDescent="0.25">
      <c r="B785" s="225"/>
      <c r="C785" s="225"/>
      <c r="D785" s="225"/>
      <c r="E785" s="225"/>
      <c r="F785" s="225"/>
      <c r="G785" s="225"/>
      <c r="H785" s="225"/>
      <c r="I785" s="225"/>
      <c r="J785" s="225"/>
      <c r="K785" s="225"/>
      <c r="L785" s="225"/>
      <c r="M785" s="225"/>
      <c r="N785" s="225"/>
    </row>
    <row r="786" spans="2:14" x14ac:dyDescent="0.25">
      <c r="B786" s="225"/>
      <c r="C786" s="225"/>
      <c r="D786" s="225"/>
      <c r="E786" s="225"/>
      <c r="F786" s="225"/>
      <c r="G786" s="225"/>
      <c r="H786" s="225"/>
      <c r="I786" s="225"/>
      <c r="J786" s="225"/>
      <c r="K786" s="225"/>
      <c r="L786" s="225"/>
      <c r="M786" s="225"/>
      <c r="N786" s="225"/>
    </row>
    <row r="787" spans="2:14" x14ac:dyDescent="0.25">
      <c r="B787" s="225"/>
      <c r="C787" s="225"/>
      <c r="D787" s="225"/>
      <c r="E787" s="225"/>
      <c r="F787" s="225"/>
      <c r="G787" s="225"/>
      <c r="H787" s="225"/>
      <c r="I787" s="225"/>
      <c r="J787" s="225"/>
      <c r="K787" s="225"/>
      <c r="L787" s="225"/>
      <c r="M787" s="225"/>
      <c r="N787" s="225"/>
    </row>
    <row r="788" spans="2:14" x14ac:dyDescent="0.25">
      <c r="B788" s="225"/>
      <c r="C788" s="225"/>
      <c r="D788" s="225"/>
      <c r="E788" s="225"/>
      <c r="F788" s="225"/>
      <c r="G788" s="225"/>
      <c r="H788" s="225"/>
      <c r="I788" s="225"/>
      <c r="J788" s="225"/>
      <c r="K788" s="225"/>
      <c r="L788" s="225"/>
      <c r="M788" s="225"/>
      <c r="N788" s="225"/>
    </row>
    <row r="789" spans="2:14" x14ac:dyDescent="0.25">
      <c r="B789" s="225"/>
      <c r="C789" s="225"/>
      <c r="D789" s="225"/>
      <c r="E789" s="225"/>
      <c r="F789" s="225"/>
      <c r="G789" s="225"/>
      <c r="H789" s="225"/>
      <c r="I789" s="225"/>
      <c r="J789" s="225"/>
      <c r="K789" s="225"/>
      <c r="L789" s="225"/>
      <c r="M789" s="225"/>
      <c r="N789" s="225"/>
    </row>
    <row r="790" spans="2:14" x14ac:dyDescent="0.25">
      <c r="B790" s="225"/>
      <c r="C790" s="225"/>
      <c r="D790" s="225"/>
      <c r="E790" s="225"/>
      <c r="F790" s="225"/>
      <c r="G790" s="225"/>
      <c r="H790" s="225"/>
      <c r="I790" s="225"/>
      <c r="J790" s="225"/>
      <c r="K790" s="225"/>
      <c r="L790" s="225"/>
      <c r="M790" s="225"/>
      <c r="N790" s="225"/>
    </row>
    <row r="791" spans="2:14" x14ac:dyDescent="0.25">
      <c r="B791" s="225"/>
      <c r="C791" s="225"/>
      <c r="D791" s="225"/>
      <c r="E791" s="225"/>
      <c r="F791" s="225"/>
      <c r="G791" s="225"/>
      <c r="H791" s="225"/>
      <c r="I791" s="225"/>
      <c r="J791" s="225"/>
      <c r="K791" s="225"/>
      <c r="L791" s="225"/>
      <c r="M791" s="225"/>
      <c r="N791" s="225"/>
    </row>
    <row r="792" spans="2:14" x14ac:dyDescent="0.25">
      <c r="B792" s="225"/>
      <c r="C792" s="225"/>
      <c r="D792" s="225"/>
      <c r="E792" s="225"/>
      <c r="F792" s="225"/>
      <c r="G792" s="225"/>
      <c r="H792" s="225"/>
      <c r="I792" s="225"/>
      <c r="J792" s="225"/>
      <c r="K792" s="225"/>
      <c r="L792" s="225"/>
      <c r="M792" s="225"/>
      <c r="N792" s="225"/>
    </row>
    <row r="793" spans="2:14" x14ac:dyDescent="0.25">
      <c r="B793" s="225"/>
      <c r="C793" s="225"/>
      <c r="D793" s="225"/>
      <c r="E793" s="225"/>
      <c r="F793" s="225"/>
      <c r="G793" s="225"/>
      <c r="H793" s="225"/>
      <c r="I793" s="225"/>
      <c r="J793" s="225"/>
      <c r="K793" s="225"/>
      <c r="L793" s="225"/>
      <c r="M793" s="225"/>
      <c r="N793" s="225"/>
    </row>
    <row r="794" spans="2:14" x14ac:dyDescent="0.25">
      <c r="B794" s="225"/>
      <c r="C794" s="225"/>
      <c r="D794" s="225"/>
      <c r="E794" s="225"/>
      <c r="F794" s="225"/>
      <c r="G794" s="225"/>
      <c r="H794" s="225"/>
      <c r="I794" s="225"/>
      <c r="J794" s="225"/>
      <c r="K794" s="225"/>
      <c r="L794" s="225"/>
      <c r="M794" s="225"/>
      <c r="N794" s="225"/>
    </row>
    <row r="795" spans="2:14" x14ac:dyDescent="0.25">
      <c r="B795" s="225"/>
      <c r="C795" s="225"/>
      <c r="D795" s="225"/>
      <c r="E795" s="225"/>
      <c r="F795" s="225"/>
      <c r="G795" s="225"/>
      <c r="H795" s="225"/>
      <c r="I795" s="225"/>
      <c r="J795" s="225"/>
      <c r="K795" s="225"/>
      <c r="L795" s="225"/>
      <c r="M795" s="225"/>
      <c r="N795" s="225"/>
    </row>
    <row r="796" spans="2:14" x14ac:dyDescent="0.25">
      <c r="B796" s="225"/>
      <c r="C796" s="225"/>
      <c r="D796" s="225"/>
      <c r="E796" s="225"/>
      <c r="F796" s="225"/>
      <c r="G796" s="225"/>
      <c r="H796" s="225"/>
      <c r="I796" s="225"/>
      <c r="J796" s="225"/>
      <c r="K796" s="225"/>
      <c r="L796" s="225"/>
      <c r="M796" s="225"/>
      <c r="N796" s="225"/>
    </row>
    <row r="797" spans="2:14" x14ac:dyDescent="0.25">
      <c r="B797" s="225"/>
      <c r="C797" s="225"/>
      <c r="D797" s="225"/>
      <c r="E797" s="225"/>
      <c r="F797" s="225"/>
      <c r="G797" s="225"/>
      <c r="H797" s="225"/>
      <c r="I797" s="225"/>
      <c r="J797" s="225"/>
      <c r="K797" s="225"/>
      <c r="L797" s="225"/>
      <c r="M797" s="225"/>
      <c r="N797" s="225"/>
    </row>
    <row r="848" spans="2:14" x14ac:dyDescent="0.25">
      <c r="B848" s="225"/>
      <c r="C848" s="225"/>
      <c r="D848" s="225"/>
      <c r="E848" s="225"/>
      <c r="F848" s="225"/>
      <c r="G848" s="225"/>
      <c r="H848" s="225"/>
      <c r="I848" s="225"/>
      <c r="J848" s="225"/>
      <c r="K848" s="225"/>
      <c r="L848" s="225"/>
      <c r="M848" s="225"/>
      <c r="N848" s="225"/>
    </row>
    <row r="849" spans="2:14" x14ac:dyDescent="0.25">
      <c r="B849" s="225"/>
      <c r="C849" s="225"/>
      <c r="D849" s="225"/>
      <c r="E849" s="225"/>
      <c r="F849" s="225"/>
      <c r="G849" s="225"/>
      <c r="H849" s="225"/>
      <c r="I849" s="225"/>
      <c r="J849" s="225"/>
      <c r="K849" s="225"/>
      <c r="L849" s="225"/>
      <c r="M849" s="225"/>
      <c r="N849" s="225"/>
    </row>
    <row r="850" spans="2:14" x14ac:dyDescent="0.25">
      <c r="B850" s="225"/>
      <c r="C850" s="225"/>
      <c r="D850" s="225"/>
      <c r="E850" s="225"/>
      <c r="F850" s="225"/>
      <c r="G850" s="225"/>
      <c r="H850" s="225"/>
      <c r="I850" s="225"/>
      <c r="J850" s="225"/>
      <c r="K850" s="225"/>
      <c r="L850" s="225"/>
      <c r="M850" s="225"/>
      <c r="N850" s="225"/>
    </row>
    <row r="851" spans="2:14" x14ac:dyDescent="0.25">
      <c r="B851" s="225"/>
      <c r="C851" s="225"/>
      <c r="D851" s="225"/>
      <c r="E851" s="225"/>
      <c r="F851" s="225"/>
      <c r="G851" s="225"/>
      <c r="H851" s="225"/>
      <c r="I851" s="225"/>
      <c r="J851" s="225"/>
      <c r="K851" s="225"/>
      <c r="L851" s="225"/>
      <c r="M851" s="225"/>
      <c r="N851" s="225"/>
    </row>
    <row r="852" spans="2:14" x14ac:dyDescent="0.25">
      <c r="B852" s="225"/>
      <c r="C852" s="225"/>
      <c r="D852" s="225"/>
      <c r="E852" s="225"/>
      <c r="F852" s="225"/>
      <c r="G852" s="225"/>
      <c r="H852" s="225"/>
      <c r="I852" s="225"/>
      <c r="J852" s="225"/>
      <c r="K852" s="225"/>
      <c r="L852" s="225"/>
      <c r="M852" s="225"/>
      <c r="N852" s="225"/>
    </row>
    <row r="853" spans="2:14" x14ac:dyDescent="0.25">
      <c r="B853" s="225"/>
      <c r="C853" s="225"/>
      <c r="D853" s="225"/>
      <c r="E853" s="225"/>
      <c r="F853" s="225"/>
      <c r="G853" s="225"/>
      <c r="H853" s="225"/>
      <c r="I853" s="225"/>
      <c r="J853" s="225"/>
      <c r="K853" s="225"/>
      <c r="L853" s="225"/>
      <c r="M853" s="225"/>
      <c r="N853" s="225"/>
    </row>
    <row r="854" spans="2:14" x14ac:dyDescent="0.25">
      <c r="B854" s="225"/>
      <c r="C854" s="225"/>
      <c r="D854" s="225"/>
      <c r="E854" s="225"/>
      <c r="F854" s="225"/>
      <c r="G854" s="225"/>
      <c r="H854" s="225"/>
      <c r="I854" s="225"/>
      <c r="J854" s="225"/>
      <c r="K854" s="225"/>
      <c r="L854" s="225"/>
      <c r="M854" s="225"/>
      <c r="N854" s="225"/>
    </row>
    <row r="855" spans="2:14" x14ac:dyDescent="0.25">
      <c r="B855" s="225"/>
      <c r="C855" s="225"/>
      <c r="D855" s="225"/>
      <c r="E855" s="225"/>
      <c r="F855" s="225"/>
      <c r="G855" s="225"/>
      <c r="H855" s="225"/>
      <c r="I855" s="225"/>
      <c r="J855" s="225"/>
      <c r="K855" s="225"/>
      <c r="L855" s="225"/>
      <c r="M855" s="225"/>
      <c r="N855" s="225"/>
    </row>
    <row r="856" spans="2:14" x14ac:dyDescent="0.25">
      <c r="B856" s="225"/>
      <c r="C856" s="225"/>
      <c r="D856" s="225"/>
      <c r="E856" s="225"/>
      <c r="F856" s="225"/>
      <c r="G856" s="225"/>
      <c r="H856" s="225"/>
      <c r="I856" s="225"/>
      <c r="J856" s="225"/>
      <c r="K856" s="225"/>
      <c r="L856" s="225"/>
      <c r="M856" s="225"/>
      <c r="N856" s="225"/>
    </row>
    <row r="857" spans="2:14" x14ac:dyDescent="0.25">
      <c r="B857" s="225"/>
      <c r="C857" s="225"/>
      <c r="D857" s="225"/>
      <c r="E857" s="225"/>
      <c r="F857" s="225"/>
      <c r="G857" s="225"/>
      <c r="H857" s="225"/>
      <c r="I857" s="225"/>
      <c r="J857" s="225"/>
      <c r="K857" s="225"/>
      <c r="L857" s="225"/>
      <c r="M857" s="225"/>
      <c r="N857" s="225"/>
    </row>
    <row r="858" spans="2:14" x14ac:dyDescent="0.25">
      <c r="B858" s="225"/>
      <c r="C858" s="225"/>
      <c r="D858" s="225"/>
      <c r="E858" s="225"/>
      <c r="F858" s="225"/>
      <c r="G858" s="225"/>
      <c r="H858" s="225"/>
      <c r="I858" s="225"/>
      <c r="J858" s="225"/>
      <c r="K858" s="225"/>
      <c r="L858" s="225"/>
      <c r="M858" s="225"/>
      <c r="N858" s="225"/>
    </row>
    <row r="859" spans="2:14" x14ac:dyDescent="0.25">
      <c r="B859" s="225"/>
      <c r="C859" s="225"/>
      <c r="D859" s="225"/>
      <c r="E859" s="225"/>
      <c r="F859" s="225"/>
      <c r="G859" s="225"/>
      <c r="H859" s="225"/>
      <c r="I859" s="225"/>
      <c r="J859" s="225"/>
      <c r="K859" s="225"/>
      <c r="L859" s="225"/>
      <c r="M859" s="225"/>
      <c r="N859" s="225"/>
    </row>
    <row r="860" spans="2:14" x14ac:dyDescent="0.25">
      <c r="B860" s="225"/>
      <c r="C860" s="225"/>
      <c r="D860" s="225"/>
      <c r="E860" s="225"/>
      <c r="F860" s="225"/>
      <c r="G860" s="225"/>
      <c r="H860" s="225"/>
      <c r="I860" s="225"/>
      <c r="J860" s="225"/>
      <c r="K860" s="225"/>
      <c r="L860" s="225"/>
      <c r="M860" s="225"/>
      <c r="N860" s="225"/>
    </row>
    <row r="861" spans="2:14" x14ac:dyDescent="0.25">
      <c r="B861" s="225"/>
      <c r="C861" s="225"/>
      <c r="D861" s="225"/>
      <c r="E861" s="225"/>
      <c r="F861" s="225"/>
      <c r="G861" s="225"/>
      <c r="H861" s="225"/>
      <c r="I861" s="225"/>
      <c r="J861" s="225"/>
      <c r="K861" s="225"/>
      <c r="L861" s="225"/>
      <c r="M861" s="225"/>
      <c r="N861" s="225"/>
    </row>
    <row r="862" spans="2:14" x14ac:dyDescent="0.25">
      <c r="B862" s="225"/>
      <c r="C862" s="225"/>
      <c r="D862" s="225"/>
      <c r="E862" s="225"/>
      <c r="F862" s="225"/>
      <c r="G862" s="225"/>
      <c r="H862" s="225"/>
      <c r="I862" s="225"/>
      <c r="J862" s="225"/>
      <c r="K862" s="225"/>
      <c r="L862" s="225"/>
      <c r="M862" s="225"/>
      <c r="N862" s="225"/>
    </row>
    <row r="913" spans="2:14" x14ac:dyDescent="0.25">
      <c r="B913" s="225"/>
      <c r="C913" s="225"/>
      <c r="D913" s="225"/>
      <c r="E913" s="225"/>
      <c r="F913" s="225"/>
      <c r="G913" s="225"/>
      <c r="H913" s="225"/>
      <c r="I913" s="225"/>
      <c r="J913" s="225"/>
      <c r="K913" s="225"/>
      <c r="L913" s="225"/>
      <c r="M913" s="225"/>
      <c r="N913" s="225"/>
    </row>
    <row r="914" spans="2:14" x14ac:dyDescent="0.25">
      <c r="B914" s="225"/>
      <c r="C914" s="225"/>
      <c r="D914" s="225"/>
      <c r="E914" s="225"/>
      <c r="F914" s="225"/>
      <c r="G914" s="225"/>
      <c r="H914" s="225"/>
      <c r="I914" s="225"/>
      <c r="J914" s="225"/>
      <c r="K914" s="225"/>
      <c r="L914" s="225"/>
      <c r="M914" s="225"/>
      <c r="N914" s="225"/>
    </row>
    <row r="915" spans="2:14" x14ac:dyDescent="0.25">
      <c r="B915" s="225"/>
      <c r="C915" s="225"/>
      <c r="D915" s="225"/>
      <c r="E915" s="225"/>
      <c r="F915" s="225"/>
      <c r="G915" s="225"/>
      <c r="H915" s="225"/>
      <c r="I915" s="225"/>
      <c r="J915" s="225"/>
      <c r="K915" s="225"/>
      <c r="L915" s="225"/>
      <c r="M915" s="225"/>
      <c r="N915" s="225"/>
    </row>
    <row r="916" spans="2:14" x14ac:dyDescent="0.25">
      <c r="B916" s="225"/>
      <c r="C916" s="225"/>
      <c r="D916" s="225"/>
      <c r="E916" s="225"/>
      <c r="F916" s="225"/>
      <c r="G916" s="225"/>
      <c r="H916" s="225"/>
      <c r="I916" s="225"/>
      <c r="J916" s="225"/>
      <c r="K916" s="225"/>
      <c r="L916" s="225"/>
      <c r="M916" s="225"/>
      <c r="N916" s="225"/>
    </row>
    <row r="917" spans="2:14" x14ac:dyDescent="0.25">
      <c r="B917" s="225"/>
      <c r="C917" s="225"/>
      <c r="D917" s="225"/>
      <c r="E917" s="225"/>
      <c r="F917" s="225"/>
      <c r="G917" s="225"/>
      <c r="H917" s="225"/>
      <c r="I917" s="225"/>
      <c r="J917" s="225"/>
      <c r="K917" s="225"/>
      <c r="L917" s="225"/>
      <c r="M917" s="225"/>
      <c r="N917" s="225"/>
    </row>
    <row r="918" spans="2:14" x14ac:dyDescent="0.25">
      <c r="B918" s="225"/>
      <c r="C918" s="225"/>
      <c r="D918" s="225"/>
      <c r="E918" s="225"/>
      <c r="F918" s="225"/>
      <c r="G918" s="225"/>
      <c r="H918" s="225"/>
      <c r="I918" s="225"/>
      <c r="J918" s="225"/>
      <c r="K918" s="225"/>
      <c r="L918" s="225"/>
      <c r="M918" s="225"/>
      <c r="N918" s="225"/>
    </row>
    <row r="919" spans="2:14" x14ac:dyDescent="0.25">
      <c r="B919" s="225"/>
      <c r="C919" s="225"/>
      <c r="D919" s="225"/>
      <c r="E919" s="225"/>
      <c r="F919" s="225"/>
      <c r="G919" s="225"/>
      <c r="H919" s="225"/>
      <c r="I919" s="225"/>
      <c r="J919" s="225"/>
      <c r="K919" s="225"/>
      <c r="L919" s="225"/>
      <c r="M919" s="225"/>
      <c r="N919" s="225"/>
    </row>
    <row r="920" spans="2:14" x14ac:dyDescent="0.25">
      <c r="B920" s="225"/>
      <c r="C920" s="225"/>
      <c r="D920" s="225"/>
      <c r="E920" s="225"/>
      <c r="F920" s="225"/>
      <c r="G920" s="225"/>
      <c r="H920" s="225"/>
      <c r="I920" s="225"/>
      <c r="J920" s="225"/>
      <c r="K920" s="225"/>
      <c r="L920" s="225"/>
      <c r="M920" s="225"/>
      <c r="N920" s="225"/>
    </row>
    <row r="921" spans="2:14" x14ac:dyDescent="0.25">
      <c r="B921" s="225"/>
      <c r="C921" s="225"/>
      <c r="D921" s="225"/>
      <c r="E921" s="225"/>
      <c r="F921" s="225"/>
      <c r="G921" s="225"/>
      <c r="H921" s="225"/>
      <c r="I921" s="225"/>
      <c r="J921" s="225"/>
      <c r="K921" s="225"/>
      <c r="L921" s="225"/>
      <c r="M921" s="225"/>
      <c r="N921" s="225"/>
    </row>
    <row r="922" spans="2:14" x14ac:dyDescent="0.25">
      <c r="B922" s="225"/>
      <c r="C922" s="225"/>
      <c r="D922" s="225"/>
      <c r="E922" s="225"/>
      <c r="F922" s="225"/>
      <c r="G922" s="225"/>
      <c r="H922" s="225"/>
      <c r="I922" s="225"/>
      <c r="J922" s="225"/>
      <c r="K922" s="225"/>
      <c r="L922" s="225"/>
      <c r="M922" s="225"/>
      <c r="N922" s="225"/>
    </row>
    <row r="923" spans="2:14" x14ac:dyDescent="0.25">
      <c r="B923" s="225"/>
      <c r="C923" s="225"/>
      <c r="D923" s="225"/>
      <c r="E923" s="225"/>
      <c r="F923" s="225"/>
      <c r="G923" s="225"/>
      <c r="H923" s="225"/>
      <c r="I923" s="225"/>
      <c r="J923" s="225"/>
      <c r="K923" s="225"/>
      <c r="L923" s="225"/>
      <c r="M923" s="225"/>
      <c r="N923" s="225"/>
    </row>
    <row r="924" spans="2:14" x14ac:dyDescent="0.25">
      <c r="B924" s="225"/>
      <c r="C924" s="225"/>
      <c r="D924" s="225"/>
      <c r="E924" s="225"/>
      <c r="F924" s="225"/>
      <c r="G924" s="225"/>
      <c r="H924" s="225"/>
      <c r="I924" s="225"/>
      <c r="J924" s="225"/>
      <c r="K924" s="225"/>
      <c r="L924" s="225"/>
      <c r="M924" s="225"/>
      <c r="N924" s="225"/>
    </row>
    <row r="925" spans="2:14" x14ac:dyDescent="0.25">
      <c r="B925" s="225"/>
      <c r="C925" s="225"/>
      <c r="D925" s="225"/>
      <c r="E925" s="225"/>
      <c r="F925" s="225"/>
      <c r="G925" s="225"/>
      <c r="H925" s="225"/>
      <c r="I925" s="225"/>
      <c r="J925" s="225"/>
      <c r="K925" s="225"/>
      <c r="L925" s="225"/>
      <c r="M925" s="225"/>
      <c r="N925" s="225"/>
    </row>
    <row r="926" spans="2:14" x14ac:dyDescent="0.25">
      <c r="B926" s="225"/>
      <c r="C926" s="225"/>
      <c r="D926" s="225"/>
      <c r="E926" s="225"/>
      <c r="F926" s="225"/>
      <c r="G926" s="225"/>
      <c r="H926" s="225"/>
      <c r="I926" s="225"/>
      <c r="J926" s="225"/>
      <c r="K926" s="225"/>
      <c r="L926" s="225"/>
      <c r="M926" s="225"/>
      <c r="N926" s="225"/>
    </row>
    <row r="927" spans="2:14" x14ac:dyDescent="0.25">
      <c r="B927" s="225"/>
      <c r="C927" s="225"/>
      <c r="D927" s="225"/>
      <c r="E927" s="225"/>
      <c r="F927" s="225"/>
      <c r="G927" s="225"/>
      <c r="H927" s="225"/>
      <c r="I927" s="225"/>
      <c r="J927" s="225"/>
      <c r="K927" s="225"/>
      <c r="L927" s="225"/>
      <c r="M927" s="225"/>
      <c r="N927" s="225"/>
    </row>
  </sheetData>
  <sheetProtection sheet="1" objects="1" scenarios="1"/>
  <pageMargins left="0.11811023622047245" right="0" top="0.15748031496062992" bottom="0.15748031496062992" header="0.11811023622047245" footer="0.11811023622047245"/>
  <pageSetup paperSize="9" scale="50" orientation="landscape" r:id="rId1"/>
  <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Feuil15"/>
  <dimension ref="A2:AA679"/>
  <sheetViews>
    <sheetView showGridLines="0" zoomScale="90" zoomScaleNormal="90" zoomScaleSheetLayoutView="30" workbookViewId="0">
      <selection activeCell="X652" sqref="X652"/>
    </sheetView>
  </sheetViews>
  <sheetFormatPr baseColWidth="10" defaultRowHeight="15" x14ac:dyDescent="0.25"/>
  <cols>
    <col min="1" max="1" width="2.42578125" customWidth="1"/>
    <col min="2" max="2" width="5" customWidth="1"/>
    <col min="3" max="3" width="19.140625" style="29" customWidth="1"/>
    <col min="4" max="4" width="14.42578125" style="29" customWidth="1"/>
    <col min="5" max="5" width="1.42578125" customWidth="1"/>
    <col min="6" max="6" width="1" customWidth="1"/>
    <col min="7" max="7" width="45.85546875" style="29" customWidth="1"/>
    <col min="8" max="8" width="14.85546875" customWidth="1"/>
    <col min="9" max="9" width="14.28515625" customWidth="1"/>
    <col min="10" max="10" width="8.28515625" customWidth="1"/>
    <col min="11" max="11" width="16.28515625" style="29" customWidth="1"/>
    <col min="12" max="12" width="17.7109375" customWidth="1"/>
    <col min="13" max="13" width="25.7109375" customWidth="1"/>
    <col min="14" max="14" width="1.5703125" customWidth="1"/>
    <col min="15" max="15" width="4.42578125" customWidth="1"/>
    <col min="16" max="16" width="3.85546875" customWidth="1"/>
    <col min="18" max="18" width="14.42578125" bestFit="1" customWidth="1"/>
  </cols>
  <sheetData>
    <row r="2" spans="1:25" ht="36" x14ac:dyDescent="0.55000000000000004">
      <c r="F2" s="31"/>
      <c r="G2" s="73" t="s">
        <v>142</v>
      </c>
    </row>
    <row r="4" spans="1:25" ht="15.75" thickBot="1" x14ac:dyDescent="0.3"/>
    <row r="5" spans="1:25" s="340" customFormat="1" ht="21" customHeight="1" x14ac:dyDescent="0.25">
      <c r="A5" s="323"/>
      <c r="B5" s="336"/>
      <c r="C5" s="342"/>
      <c r="D5" s="319" t="s">
        <v>198</v>
      </c>
      <c r="E5" s="320" t="s">
        <v>340</v>
      </c>
      <c r="F5" s="321"/>
      <c r="G5" s="342"/>
      <c r="H5" s="321"/>
      <c r="I5" s="321"/>
      <c r="J5" s="321"/>
      <c r="K5" s="342"/>
      <c r="L5" s="321"/>
      <c r="M5" s="321"/>
      <c r="N5" s="338"/>
      <c r="O5" s="339"/>
      <c r="P5" s="323"/>
    </row>
    <row r="6" spans="1:25" s="53" customFormat="1" ht="33.75" customHeight="1" x14ac:dyDescent="0.55000000000000004">
      <c r="A6" s="80"/>
      <c r="B6" s="81"/>
      <c r="C6" s="335" t="s">
        <v>141</v>
      </c>
      <c r="D6" s="356">
        <v>1</v>
      </c>
      <c r="E6" s="693"/>
      <c r="F6" s="694"/>
      <c r="G6" s="694"/>
      <c r="H6" s="694"/>
      <c r="I6" s="694"/>
      <c r="J6" s="694"/>
      <c r="K6" s="694"/>
      <c r="L6" s="694"/>
      <c r="M6" s="695"/>
      <c r="N6" s="82"/>
      <c r="O6" s="83"/>
      <c r="P6" s="80"/>
    </row>
    <row r="7" spans="1:25" ht="7.5" customHeight="1" x14ac:dyDescent="0.25">
      <c r="A7" s="24"/>
      <c r="B7" s="54"/>
      <c r="C7" s="70"/>
      <c r="D7" s="72"/>
      <c r="E7" s="55"/>
      <c r="F7" s="56"/>
      <c r="G7" s="74"/>
      <c r="H7" s="57"/>
      <c r="I7" s="56"/>
      <c r="J7" s="580"/>
      <c r="K7" s="581"/>
      <c r="L7" s="580"/>
      <c r="M7" s="580"/>
      <c r="N7" s="582"/>
      <c r="O7" s="439"/>
      <c r="P7" s="24"/>
      <c r="Q7" s="301"/>
      <c r="R7" s="301"/>
      <c r="S7" s="301"/>
      <c r="T7" s="301"/>
      <c r="U7" s="301"/>
      <c r="V7" s="301"/>
      <c r="W7" s="301"/>
      <c r="X7" s="301"/>
      <c r="Y7" s="301"/>
    </row>
    <row r="8" spans="1:25" s="59" customFormat="1" ht="48" customHeight="1" x14ac:dyDescent="0.35">
      <c r="A8" s="58"/>
      <c r="B8" s="207"/>
      <c r="C8" s="226" t="s">
        <v>59</v>
      </c>
      <c r="D8" s="688" t="s">
        <v>61</v>
      </c>
      <c r="E8" s="688"/>
      <c r="F8" s="688"/>
      <c r="G8" s="209" t="s">
        <v>117</v>
      </c>
      <c r="H8" s="210" t="s">
        <v>48</v>
      </c>
      <c r="I8" s="210" t="s">
        <v>144</v>
      </c>
      <c r="J8" s="298" t="s">
        <v>19</v>
      </c>
      <c r="K8" s="313" t="s">
        <v>126</v>
      </c>
      <c r="L8" s="210" t="s">
        <v>32</v>
      </c>
      <c r="M8" s="210" t="s">
        <v>33</v>
      </c>
      <c r="N8" s="211"/>
      <c r="O8" s="341"/>
      <c r="P8" s="208"/>
      <c r="Q8" s="300"/>
      <c r="R8" s="300"/>
      <c r="S8" s="299"/>
      <c r="T8" s="299"/>
      <c r="U8" s="299"/>
      <c r="V8" s="299"/>
      <c r="W8" s="299"/>
      <c r="X8" s="299"/>
      <c r="Y8" s="299"/>
    </row>
    <row r="9" spans="1:25" s="299" customFormat="1" ht="17.100000000000001" customHeight="1" x14ac:dyDescent="0.35">
      <c r="A9" s="58"/>
      <c r="B9" s="212" t="s">
        <v>24</v>
      </c>
      <c r="C9" s="324"/>
      <c r="D9" s="689"/>
      <c r="E9" s="689"/>
      <c r="F9" s="690"/>
      <c r="G9" s="346"/>
      <c r="H9" s="326"/>
      <c r="I9" s="327"/>
      <c r="J9" s="349" t="str">
        <f>IF((IF(ISNA(VLOOKUP(G9,Matériaux!C:G,4,FALSE)),"",VLOOKUP(G9,Matériaux!C:G,4,FALSE)))="mᶾ","mm",IF(ISNA(VLOOKUP(G9,Matériaux!C:G,4,FALSE)),"",VLOOKUP(G9,Matériaux!C:G,4,FALSE)))</f>
        <v/>
      </c>
      <c r="K9" s="446" t="str">
        <f>IF(ISNA(VLOOKUP(G9,Matériaux!C:G,5,FALSE)),"",VLOOKUP(G9,Matériaux!C:G,5,FALSE))</f>
        <v/>
      </c>
      <c r="L9" s="302" t="e">
        <f>IF(COUNTIF(J9,"mm"),IF(ISNA(VLOOKUP(G9,Matériaux!C:F,2,FALSE)*I9*(H9*10^-2)/1000),#N/A,VLOOKUP(G9,Matériaux!C:F,2,FALSE)*I9*(H9*10^-2)/1000),IF(ISNA(VLOOKUP(G9,Matériaux!C:F,2,FALSE)*I9*(H9*10^-2)),#N/A,VLOOKUP(G9,Matériaux!C:F,2,FALSE)*I9*(H9*10^-2)))</f>
        <v>#N/A</v>
      </c>
      <c r="M9" s="303" t="e">
        <f>IF(COUNTIF(J9,"mm"),IF(ISNA(VLOOKUP(G9,Matériaux!C:F,3,FALSE)*I9*(H9*10^-2)/1000),#N/A,VLOOKUP(G9,Matériaux!C:F,3,FALSE)*I9*(H9*10^-2)/1000),IF(ISNA(VLOOKUP(G9,Matériaux!C:F,3,FALSE)*I9*(H9*10^-2)),#N/A,VLOOKUP(G9,Matériaux!C:F,3,FALSE)*I9*(H9*10^-2)))</f>
        <v>#N/A</v>
      </c>
      <c r="N9" s="211"/>
      <c r="O9" s="341"/>
      <c r="P9" s="208"/>
      <c r="Q9" s="300"/>
      <c r="R9" s="300"/>
    </row>
    <row r="10" spans="1:25" s="59" customFormat="1" ht="17.100000000000001" customHeight="1" x14ac:dyDescent="0.35">
      <c r="A10" s="58"/>
      <c r="B10" s="212" t="s">
        <v>25</v>
      </c>
      <c r="C10" s="324"/>
      <c r="D10" s="689"/>
      <c r="E10" s="689"/>
      <c r="F10" s="690"/>
      <c r="G10" s="346"/>
      <c r="H10" s="326"/>
      <c r="I10" s="327"/>
      <c r="J10" s="349" t="str">
        <f>IF((IF(ISNA(VLOOKUP(G10,Matériaux!C:G,4,FALSE)),"",VLOOKUP(G10,Matériaux!C:G,4,FALSE)))="mᶾ","mm",IF(ISNA(VLOOKUP(G10,Matériaux!C:G,4,FALSE)),"",VLOOKUP(G10,Matériaux!C:G,4,FALSE)))</f>
        <v/>
      </c>
      <c r="K10" s="446" t="str">
        <f>IF(ISNA(VLOOKUP(G10,Matériaux!C:G,5,FALSE)),"",VLOOKUP(G10,Matériaux!C:G,5,FALSE))</f>
        <v/>
      </c>
      <c r="L10" s="302" t="e">
        <f>IF(COUNTIF(J10,"mm"),IF(ISNA(VLOOKUP(G10,Matériaux!C:F,2,FALSE)*I10*(H10*10^-2)/1000),#N/A,VLOOKUP(G10,Matériaux!C:F,2,FALSE)*I10*(H10*10^-2)/1000),IF(ISNA(VLOOKUP(G10,Matériaux!C:F,2,FALSE)*I10*(H10*10^-2)),#N/A,VLOOKUP(G10,Matériaux!C:F,2,FALSE)*I10*(H10*10^-2)))</f>
        <v>#N/A</v>
      </c>
      <c r="M10" s="303" t="e">
        <f>IF(COUNTIF(J10,"mm"),IF(ISNA(VLOOKUP(G10,Matériaux!C:F,3,FALSE)*I10*(H10*10^-2)/1000),#N/A,VLOOKUP(G10,Matériaux!C:F,3,FALSE)*I10*(H10*10^-2)/1000),IF(ISNA(VLOOKUP(G10,Matériaux!C:F,3,FALSE)*I10*(H10*10^-2)),#N/A,VLOOKUP(G10,Matériaux!C:F,3,FALSE)*I10*(H10*10^-2)))</f>
        <v>#N/A</v>
      </c>
      <c r="N10" s="211"/>
      <c r="O10" s="341"/>
      <c r="P10" s="208"/>
      <c r="Q10" s="300"/>
      <c r="R10" s="300"/>
      <c r="S10" s="299"/>
      <c r="T10" s="299"/>
      <c r="U10" s="299"/>
      <c r="V10" s="299"/>
      <c r="W10" s="299"/>
      <c r="X10" s="299"/>
      <c r="Y10" s="299"/>
    </row>
    <row r="11" spans="1:25" s="59" customFormat="1" ht="17.100000000000001" customHeight="1" x14ac:dyDescent="0.35">
      <c r="A11" s="58"/>
      <c r="B11" s="212" t="s">
        <v>26</v>
      </c>
      <c r="C11" s="324"/>
      <c r="D11" s="689"/>
      <c r="E11" s="689"/>
      <c r="F11" s="690"/>
      <c r="G11" s="346"/>
      <c r="H11" s="326"/>
      <c r="I11" s="327"/>
      <c r="J11" s="349" t="str">
        <f>IF((IF(ISNA(VLOOKUP(G11,Matériaux!C:G,4,FALSE)),"",VLOOKUP(G11,Matériaux!C:G,4,FALSE)))="mᶾ","mm",IF(ISNA(VLOOKUP(G11,Matériaux!C:G,4,FALSE)),"",VLOOKUP(G11,Matériaux!C:G,4,FALSE)))</f>
        <v/>
      </c>
      <c r="K11" s="446" t="str">
        <f>IF(ISNA(VLOOKUP(G11,Matériaux!C:G,5,FALSE)),"",VLOOKUP(G11,Matériaux!C:G,5,FALSE))</f>
        <v/>
      </c>
      <c r="L11" s="302" t="e">
        <f>IF(COUNTIF(J11,"mm"),IF(ISNA(VLOOKUP(G11,Matériaux!C:F,2,FALSE)*I11*(H11*10^-2)/1000),#N/A,VLOOKUP(G11,Matériaux!C:F,2,FALSE)*I11*(H11*10^-2)/1000),IF(ISNA(VLOOKUP(G11,Matériaux!C:F,2,FALSE)*I11*(H11*10^-2)),#N/A,VLOOKUP(G11,Matériaux!C:F,2,FALSE)*I11*(H11*10^-2)))</f>
        <v>#N/A</v>
      </c>
      <c r="M11" s="303" t="e">
        <f>IF(COUNTIF(J11,"mm"),IF(ISNA(VLOOKUP(G11,Matériaux!C:F,3,FALSE)*I11*(H11*10^-2)/1000),#N/A,VLOOKUP(G11,Matériaux!C:F,3,FALSE)*I11*(H11*10^-2)/1000),IF(ISNA(VLOOKUP(G11,Matériaux!C:F,3,FALSE)*I11*(H11*10^-2)),#N/A,VLOOKUP(G11,Matériaux!C:F,3,FALSE)*I11*(H11*10^-2)))</f>
        <v>#N/A</v>
      </c>
      <c r="N11" s="211"/>
      <c r="O11" s="341"/>
      <c r="P11" s="208"/>
      <c r="Q11" s="300"/>
      <c r="R11" s="300"/>
      <c r="S11" s="299"/>
      <c r="T11" s="299"/>
      <c r="U11" s="299"/>
      <c r="V11" s="299"/>
      <c r="W11" s="299"/>
      <c r="X11" s="299"/>
      <c r="Y11" s="299"/>
    </row>
    <row r="12" spans="1:25" s="59" customFormat="1" ht="17.100000000000001" customHeight="1" x14ac:dyDescent="0.35">
      <c r="A12" s="58"/>
      <c r="B12" s="212" t="s">
        <v>27</v>
      </c>
      <c r="C12" s="324"/>
      <c r="D12" s="689"/>
      <c r="E12" s="689"/>
      <c r="F12" s="690"/>
      <c r="G12" s="346"/>
      <c r="H12" s="326"/>
      <c r="I12" s="327"/>
      <c r="J12" s="349" t="str">
        <f>IF((IF(ISNA(VLOOKUP(G12,Matériaux!C:G,4,FALSE)),"",VLOOKUP(G12,Matériaux!C:G,4,FALSE)))="mᶾ","mm",IF(ISNA(VLOOKUP(G12,Matériaux!C:G,4,FALSE)),"",VLOOKUP(G12,Matériaux!C:G,4,FALSE)))</f>
        <v/>
      </c>
      <c r="K12" s="446" t="str">
        <f>IF(ISNA(VLOOKUP(G12,Matériaux!C:G,5,FALSE)),"",VLOOKUP(G12,Matériaux!C:G,5,FALSE))</f>
        <v/>
      </c>
      <c r="L12" s="302" t="e">
        <f>IF(COUNTIF(J12,"mm"),IF(ISNA(VLOOKUP(G12,Matériaux!C:F,2,FALSE)*I12*(H12*10^-2)/1000),#N/A,VLOOKUP(G12,Matériaux!C:F,2,FALSE)*I12*(H12*10^-2)/1000),IF(ISNA(VLOOKUP(G12,Matériaux!C:F,2,FALSE)*I12*(H12*10^-2)),#N/A,VLOOKUP(G12,Matériaux!C:F,2,FALSE)*I12*(H12*10^-2)))</f>
        <v>#N/A</v>
      </c>
      <c r="M12" s="303" t="e">
        <f>IF(COUNTIF(J12,"mm"),IF(ISNA(VLOOKUP(G12,Matériaux!C:F,3,FALSE)*I12*(H12*10^-2)/1000),#N/A,VLOOKUP(G12,Matériaux!C:F,3,FALSE)*I12*(H12*10^-2)/1000),IF(ISNA(VLOOKUP(G12,Matériaux!C:F,3,FALSE)*I12*(H12*10^-2)),#N/A,VLOOKUP(G12,Matériaux!C:F,3,FALSE)*I12*(H12*10^-2)))</f>
        <v>#N/A</v>
      </c>
      <c r="N12" s="211"/>
      <c r="O12" s="341"/>
      <c r="P12" s="208"/>
      <c r="Q12" s="300"/>
      <c r="R12" s="300"/>
      <c r="S12" s="299"/>
      <c r="T12" s="299"/>
      <c r="U12" s="299"/>
      <c r="V12" s="299"/>
      <c r="W12" s="299"/>
      <c r="X12" s="299"/>
      <c r="Y12" s="299"/>
    </row>
    <row r="13" spans="1:25" s="59" customFormat="1" ht="17.100000000000001" customHeight="1" x14ac:dyDescent="0.35">
      <c r="A13" s="58"/>
      <c r="B13" s="212" t="s">
        <v>28</v>
      </c>
      <c r="C13" s="324"/>
      <c r="D13" s="689"/>
      <c r="E13" s="689"/>
      <c r="F13" s="690"/>
      <c r="G13" s="346"/>
      <c r="H13" s="326"/>
      <c r="I13" s="327"/>
      <c r="J13" s="349" t="str">
        <f>IF((IF(ISNA(VLOOKUP(G13,Matériaux!C:G,4,FALSE)),"",VLOOKUP(G13,Matériaux!C:G,4,FALSE)))="mᶾ","mm",IF(ISNA(VLOOKUP(G13,Matériaux!C:G,4,FALSE)),"",VLOOKUP(G13,Matériaux!C:G,4,FALSE)))</f>
        <v/>
      </c>
      <c r="K13" s="446" t="str">
        <f>IF(ISNA(VLOOKUP(G13,Matériaux!C:G,5,FALSE)),"",VLOOKUP(G13,Matériaux!C:G,5,FALSE))</f>
        <v/>
      </c>
      <c r="L13" s="302" t="e">
        <f>IF(COUNTIF(J13,"mm"),IF(ISNA(VLOOKUP(G13,Matériaux!C:F,2,FALSE)*I13*(H13*10^-2)/1000),#N/A,VLOOKUP(G13,Matériaux!C:F,2,FALSE)*I13*(H13*10^-2)/1000),IF(ISNA(VLOOKUP(G13,Matériaux!C:F,2,FALSE)*I13*(H13*10^-2)),#N/A,VLOOKUP(G13,Matériaux!C:F,2,FALSE)*I13*(H13*10^-2)))</f>
        <v>#N/A</v>
      </c>
      <c r="M13" s="303" t="e">
        <f>IF(COUNTIF(J13,"mm"),IF(ISNA(VLOOKUP(G13,Matériaux!C:F,3,FALSE)*I13*(H13*10^-2)/1000),#N/A,VLOOKUP(G13,Matériaux!C:F,3,FALSE)*I13*(H13*10^-2)/1000),IF(ISNA(VLOOKUP(G13,Matériaux!C:F,3,FALSE)*I13*(H13*10^-2)),#N/A,VLOOKUP(G13,Matériaux!C:F,3,FALSE)*I13*(H13*10^-2)))</f>
        <v>#N/A</v>
      </c>
      <c r="N13" s="211"/>
      <c r="O13" s="341"/>
      <c r="P13" s="208"/>
      <c r="Q13" s="300"/>
      <c r="R13" s="300"/>
      <c r="S13" s="299"/>
      <c r="T13" s="299"/>
      <c r="U13" s="299"/>
      <c r="V13" s="299"/>
      <c r="W13" s="299"/>
      <c r="X13" s="299"/>
      <c r="Y13" s="299"/>
    </row>
    <row r="14" spans="1:25" s="59" customFormat="1" ht="17.100000000000001" customHeight="1" x14ac:dyDescent="0.35">
      <c r="A14" s="58"/>
      <c r="B14" s="212" t="s">
        <v>29</v>
      </c>
      <c r="C14" s="324"/>
      <c r="D14" s="689"/>
      <c r="E14" s="689"/>
      <c r="F14" s="690"/>
      <c r="G14" s="346"/>
      <c r="H14" s="326"/>
      <c r="I14" s="327"/>
      <c r="J14" s="349" t="str">
        <f>IF((IF(ISNA(VLOOKUP(G14,Matériaux!C:G,4,FALSE)),"",VLOOKUP(G14,Matériaux!C:G,4,FALSE)))="mᶾ","mm",IF(ISNA(VLOOKUP(G14,Matériaux!C:G,4,FALSE)),"",VLOOKUP(G14,Matériaux!C:G,4,FALSE)))</f>
        <v/>
      </c>
      <c r="K14" s="446" t="str">
        <f>IF(ISNA(VLOOKUP(G14,Matériaux!C:G,5,FALSE)),"",VLOOKUP(G14,Matériaux!C:G,5,FALSE))</f>
        <v/>
      </c>
      <c r="L14" s="302" t="e">
        <f>IF(COUNTIF(J14,"mm"),IF(ISNA(VLOOKUP(G14,Matériaux!C:F,2,FALSE)*I14*(H14*10^-2)/1000),#N/A,VLOOKUP(G14,Matériaux!C:F,2,FALSE)*I14*(H14*10^-2)/1000),IF(ISNA(VLOOKUP(G14,Matériaux!C:F,2,FALSE)*I14*(H14*10^-2)),#N/A,VLOOKUP(G14,Matériaux!C:F,2,FALSE)*I14*(H14*10^-2)))</f>
        <v>#N/A</v>
      </c>
      <c r="M14" s="303" t="e">
        <f>IF(COUNTIF(J14,"mm"),IF(ISNA(VLOOKUP(G14,Matériaux!C:F,3,FALSE)*I14*(H14*10^-2)/1000),#N/A,VLOOKUP(G14,Matériaux!C:F,3,FALSE)*I14*(H14*10^-2)/1000),IF(ISNA(VLOOKUP(G14,Matériaux!C:F,3,FALSE)*I14*(H14*10^-2)),#N/A,VLOOKUP(G14,Matériaux!C:F,3,FALSE)*I14*(H14*10^-2)))</f>
        <v>#N/A</v>
      </c>
      <c r="N14" s="211"/>
      <c r="O14" s="341"/>
      <c r="P14" s="208"/>
      <c r="Q14" s="300"/>
      <c r="R14" s="300"/>
      <c r="S14" s="299"/>
      <c r="T14" s="299"/>
      <c r="U14" s="299"/>
      <c r="V14" s="299"/>
      <c r="W14" s="299"/>
      <c r="X14" s="299"/>
      <c r="Y14" s="299"/>
    </row>
    <row r="15" spans="1:25" s="59" customFormat="1" ht="17.100000000000001" customHeight="1" x14ac:dyDescent="0.35">
      <c r="A15" s="58"/>
      <c r="B15" s="212" t="s">
        <v>30</v>
      </c>
      <c r="C15" s="324"/>
      <c r="D15" s="689"/>
      <c r="E15" s="689"/>
      <c r="F15" s="690"/>
      <c r="G15" s="346"/>
      <c r="H15" s="326"/>
      <c r="I15" s="327"/>
      <c r="J15" s="349" t="str">
        <f>IF((IF(ISNA(VLOOKUP(G15,Matériaux!C:G,4,FALSE)),"",VLOOKUP(G15,Matériaux!C:G,4,FALSE)))="mᶾ","mm",IF(ISNA(VLOOKUP(G15,Matériaux!C:G,4,FALSE)),"",VLOOKUP(G15,Matériaux!C:G,4,FALSE)))</f>
        <v/>
      </c>
      <c r="K15" s="446" t="str">
        <f>IF(ISNA(VLOOKUP(G15,Matériaux!C:G,5,FALSE)),"",VLOOKUP(G15,Matériaux!C:G,5,FALSE))</f>
        <v/>
      </c>
      <c r="L15" s="302" t="e">
        <f>IF(COUNTIF(J15,"mm"),IF(ISNA(VLOOKUP(G15,Matériaux!C:F,2,FALSE)*I15*(H15*10^-2)/1000),#N/A,VLOOKUP(G15,Matériaux!C:F,2,FALSE)*I15*(H15*10^-2)/1000),IF(ISNA(VLOOKUP(G15,Matériaux!C:F,2,FALSE)*I15*(H15*10^-2)),#N/A,VLOOKUP(G15,Matériaux!C:F,2,FALSE)*I15*(H15*10^-2)))</f>
        <v>#N/A</v>
      </c>
      <c r="M15" s="303" t="e">
        <f>IF(COUNTIF(J15,"mm"),IF(ISNA(VLOOKUP(G15,Matériaux!C:F,3,FALSE)*I15*(H15*10^-2)/1000),#N/A,VLOOKUP(G15,Matériaux!C:F,3,FALSE)*I15*(H15*10^-2)/1000),IF(ISNA(VLOOKUP(G15,Matériaux!C:F,3,FALSE)*I15*(H15*10^-2)),#N/A,VLOOKUP(G15,Matériaux!C:F,3,FALSE)*I15*(H15*10^-2)))</f>
        <v>#N/A</v>
      </c>
      <c r="N15" s="211"/>
      <c r="O15" s="341"/>
      <c r="P15" s="208"/>
      <c r="Q15" s="300"/>
      <c r="R15" s="300"/>
      <c r="S15" s="299"/>
      <c r="T15" s="299"/>
      <c r="U15" s="299"/>
      <c r="V15" s="299"/>
      <c r="W15" s="299"/>
      <c r="X15" s="299"/>
      <c r="Y15" s="299"/>
    </row>
    <row r="16" spans="1:25" s="59" customFormat="1" ht="17.100000000000001" customHeight="1" x14ac:dyDescent="0.35">
      <c r="A16" s="58"/>
      <c r="B16" s="212" t="s">
        <v>31</v>
      </c>
      <c r="C16" s="324"/>
      <c r="D16" s="475"/>
      <c r="E16" s="475"/>
      <c r="F16" s="476"/>
      <c r="G16" s="346"/>
      <c r="H16" s="326"/>
      <c r="I16" s="327"/>
      <c r="J16" s="349" t="str">
        <f>IF((IF(ISNA(VLOOKUP(G16,Matériaux!C:G,4,FALSE)),"",VLOOKUP(G16,Matériaux!C:G,4,FALSE)))="mᶾ","mm",IF(ISNA(VLOOKUP(G16,Matériaux!C:G,4,FALSE)),"",VLOOKUP(G16,Matériaux!C:G,4,FALSE)))</f>
        <v/>
      </c>
      <c r="K16" s="446" t="str">
        <f>IF(ISNA(VLOOKUP(G16,Matériaux!C:G,5,FALSE)),"",VLOOKUP(G16,Matériaux!C:G,5,FALSE))</f>
        <v/>
      </c>
      <c r="L16" s="302" t="e">
        <f>IF(COUNTIF(J16,"mm"),IF(ISNA(VLOOKUP(G16,Matériaux!C:F,2,FALSE)*I16*(H16*10^-2)/1000),#N/A,VLOOKUP(G16,Matériaux!C:F,2,FALSE)*I16*(H16*10^-2)/1000),IF(ISNA(VLOOKUP(G16,Matériaux!C:F,2,FALSE)*I16*(H16*10^-2)),#N/A,VLOOKUP(G16,Matériaux!C:F,2,FALSE)*I16*(H16*10^-2)))</f>
        <v>#N/A</v>
      </c>
      <c r="M16" s="303" t="e">
        <f>IF(COUNTIF(J16,"mm"),IF(ISNA(VLOOKUP(G16,Matériaux!C:F,3,FALSE)*I16*(H16*10^-2)/1000),#N/A,VLOOKUP(G16,Matériaux!C:F,3,FALSE)*I16*(H16*10^-2)/1000),IF(ISNA(VLOOKUP(G16,Matériaux!C:F,3,FALSE)*I16*(H16*10^-2)),#N/A,VLOOKUP(G16,Matériaux!C:F,3,FALSE)*I16*(H16*10^-2)))</f>
        <v>#N/A</v>
      </c>
      <c r="N16" s="211"/>
      <c r="O16" s="341"/>
      <c r="P16" s="208"/>
      <c r="Q16" s="300"/>
      <c r="R16" s="300"/>
      <c r="S16" s="299"/>
      <c r="T16" s="299"/>
      <c r="U16" s="299"/>
      <c r="V16" s="299"/>
      <c r="W16" s="299"/>
      <c r="X16" s="299"/>
      <c r="Y16" s="299"/>
    </row>
    <row r="17" spans="1:25" s="59" customFormat="1" ht="17.100000000000001" customHeight="1" x14ac:dyDescent="0.35">
      <c r="A17" s="58"/>
      <c r="B17" s="212" t="s">
        <v>58</v>
      </c>
      <c r="C17" s="324"/>
      <c r="D17" s="475"/>
      <c r="E17" s="475"/>
      <c r="F17" s="476"/>
      <c r="G17" s="346"/>
      <c r="H17" s="326"/>
      <c r="I17" s="327"/>
      <c r="J17" s="349" t="str">
        <f>IF((IF(ISNA(VLOOKUP(G17,Matériaux!C:G,4,FALSE)),"",VLOOKUP(G17,Matériaux!C:G,4,FALSE)))="mᶾ","mm",IF(ISNA(VLOOKUP(G17,Matériaux!C:G,4,FALSE)),"",VLOOKUP(G17,Matériaux!C:G,4,FALSE)))</f>
        <v/>
      </c>
      <c r="K17" s="446" t="str">
        <f>IF(ISNA(VLOOKUP(G17,Matériaux!C:G,5,FALSE)),"",VLOOKUP(G17,Matériaux!C:G,5,FALSE))</f>
        <v/>
      </c>
      <c r="L17" s="302" t="e">
        <f>IF(COUNTIF(J17,"mm"),IF(ISNA(VLOOKUP(G17,Matériaux!C:F,2,FALSE)*I17*(H17*10^-2)/1000),#N/A,VLOOKUP(G17,Matériaux!C:F,2,FALSE)*I17*(H17*10^-2)/1000),IF(ISNA(VLOOKUP(G17,Matériaux!C:F,2,FALSE)*I17*(H17*10^-2)),#N/A,VLOOKUP(G17,Matériaux!C:F,2,FALSE)*I17*(H17*10^-2)))</f>
        <v>#N/A</v>
      </c>
      <c r="M17" s="303" t="e">
        <f>IF(COUNTIF(J17,"mm"),IF(ISNA(VLOOKUP(G17,Matériaux!C:F,3,FALSE)*I17*(H17*10^-2)/1000),#N/A,VLOOKUP(G17,Matériaux!C:F,3,FALSE)*I17*(H17*10^-2)/1000),IF(ISNA(VLOOKUP(G17,Matériaux!C:F,3,FALSE)*I17*(H17*10^-2)),#N/A,VLOOKUP(G17,Matériaux!C:F,3,FALSE)*I17*(H17*10^-2)))</f>
        <v>#N/A</v>
      </c>
      <c r="N17" s="211"/>
      <c r="O17" s="341"/>
      <c r="P17" s="208"/>
      <c r="Q17" s="300"/>
      <c r="R17" s="300"/>
      <c r="S17" s="299"/>
      <c r="T17" s="299"/>
      <c r="U17" s="299"/>
      <c r="V17" s="299"/>
      <c r="W17" s="299"/>
      <c r="X17" s="299"/>
      <c r="Y17" s="299"/>
    </row>
    <row r="18" spans="1:25" s="59" customFormat="1" ht="17.100000000000001" customHeight="1" x14ac:dyDescent="0.35">
      <c r="A18" s="58"/>
      <c r="B18" s="212" t="s">
        <v>62</v>
      </c>
      <c r="C18" s="324"/>
      <c r="D18" s="475"/>
      <c r="E18" s="475"/>
      <c r="F18" s="476"/>
      <c r="G18" s="346"/>
      <c r="H18" s="326"/>
      <c r="I18" s="327"/>
      <c r="J18" s="349" t="str">
        <f>IF((IF(ISNA(VLOOKUP(G18,Matériaux!C:G,4,FALSE)),"",VLOOKUP(G18,Matériaux!C:G,4,FALSE)))="mᶾ","mm",IF(ISNA(VLOOKUP(G18,Matériaux!C:G,4,FALSE)),"",VLOOKUP(G18,Matériaux!C:G,4,FALSE)))</f>
        <v/>
      </c>
      <c r="K18" s="446" t="str">
        <f>IF(ISNA(VLOOKUP(G18,Matériaux!C:G,5,FALSE)),"",VLOOKUP(G18,Matériaux!C:G,5,FALSE))</f>
        <v/>
      </c>
      <c r="L18" s="302" t="e">
        <f>IF(COUNTIF(J18,"mm"),IF(ISNA(VLOOKUP(G18,Matériaux!C:F,2,FALSE)*I18*(H18*10^-2)/1000),#N/A,VLOOKUP(G18,Matériaux!C:F,2,FALSE)*I18*(H18*10^-2)/1000),IF(ISNA(VLOOKUP(G18,Matériaux!C:F,2,FALSE)*I18*(H18*10^-2)),#N/A,VLOOKUP(G18,Matériaux!C:F,2,FALSE)*I18*(H18*10^-2)))</f>
        <v>#N/A</v>
      </c>
      <c r="M18" s="303" t="e">
        <f>IF(COUNTIF(J18,"mm"),IF(ISNA(VLOOKUP(G18,Matériaux!C:F,3,FALSE)*I18*(H18*10^-2)/1000),#N/A,VLOOKUP(G18,Matériaux!C:F,3,FALSE)*I18*(H18*10^-2)/1000),IF(ISNA(VLOOKUP(G18,Matériaux!C:F,3,FALSE)*I18*(H18*10^-2)),#N/A,VLOOKUP(G18,Matériaux!C:F,3,FALSE)*I18*(H18*10^-2)))</f>
        <v>#N/A</v>
      </c>
      <c r="N18" s="211"/>
      <c r="O18" s="341"/>
      <c r="P18" s="208"/>
      <c r="Q18" s="300"/>
      <c r="R18" s="300"/>
      <c r="S18" s="299"/>
      <c r="T18" s="299"/>
      <c r="U18" s="299"/>
      <c r="V18" s="299"/>
      <c r="W18" s="299"/>
      <c r="X18" s="299"/>
      <c r="Y18" s="299"/>
    </row>
    <row r="19" spans="1:25" s="59" customFormat="1" ht="17.100000000000001" customHeight="1" x14ac:dyDescent="0.35">
      <c r="A19" s="58"/>
      <c r="B19" s="212" t="s">
        <v>63</v>
      </c>
      <c r="C19" s="324"/>
      <c r="D19" s="475"/>
      <c r="E19" s="475"/>
      <c r="F19" s="476"/>
      <c r="G19" s="346"/>
      <c r="H19" s="326"/>
      <c r="I19" s="327"/>
      <c r="J19" s="349" t="str">
        <f>IF((IF(ISNA(VLOOKUP(G19,Matériaux!C:G,4,FALSE)),"",VLOOKUP(G19,Matériaux!C:G,4,FALSE)))="mᶾ","mm",IF(ISNA(VLOOKUP(G19,Matériaux!C:G,4,FALSE)),"",VLOOKUP(G19,Matériaux!C:G,4,FALSE)))</f>
        <v/>
      </c>
      <c r="K19" s="446" t="str">
        <f>IF(ISNA(VLOOKUP(G19,Matériaux!C:G,5,FALSE)),"",VLOOKUP(G19,Matériaux!C:G,5,FALSE))</f>
        <v/>
      </c>
      <c r="L19" s="302" t="e">
        <f>IF(COUNTIF(J19,"mm"),IF(ISNA(VLOOKUP(G19,Matériaux!C:F,2,FALSE)*I19*(H19*10^-2)/1000),#N/A,VLOOKUP(G19,Matériaux!C:F,2,FALSE)*I19*(H19*10^-2)/1000),IF(ISNA(VLOOKUP(G19,Matériaux!C:F,2,FALSE)*I19*(H19*10^-2)),#N/A,VLOOKUP(G19,Matériaux!C:F,2,FALSE)*I19*(H19*10^-2)))</f>
        <v>#N/A</v>
      </c>
      <c r="M19" s="303" t="e">
        <f>IF(COUNTIF(J19,"mm"),IF(ISNA(VLOOKUP(G19,Matériaux!C:F,3,FALSE)*I19*(H19*10^-2)/1000),#N/A,VLOOKUP(G19,Matériaux!C:F,3,FALSE)*I19*(H19*10^-2)/1000),IF(ISNA(VLOOKUP(G19,Matériaux!C:F,3,FALSE)*I19*(H19*10^-2)),#N/A,VLOOKUP(G19,Matériaux!C:F,3,FALSE)*I19*(H19*10^-2)))</f>
        <v>#N/A</v>
      </c>
      <c r="N19" s="211"/>
      <c r="O19" s="341"/>
      <c r="P19" s="208"/>
      <c r="Q19" s="300"/>
      <c r="R19" s="300"/>
      <c r="S19" s="299"/>
      <c r="T19" s="299"/>
      <c r="U19" s="299"/>
      <c r="V19" s="299"/>
      <c r="W19" s="299"/>
      <c r="X19" s="299"/>
      <c r="Y19" s="299"/>
    </row>
    <row r="20" spans="1:25" s="59" customFormat="1" ht="17.100000000000001" customHeight="1" x14ac:dyDescent="0.35">
      <c r="A20" s="58"/>
      <c r="B20" s="212" t="s">
        <v>336</v>
      </c>
      <c r="C20" s="324"/>
      <c r="D20" s="689"/>
      <c r="E20" s="689"/>
      <c r="F20" s="690"/>
      <c r="G20" s="346"/>
      <c r="H20" s="326"/>
      <c r="I20" s="327"/>
      <c r="J20" s="349" t="str">
        <f>IF((IF(ISNA(VLOOKUP(G20,Matériaux!C:G,4,FALSE)),"",VLOOKUP(G20,Matériaux!C:G,4,FALSE)))="mᶾ","mm",IF(ISNA(VLOOKUP(G20,Matériaux!C:G,4,FALSE)),"",VLOOKUP(G20,Matériaux!C:G,4,FALSE)))</f>
        <v/>
      </c>
      <c r="K20" s="446" t="str">
        <f>IF(ISNA(VLOOKUP(G20,Matériaux!C:G,5,FALSE)),"",VLOOKUP(G20,Matériaux!C:G,5,FALSE))</f>
        <v/>
      </c>
      <c r="L20" s="302" t="e">
        <f>IF(COUNTIF(J20,"mm"),IF(ISNA(VLOOKUP(G20,Matériaux!C:F,2,FALSE)*I20*(H20*10^-2)/1000),#N/A,VLOOKUP(G20,Matériaux!C:F,2,FALSE)*I20*(H20*10^-2)/1000),IF(ISNA(VLOOKUP(G20,Matériaux!C:F,2,FALSE)*I20*(H20*10^-2)),#N/A,VLOOKUP(G20,Matériaux!C:F,2,FALSE)*I20*(H20*10^-2)))</f>
        <v>#N/A</v>
      </c>
      <c r="M20" s="303" t="e">
        <f>IF(COUNTIF(J20,"mm"),IF(ISNA(VLOOKUP(G20,Matériaux!C:F,3,FALSE)*I20*(H20*10^-2)/1000),#N/A,VLOOKUP(G20,Matériaux!C:F,3,FALSE)*I20*(H20*10^-2)/1000),IF(ISNA(VLOOKUP(G20,Matériaux!C:F,3,FALSE)*I20*(H20*10^-2)),#N/A,VLOOKUP(G20,Matériaux!C:F,3,FALSE)*I20*(H20*10^-2)))</f>
        <v>#N/A</v>
      </c>
      <c r="N20" s="211"/>
      <c r="O20" s="341"/>
      <c r="P20" s="208"/>
      <c r="Q20" s="300"/>
      <c r="R20" s="300"/>
      <c r="S20" s="299"/>
      <c r="T20" s="299"/>
      <c r="U20" s="299"/>
      <c r="V20" s="299"/>
      <c r="W20" s="299"/>
      <c r="X20" s="299"/>
      <c r="Y20" s="299"/>
    </row>
    <row r="21" spans="1:25" s="59" customFormat="1" ht="17.100000000000001" customHeight="1" x14ac:dyDescent="0.35">
      <c r="A21" s="58"/>
      <c r="B21" s="212" t="s">
        <v>337</v>
      </c>
      <c r="C21" s="324"/>
      <c r="D21" s="691"/>
      <c r="E21" s="691"/>
      <c r="F21" s="692"/>
      <c r="G21" s="347"/>
      <c r="H21" s="329"/>
      <c r="I21" s="330"/>
      <c r="J21" s="349" t="str">
        <f>IF((IF(ISNA(VLOOKUP(G21,Matériaux!C:G,4,FALSE)),"",VLOOKUP(G21,Matériaux!C:G,4,FALSE)))="mᶾ","mm",IF(ISNA(VLOOKUP(G21,Matériaux!C:G,4,FALSE)),"",VLOOKUP(G21,Matériaux!C:G,4,FALSE)))</f>
        <v/>
      </c>
      <c r="K21" s="446" t="str">
        <f>IF(ISNA(VLOOKUP(G21,Matériaux!C:G,5,FALSE)),"",VLOOKUP(G21,Matériaux!C:G,5,FALSE))</f>
        <v/>
      </c>
      <c r="L21" s="302" t="e">
        <f>IF(COUNTIF(J21,"mm"),IF(ISNA(VLOOKUP(G21,Matériaux!C:F,2,FALSE)*I21*(H21*10^-2)/1000),#N/A,VLOOKUP(G21,Matériaux!C:F,2,FALSE)*I21*(H21*10^-2)/1000),IF(ISNA(VLOOKUP(G21,Matériaux!C:F,2,FALSE)*I21*(H21*10^-2)),#N/A,VLOOKUP(G21,Matériaux!C:F,2,FALSE)*I21*(H21*10^-2)))</f>
        <v>#N/A</v>
      </c>
      <c r="M21" s="303" t="e">
        <f>IF(COUNTIF(J21,"mm"),IF(ISNA(VLOOKUP(G21,Matériaux!C:F,3,FALSE)*I21*(H21*10^-2)/1000),#N/A,VLOOKUP(G21,Matériaux!C:F,3,FALSE)*I21*(H21*10^-2)/1000),IF(ISNA(VLOOKUP(G21,Matériaux!C:F,3,FALSE)*I21*(H21*10^-2)),#N/A,VLOOKUP(G21,Matériaux!C:F,3,FALSE)*I21*(H21*10^-2)))</f>
        <v>#N/A</v>
      </c>
      <c r="N21" s="211"/>
      <c r="O21" s="341"/>
      <c r="P21" s="208"/>
      <c r="Q21" s="300"/>
      <c r="R21" s="300"/>
      <c r="S21" s="299"/>
      <c r="T21" s="299"/>
      <c r="U21" s="299"/>
      <c r="V21" s="299"/>
      <c r="W21" s="299"/>
      <c r="X21" s="299"/>
      <c r="Y21" s="299"/>
    </row>
    <row r="22" spans="1:25" s="59" customFormat="1" ht="17.100000000000001" customHeight="1" x14ac:dyDescent="0.35">
      <c r="A22" s="58"/>
      <c r="B22" s="212" t="s">
        <v>338</v>
      </c>
      <c r="C22" s="324"/>
      <c r="D22" s="697"/>
      <c r="E22" s="697"/>
      <c r="F22" s="698"/>
      <c r="G22" s="348"/>
      <c r="H22" s="332"/>
      <c r="I22" s="333"/>
      <c r="J22" s="349" t="str">
        <f>IF((IF(ISNA(VLOOKUP(G22,Matériaux!C:G,4,FALSE)),"",VLOOKUP(G22,Matériaux!C:G,4,FALSE)))="mᶾ","mm",IF(ISNA(VLOOKUP(G22,Matériaux!C:G,4,FALSE)),"",VLOOKUP(G22,Matériaux!C:G,4,FALSE)))</f>
        <v/>
      </c>
      <c r="K22" s="446" t="str">
        <f>IF(ISNA(VLOOKUP(G22,Matériaux!C:G,5,FALSE)),"",VLOOKUP(G22,Matériaux!C:G,5,FALSE))</f>
        <v/>
      </c>
      <c r="L22" s="302" t="e">
        <f>IF(COUNTIF(J22,"mm"),IF(ISNA(VLOOKUP(G22,Matériaux!C:F,2,FALSE)*I22*(H22*10^-2)/1000),#N/A,VLOOKUP(G22,Matériaux!C:F,2,FALSE)*I22*(H22*10^-2)/1000),IF(ISNA(VLOOKUP(G22,Matériaux!C:F,2,FALSE)*I22*(H22*10^-2)),#N/A,VLOOKUP(G22,Matériaux!C:F,2,FALSE)*I22*(H22*10^-2)))</f>
        <v>#N/A</v>
      </c>
      <c r="M22" s="303" t="e">
        <f>IF(COUNTIF(J22,"mm"),IF(ISNA(VLOOKUP(G22,Matériaux!C:F,3,FALSE)*I22*(H22*10^-2)/1000),#N/A,VLOOKUP(G22,Matériaux!C:F,3,FALSE)*I22*(H22*10^-2)/1000),IF(ISNA(VLOOKUP(G22,Matériaux!C:F,3,FALSE)*I22*(H22*10^-2)),#N/A,VLOOKUP(G22,Matériaux!C:F,3,FALSE)*I22*(H22*10^-2)))</f>
        <v>#N/A</v>
      </c>
      <c r="N22" s="211"/>
      <c r="O22" s="341"/>
      <c r="P22" s="208"/>
      <c r="Q22" s="300"/>
      <c r="R22" s="300"/>
      <c r="S22" s="299"/>
      <c r="T22" s="299"/>
      <c r="U22" s="299"/>
      <c r="V22" s="299"/>
      <c r="W22" s="299"/>
      <c r="X22" s="299"/>
      <c r="Y22" s="299"/>
    </row>
    <row r="23" spans="1:25" s="59" customFormat="1" ht="17.100000000000001" customHeight="1" x14ac:dyDescent="0.35">
      <c r="A23" s="58"/>
      <c r="B23" s="212" t="s">
        <v>339</v>
      </c>
      <c r="C23" s="324"/>
      <c r="D23" s="696"/>
      <c r="E23" s="697"/>
      <c r="F23" s="698"/>
      <c r="G23" s="348"/>
      <c r="H23" s="332"/>
      <c r="I23" s="333"/>
      <c r="J23" s="349" t="str">
        <f>IF((IF(ISNA(VLOOKUP(G23,Matériaux!C:G,4,FALSE)),"",VLOOKUP(G23,Matériaux!C:G,4,FALSE)))="mᶾ","mm",IF(ISNA(VLOOKUP(G23,Matériaux!C:G,4,FALSE)),"",VLOOKUP(G23,Matériaux!C:G,4,FALSE)))</f>
        <v/>
      </c>
      <c r="K23" s="446" t="str">
        <f>IF(ISNA(VLOOKUP(G23,Matériaux!C:G,5,FALSE)),"",VLOOKUP(G23,Matériaux!C:G,5,FALSE))</f>
        <v/>
      </c>
      <c r="L23" s="302" t="e">
        <f>IF(COUNTIF(J23,"mm"),IF(ISNA(VLOOKUP(G23,Matériaux!C:F,2,FALSE)*I23*(H23*10^-2)/1000),#N/A,VLOOKUP(G23,Matériaux!C:F,2,FALSE)*I23*(H23*10^-2)/1000),IF(ISNA(VLOOKUP(G23,Matériaux!C:F,2,FALSE)*I23*(H23*10^-2)),#N/A,VLOOKUP(G23,Matériaux!C:F,2,FALSE)*I23*(H23*10^-2)))</f>
        <v>#N/A</v>
      </c>
      <c r="M23" s="303" t="e">
        <f>IF(COUNTIF(J23,"mm"),IF(ISNA(VLOOKUP(G23,Matériaux!C:F,3,FALSE)*I23*(H23*10^-2)/1000),#N/A,VLOOKUP(G23,Matériaux!C:F,3,FALSE)*I23*(H23*10^-2)/1000),IF(ISNA(VLOOKUP(G23,Matériaux!C:F,3,FALSE)*I23*(H23*10^-2)),#N/A,VLOOKUP(G23,Matériaux!C:F,3,FALSE)*I23*(H23*10^-2)))</f>
        <v>#N/A</v>
      </c>
      <c r="N23" s="211"/>
      <c r="O23" s="341"/>
      <c r="P23" s="208"/>
      <c r="Q23" s="300"/>
      <c r="R23" s="300"/>
      <c r="S23" s="299"/>
      <c r="T23" s="299"/>
      <c r="U23" s="299"/>
      <c r="V23" s="299"/>
      <c r="W23" s="299"/>
      <c r="X23" s="299"/>
      <c r="Y23" s="299"/>
    </row>
    <row r="24" spans="1:25" s="59" customFormat="1" ht="21.75" customHeight="1" thickBot="1" x14ac:dyDescent="0.4">
      <c r="A24" s="58"/>
      <c r="B24" s="207"/>
      <c r="C24" s="226"/>
      <c r="D24" s="227"/>
      <c r="E24" s="208"/>
      <c r="F24" s="208"/>
      <c r="G24" s="228"/>
      <c r="H24" s="215"/>
      <c r="I24" s="216"/>
      <c r="J24" s="214"/>
      <c r="K24" s="228"/>
      <c r="L24" s="217" t="s">
        <v>146</v>
      </c>
      <c r="M24" s="218" t="s">
        <v>147</v>
      </c>
      <c r="N24" s="211"/>
      <c r="O24" s="341"/>
      <c r="P24" s="208"/>
      <c r="Q24" s="300"/>
      <c r="R24" s="300"/>
      <c r="S24" s="299"/>
      <c r="T24" s="299"/>
      <c r="U24" s="299"/>
      <c r="V24" s="299"/>
      <c r="W24" s="299"/>
      <c r="X24" s="299"/>
      <c r="Y24" s="299"/>
    </row>
    <row r="25" spans="1:25" s="59" customFormat="1" ht="22.5" customHeight="1" thickTop="1" thickBot="1" x14ac:dyDescent="0.4">
      <c r="A25" s="58"/>
      <c r="B25" s="207"/>
      <c r="C25" s="226"/>
      <c r="D25" s="227"/>
      <c r="E25" s="213"/>
      <c r="F25" s="213"/>
      <c r="G25" s="227"/>
      <c r="H25" s="219"/>
      <c r="I25" s="219"/>
      <c r="J25" s="213"/>
      <c r="K25" s="227"/>
      <c r="L25" s="572">
        <f>IF(ISNA(SUMIF(L9:L23,"&lt;&gt;#N/A")),"",SUMIF(L9:L23,"&lt;&gt;#N/A"))</f>
        <v>0</v>
      </c>
      <c r="M25" s="573">
        <f>IF(ISNA(SUMIF(M9:M23,"&lt;&gt;#N/A")),"",SUMIF(M9:M23,"&lt;&gt;#N/A"))</f>
        <v>0</v>
      </c>
      <c r="N25" s="211"/>
      <c r="O25" s="341"/>
      <c r="P25" s="208"/>
      <c r="Q25" s="300"/>
      <c r="R25" s="300"/>
      <c r="S25" s="299"/>
      <c r="T25" s="299"/>
      <c r="U25" s="299"/>
      <c r="V25" s="299"/>
      <c r="W25" s="299"/>
      <c r="X25" s="299"/>
      <c r="Y25" s="299"/>
    </row>
    <row r="26" spans="1:25" ht="12" customHeight="1" thickTop="1" thickBot="1" x14ac:dyDescent="0.3">
      <c r="A26" s="24"/>
      <c r="B26" s="220"/>
      <c r="C26" s="229"/>
      <c r="D26" s="230"/>
      <c r="E26" s="222"/>
      <c r="F26" s="222"/>
      <c r="G26" s="230"/>
      <c r="H26" s="223"/>
      <c r="I26" s="223"/>
      <c r="J26" s="222"/>
      <c r="K26" s="230"/>
      <c r="L26" s="574">
        <f>IF(ISNA(SUMIF(L9:L23,"&lt;&gt;#N/A")),"",SUMIF(L9:L23,"&lt;&gt;#N/A"))</f>
        <v>0</v>
      </c>
      <c r="M26" s="577">
        <f>IF(ISNA(SUMIF(M9:M23,"&lt;&gt;#N/A")),"",SUMIF(M9:M23,"&lt;&gt;#N/A"))</f>
        <v>0</v>
      </c>
      <c r="N26" s="224"/>
      <c r="O26" s="341"/>
      <c r="P26" s="208"/>
      <c r="Q26" s="300"/>
      <c r="R26" s="300"/>
      <c r="S26" s="301"/>
      <c r="T26" s="301"/>
      <c r="U26" s="301"/>
      <c r="V26" s="301"/>
      <c r="W26" s="301"/>
      <c r="X26" s="301"/>
      <c r="Y26" s="301"/>
    </row>
    <row r="27" spans="1:25" x14ac:dyDescent="0.25">
      <c r="A27" s="24"/>
      <c r="B27" s="208"/>
      <c r="C27" s="226"/>
      <c r="D27" s="226"/>
      <c r="E27" s="208"/>
      <c r="F27" s="208"/>
      <c r="G27" s="226"/>
      <c r="H27" s="208"/>
      <c r="I27" s="208"/>
      <c r="J27" s="208"/>
      <c r="K27" s="226"/>
      <c r="L27" s="208"/>
      <c r="M27" s="208"/>
      <c r="N27" s="208"/>
      <c r="O27" s="24"/>
      <c r="P27" s="24"/>
    </row>
    <row r="28" spans="1:25" x14ac:dyDescent="0.25">
      <c r="A28" s="9"/>
      <c r="B28" s="9"/>
      <c r="C28" s="33"/>
      <c r="D28" s="33"/>
      <c r="E28" s="9"/>
      <c r="F28" s="9"/>
      <c r="G28" s="33"/>
      <c r="H28" s="9"/>
      <c r="I28" s="9"/>
      <c r="J28" s="9"/>
      <c r="K28" s="33"/>
      <c r="L28" s="9"/>
      <c r="M28" s="9"/>
      <c r="N28" s="9"/>
      <c r="O28" s="9"/>
      <c r="P28" s="9"/>
    </row>
    <row r="29" spans="1:25" x14ac:dyDescent="0.25">
      <c r="A29" s="9"/>
      <c r="B29" s="438"/>
      <c r="C29" s="441"/>
      <c r="D29" s="441"/>
      <c r="E29" s="438"/>
      <c r="F29" s="9"/>
      <c r="G29" s="33"/>
      <c r="H29" s="9"/>
      <c r="I29" s="9"/>
      <c r="J29" s="9"/>
      <c r="K29" s="33"/>
      <c r="L29" s="9"/>
      <c r="M29" s="9"/>
      <c r="N29" s="9"/>
      <c r="O29" s="9"/>
      <c r="P29" s="9"/>
    </row>
    <row r="30" spans="1:25" x14ac:dyDescent="0.25">
      <c r="A30" s="9"/>
      <c r="B30" s="438"/>
      <c r="C30" s="441"/>
      <c r="D30" s="441"/>
      <c r="E30" s="438"/>
      <c r="F30" s="9"/>
      <c r="G30" s="33"/>
      <c r="H30" s="9"/>
      <c r="I30" s="9"/>
      <c r="J30" s="9"/>
      <c r="K30" s="33"/>
      <c r="L30" s="9"/>
      <c r="M30" s="9"/>
      <c r="N30" s="9"/>
      <c r="O30" s="9"/>
      <c r="P30" s="9"/>
    </row>
    <row r="31" spans="1:25" x14ac:dyDescent="0.25">
      <c r="A31" s="9"/>
      <c r="B31" s="438"/>
      <c r="C31" s="441"/>
      <c r="D31" s="441"/>
      <c r="E31" s="438"/>
      <c r="F31" s="9"/>
      <c r="G31" s="33"/>
      <c r="H31" s="9"/>
      <c r="I31" s="9"/>
      <c r="J31" s="9"/>
      <c r="K31" s="33"/>
      <c r="L31" s="9"/>
      <c r="M31" s="9"/>
      <c r="N31" s="9"/>
      <c r="O31" s="9"/>
      <c r="P31" s="9"/>
    </row>
    <row r="32" spans="1:25" x14ac:dyDescent="0.25">
      <c r="A32" s="9"/>
      <c r="B32" s="438"/>
      <c r="C32" s="441"/>
      <c r="D32" s="441"/>
      <c r="E32" s="438"/>
      <c r="F32" s="9"/>
      <c r="G32" s="33"/>
      <c r="H32" s="9"/>
      <c r="I32" s="9"/>
      <c r="J32" s="9"/>
      <c r="K32" s="33"/>
      <c r="L32" s="9"/>
      <c r="M32" s="9"/>
      <c r="N32" s="9"/>
      <c r="O32" s="9"/>
      <c r="P32" s="9"/>
    </row>
    <row r="33" spans="1:16" x14ac:dyDescent="0.25">
      <c r="A33" s="9"/>
      <c r="B33" s="438"/>
      <c r="C33" s="441"/>
      <c r="D33" s="441"/>
      <c r="E33" s="438"/>
      <c r="F33" s="9"/>
      <c r="G33" s="33"/>
      <c r="H33" s="9"/>
      <c r="I33" s="9"/>
      <c r="J33" s="9"/>
      <c r="K33" s="33"/>
      <c r="L33" s="9"/>
      <c r="M33" s="9"/>
      <c r="N33" s="9"/>
      <c r="O33" s="9"/>
      <c r="P33" s="9"/>
    </row>
    <row r="34" spans="1:16" x14ac:dyDescent="0.25">
      <c r="A34" s="9"/>
      <c r="B34" s="438"/>
      <c r="C34" s="441"/>
      <c r="D34" s="441"/>
      <c r="E34" s="438"/>
      <c r="F34" s="9"/>
      <c r="G34" s="33"/>
      <c r="H34" s="9"/>
      <c r="I34" s="9"/>
      <c r="J34" s="9"/>
      <c r="K34" s="33"/>
      <c r="L34" s="9"/>
      <c r="M34" s="9"/>
      <c r="N34" s="9"/>
      <c r="O34" s="9"/>
      <c r="P34" s="9"/>
    </row>
    <row r="35" spans="1:16" x14ac:dyDescent="0.25">
      <c r="A35" s="9"/>
      <c r="B35" s="438"/>
      <c r="C35" s="441"/>
      <c r="D35" s="441"/>
      <c r="E35" s="438"/>
      <c r="F35" s="9"/>
      <c r="G35" s="33"/>
      <c r="H35" s="9"/>
      <c r="I35" s="9"/>
      <c r="J35" s="9"/>
      <c r="K35" s="33"/>
      <c r="L35" s="9"/>
      <c r="M35" s="9"/>
      <c r="N35" s="9"/>
      <c r="O35" s="9"/>
      <c r="P35" s="9"/>
    </row>
    <row r="36" spans="1:16" x14ac:dyDescent="0.25">
      <c r="A36" s="9"/>
      <c r="B36" s="438"/>
      <c r="C36" s="441"/>
      <c r="D36" s="441"/>
      <c r="E36" s="438"/>
      <c r="F36" s="9"/>
      <c r="G36" s="33"/>
      <c r="H36" s="9"/>
      <c r="I36" s="9"/>
      <c r="J36" s="9"/>
      <c r="K36" s="33"/>
      <c r="L36" s="9"/>
      <c r="M36" s="9"/>
      <c r="N36" s="9"/>
      <c r="O36" s="9"/>
      <c r="P36" s="9"/>
    </row>
    <row r="37" spans="1:16" x14ac:dyDescent="0.25">
      <c r="A37" s="9"/>
      <c r="B37" s="438"/>
      <c r="C37" s="441"/>
      <c r="D37" s="441"/>
      <c r="E37" s="438"/>
      <c r="F37" s="9"/>
      <c r="G37" s="33"/>
      <c r="H37" s="9"/>
      <c r="I37" s="9"/>
      <c r="J37" s="9"/>
      <c r="K37" s="33"/>
      <c r="L37" s="9"/>
      <c r="M37" s="9"/>
      <c r="N37" s="9"/>
      <c r="O37" s="9"/>
      <c r="P37" s="9"/>
    </row>
    <row r="38" spans="1:16" x14ac:dyDescent="0.25">
      <c r="A38" s="9"/>
      <c r="B38" s="438"/>
      <c r="C38" s="441"/>
      <c r="D38" s="441"/>
      <c r="E38" s="438"/>
      <c r="F38" s="9"/>
      <c r="G38" s="33"/>
      <c r="H38" s="9"/>
      <c r="I38" s="9"/>
      <c r="J38" s="9"/>
      <c r="K38" s="33"/>
      <c r="L38" s="9"/>
      <c r="M38" s="9"/>
      <c r="N38" s="9"/>
      <c r="O38" s="9"/>
      <c r="P38" s="9"/>
    </row>
    <row r="39" spans="1:16" x14ac:dyDescent="0.25">
      <c r="A39" s="9"/>
      <c r="B39" s="438"/>
      <c r="C39" s="441"/>
      <c r="D39" s="441"/>
      <c r="E39" s="438"/>
      <c r="F39" s="9"/>
      <c r="G39" s="33"/>
      <c r="H39" s="9"/>
      <c r="I39" s="9"/>
      <c r="J39" s="9"/>
      <c r="K39" s="33"/>
      <c r="L39" s="9"/>
      <c r="M39" s="9"/>
      <c r="N39" s="9"/>
      <c r="O39" s="9"/>
      <c r="P39" s="9"/>
    </row>
    <row r="40" spans="1:16" x14ac:dyDescent="0.25">
      <c r="A40" s="9"/>
      <c r="B40" s="438"/>
      <c r="C40" s="441"/>
      <c r="D40" s="441"/>
      <c r="E40" s="438"/>
      <c r="F40" s="9"/>
      <c r="G40" s="33"/>
      <c r="H40" s="9"/>
      <c r="I40" s="9"/>
      <c r="J40" s="9"/>
      <c r="K40" s="33"/>
      <c r="L40" s="9"/>
      <c r="M40" s="9"/>
      <c r="N40" s="9"/>
      <c r="O40" s="9"/>
      <c r="P40" s="9"/>
    </row>
    <row r="41" spans="1:16" x14ac:dyDescent="0.25">
      <c r="A41" s="9"/>
      <c r="B41" s="438"/>
      <c r="C41" s="441"/>
      <c r="D41" s="441"/>
      <c r="E41" s="438"/>
      <c r="F41" s="9"/>
      <c r="G41" s="33"/>
      <c r="H41" s="9"/>
      <c r="I41" s="9"/>
      <c r="J41" s="9"/>
      <c r="K41" s="33"/>
      <c r="L41" s="9"/>
      <c r="M41" s="9"/>
      <c r="N41" s="9"/>
      <c r="O41" s="9"/>
      <c r="P41" s="9"/>
    </row>
    <row r="42" spans="1:16" x14ac:dyDescent="0.25">
      <c r="A42" s="9"/>
      <c r="B42" s="438"/>
      <c r="C42" s="441"/>
      <c r="D42" s="441"/>
      <c r="E42" s="438"/>
      <c r="F42" s="9"/>
      <c r="G42" s="33"/>
      <c r="H42" s="9"/>
      <c r="I42" s="9"/>
      <c r="J42" s="9"/>
      <c r="K42" s="33"/>
      <c r="L42" s="9"/>
      <c r="M42" s="9"/>
      <c r="N42" s="9"/>
      <c r="O42" s="9"/>
      <c r="P42" s="9"/>
    </row>
    <row r="43" spans="1:16" x14ac:dyDescent="0.25">
      <c r="A43" s="9"/>
      <c r="B43" s="438"/>
      <c r="C43" s="441"/>
      <c r="D43" s="441"/>
      <c r="E43" s="438"/>
      <c r="F43" s="9"/>
      <c r="G43" s="33"/>
      <c r="H43" s="9"/>
      <c r="I43" s="9"/>
      <c r="J43" s="9"/>
      <c r="K43" s="33"/>
      <c r="L43" s="9"/>
      <c r="M43" s="9"/>
      <c r="N43" s="9"/>
      <c r="O43" s="9"/>
      <c r="P43" s="9"/>
    </row>
    <row r="44" spans="1:16" x14ac:dyDescent="0.25">
      <c r="A44" s="9"/>
      <c r="B44" s="438"/>
      <c r="C44" s="441"/>
      <c r="D44" s="441"/>
      <c r="E44" s="438"/>
      <c r="F44" s="9"/>
      <c r="G44" s="33"/>
      <c r="H44" s="9"/>
      <c r="I44" s="9"/>
      <c r="J44" s="9"/>
      <c r="K44" s="33"/>
      <c r="L44" s="9"/>
      <c r="M44" s="9"/>
      <c r="N44" s="9"/>
      <c r="O44" s="9"/>
      <c r="P44" s="9"/>
    </row>
    <row r="45" spans="1:16" x14ac:dyDescent="0.25">
      <c r="A45" s="9"/>
      <c r="B45" s="438"/>
      <c r="C45" s="441"/>
      <c r="D45" s="441"/>
      <c r="E45" s="438"/>
      <c r="F45" s="9"/>
      <c r="G45" s="33"/>
      <c r="H45" s="9"/>
      <c r="I45" s="9"/>
      <c r="J45" s="9"/>
      <c r="K45" s="33"/>
      <c r="L45" s="9"/>
      <c r="M45" s="9"/>
      <c r="N45" s="9"/>
      <c r="O45" s="9"/>
      <c r="P45" s="9"/>
    </row>
    <row r="46" spans="1:16" x14ac:dyDescent="0.25">
      <c r="A46" s="9"/>
      <c r="B46" s="438"/>
      <c r="C46" s="441"/>
      <c r="D46" s="441"/>
      <c r="E46" s="438"/>
      <c r="F46" s="9"/>
      <c r="G46" s="33"/>
      <c r="H46" s="9"/>
      <c r="I46" s="9"/>
      <c r="J46" s="9"/>
      <c r="K46" s="33"/>
      <c r="L46" s="9"/>
      <c r="M46" s="9"/>
      <c r="N46" s="9"/>
      <c r="O46" s="9"/>
      <c r="P46" s="9"/>
    </row>
    <row r="47" spans="1:16" x14ac:dyDescent="0.25">
      <c r="A47" s="9"/>
      <c r="B47" s="438"/>
      <c r="C47" s="441"/>
      <c r="D47" s="441"/>
      <c r="E47" s="438"/>
      <c r="F47" s="9"/>
      <c r="G47" s="33"/>
      <c r="H47" s="9"/>
      <c r="I47" s="9"/>
      <c r="J47" s="9"/>
      <c r="K47" s="33"/>
      <c r="L47" s="9"/>
      <c r="M47" s="9"/>
      <c r="N47" s="9"/>
      <c r="O47" s="9"/>
      <c r="P47" s="9"/>
    </row>
    <row r="48" spans="1:16" x14ac:dyDescent="0.25">
      <c r="A48" s="9"/>
      <c r="B48" s="438"/>
      <c r="C48" s="441"/>
      <c r="D48" s="441"/>
      <c r="E48" s="438"/>
      <c r="F48" s="9"/>
      <c r="G48" s="33"/>
      <c r="H48" s="9"/>
      <c r="I48" s="9"/>
      <c r="J48" s="9"/>
      <c r="K48" s="33"/>
      <c r="L48" s="9"/>
      <c r="M48" s="9"/>
      <c r="N48" s="9"/>
      <c r="O48" s="9"/>
      <c r="P48" s="9"/>
    </row>
    <row r="49" spans="1:23" ht="15.75" thickBot="1" x14ac:dyDescent="0.3">
      <c r="A49" s="9"/>
      <c r="B49" s="9"/>
      <c r="C49" s="33"/>
      <c r="D49" s="33"/>
      <c r="E49" s="9"/>
      <c r="F49" s="9"/>
      <c r="G49" s="33"/>
      <c r="H49" s="9"/>
      <c r="I49" s="9"/>
      <c r="J49" s="9"/>
      <c r="K49" s="33"/>
      <c r="L49" s="9"/>
      <c r="M49" s="9"/>
      <c r="N49" s="9"/>
      <c r="O49" s="9"/>
      <c r="P49" s="9"/>
    </row>
    <row r="50" spans="1:23" s="340" customFormat="1" ht="21" customHeight="1" x14ac:dyDescent="0.25">
      <c r="A50" s="323"/>
      <c r="B50" s="336"/>
      <c r="C50" s="342"/>
      <c r="D50" s="319" t="s">
        <v>198</v>
      </c>
      <c r="E50" s="320" t="s">
        <v>340</v>
      </c>
      <c r="F50" s="321"/>
      <c r="G50" s="342"/>
      <c r="H50" s="321"/>
      <c r="I50" s="321"/>
      <c r="J50" s="321"/>
      <c r="K50" s="342"/>
      <c r="L50" s="321"/>
      <c r="M50" s="321"/>
      <c r="N50" s="338"/>
      <c r="O50" s="339"/>
    </row>
    <row r="51" spans="1:23" s="53" customFormat="1" ht="33.75" customHeight="1" x14ac:dyDescent="0.55000000000000004">
      <c r="A51" s="80"/>
      <c r="B51" s="81"/>
      <c r="C51" s="335" t="s">
        <v>141</v>
      </c>
      <c r="D51" s="356">
        <f>1+D6</f>
        <v>2</v>
      </c>
      <c r="E51" s="693"/>
      <c r="F51" s="694"/>
      <c r="G51" s="694"/>
      <c r="H51" s="694"/>
      <c r="I51" s="694"/>
      <c r="J51" s="694"/>
      <c r="K51" s="694"/>
      <c r="L51" s="694"/>
      <c r="M51" s="695"/>
      <c r="N51" s="82"/>
      <c r="O51" s="83"/>
    </row>
    <row r="52" spans="1:23" ht="7.5" customHeight="1" x14ac:dyDescent="0.25">
      <c r="A52" s="24"/>
      <c r="B52" s="37"/>
      <c r="C52" s="69"/>
      <c r="D52" s="50"/>
      <c r="E52" s="26"/>
      <c r="F52" s="9"/>
      <c r="G52" s="33"/>
      <c r="H52" s="27"/>
      <c r="I52" s="9"/>
      <c r="J52" s="439"/>
      <c r="K52" s="579"/>
      <c r="L52" s="439"/>
      <c r="M52" s="439"/>
      <c r="N52" s="575"/>
      <c r="O52" s="439"/>
      <c r="P52" s="301"/>
      <c r="Q52" s="301"/>
      <c r="R52" s="301"/>
      <c r="S52" s="301"/>
    </row>
    <row r="53" spans="1:23" s="59" customFormat="1" ht="48" customHeight="1" x14ac:dyDescent="0.35">
      <c r="A53" s="58"/>
      <c r="B53" s="207"/>
      <c r="C53" s="226" t="s">
        <v>59</v>
      </c>
      <c r="D53" s="688" t="s">
        <v>61</v>
      </c>
      <c r="E53" s="688"/>
      <c r="F53" s="688"/>
      <c r="G53" s="209" t="s">
        <v>117</v>
      </c>
      <c r="H53" s="210" t="s">
        <v>48</v>
      </c>
      <c r="I53" s="210" t="s">
        <v>144</v>
      </c>
      <c r="J53" s="298" t="s">
        <v>19</v>
      </c>
      <c r="K53" s="313" t="s">
        <v>126</v>
      </c>
      <c r="L53" s="210" t="s">
        <v>32</v>
      </c>
      <c r="M53" s="210" t="s">
        <v>33</v>
      </c>
      <c r="N53" s="211"/>
      <c r="O53" s="341"/>
      <c r="P53" s="300"/>
      <c r="Q53" s="300"/>
      <c r="R53" s="300"/>
      <c r="S53" s="300"/>
      <c r="T53" s="225"/>
      <c r="U53" s="225"/>
      <c r="V53" s="225"/>
      <c r="W53" s="225"/>
    </row>
    <row r="54" spans="1:23" s="59" customFormat="1" ht="17.100000000000001" customHeight="1" x14ac:dyDescent="0.35">
      <c r="A54" s="58"/>
      <c r="B54" s="212" t="s">
        <v>24</v>
      </c>
      <c r="C54" s="324"/>
      <c r="D54" s="689"/>
      <c r="E54" s="689"/>
      <c r="F54" s="690"/>
      <c r="G54" s="346"/>
      <c r="H54" s="326"/>
      <c r="I54" s="327"/>
      <c r="J54" s="447" t="str">
        <f>IF((IF(ISNA(VLOOKUP(G54,Matériaux!C:G,4,FALSE)),"",VLOOKUP(G54,Matériaux!C:G,4,FALSE)))="mᶾ","mm",IF(ISNA(VLOOKUP(G54,Matériaux!C:G,4,FALSE)),"",VLOOKUP(G54,Matériaux!C:G,4,FALSE)))</f>
        <v/>
      </c>
      <c r="K54" s="446" t="str">
        <f>IF(ISNA(VLOOKUP(G54,Matériaux!C:G,5,FALSE)),"",VLOOKUP(G54,Matériaux!C:G,5,FALSE))</f>
        <v/>
      </c>
      <c r="L54" s="302" t="e">
        <f>IF(COUNTIF(J54,"mm"),IF(ISNA(VLOOKUP(G54,Matériaux!C:F,2,FALSE)*I54*(H54*10^-2)/1000),#N/A,VLOOKUP(G54,Matériaux!C:F,2,FALSE)*I54*(H54*10^-2)/1000),IF(ISNA(VLOOKUP(G54,Matériaux!C:F,2,FALSE)*I54*(H54*10^-2)),#N/A,VLOOKUP(G54,Matériaux!C:F,2,FALSE)*I54*(H54*10^-2)))</f>
        <v>#N/A</v>
      </c>
      <c r="M54" s="303" t="e">
        <f>IF(COUNTIF(J54,"mm"),IF(ISNA(VLOOKUP(G54,Matériaux!C:F,3,FALSE)*I54*(H54*10^-2)/1000),#N/A,VLOOKUP(G54,Matériaux!C:F,3,FALSE)*I54*(H54*10^-2)/1000),IF(ISNA(VLOOKUP(G54,Matériaux!C:F,3,FALSE)*I54*(H54*10^-2)),#N/A,VLOOKUP(G54,Matériaux!C:F,3,FALSE)*I54*(H54*10^-2)))</f>
        <v>#N/A</v>
      </c>
      <c r="N54" s="211"/>
      <c r="O54" s="341"/>
      <c r="P54" s="300"/>
      <c r="Q54" s="300"/>
      <c r="R54" s="300"/>
      <c r="S54" s="300"/>
      <c r="T54" s="225"/>
      <c r="U54" s="225"/>
      <c r="V54" s="225"/>
      <c r="W54" s="225"/>
    </row>
    <row r="55" spans="1:23" s="59" customFormat="1" ht="17.100000000000001" customHeight="1" x14ac:dyDescent="0.35">
      <c r="A55" s="58"/>
      <c r="B55" s="212" t="s">
        <v>25</v>
      </c>
      <c r="C55" s="324"/>
      <c r="D55" s="689"/>
      <c r="E55" s="689"/>
      <c r="F55" s="690"/>
      <c r="G55" s="346"/>
      <c r="H55" s="326"/>
      <c r="I55" s="327"/>
      <c r="J55" s="447" t="str">
        <f>IF((IF(ISNA(VLOOKUP(G55,Matériaux!C:G,4,FALSE)),"",VLOOKUP(G55,Matériaux!C:G,4,FALSE)))="mᶾ","mm",IF(ISNA(VLOOKUP(G55,Matériaux!C:G,4,FALSE)),"",VLOOKUP(G55,Matériaux!C:G,4,FALSE)))</f>
        <v/>
      </c>
      <c r="K55" s="446" t="str">
        <f>IF(ISNA(VLOOKUP(G55,Matériaux!C:G,5,FALSE)),"",VLOOKUP(G55,Matériaux!C:G,5,FALSE))</f>
        <v/>
      </c>
      <c r="L55" s="302" t="e">
        <f>IF(COUNTIF(J55,"mm"),IF(ISNA(VLOOKUP(G55,Matériaux!C:F,2,FALSE)*I55*(H55*10^-2)/1000),#N/A,VLOOKUP(G55,Matériaux!C:F,2,FALSE)*I55*(H55*10^-2)/1000),IF(ISNA(VLOOKUP(G55,Matériaux!C:F,2,FALSE)*I55*(H55*10^-2)),#N/A,VLOOKUP(G55,Matériaux!C:F,2,FALSE)*I55*(H55*10^-2)))</f>
        <v>#N/A</v>
      </c>
      <c r="M55" s="303" t="e">
        <f>IF(COUNTIF(J55,"mm"),IF(ISNA(VLOOKUP(G55,Matériaux!C:F,3,FALSE)*I55*(H55*10^-2)/1000),#N/A,VLOOKUP(G55,Matériaux!C:F,3,FALSE)*I55*(H55*10^-2)/1000),IF(ISNA(VLOOKUP(G55,Matériaux!C:F,3,FALSE)*I55*(H55*10^-2)),#N/A,VLOOKUP(G55,Matériaux!C:F,3,FALSE)*I55*(H55*10^-2)))</f>
        <v>#N/A</v>
      </c>
      <c r="N55" s="211"/>
      <c r="O55" s="341"/>
      <c r="P55" s="300"/>
      <c r="Q55" s="300"/>
      <c r="R55" s="300"/>
      <c r="S55" s="300"/>
      <c r="T55" s="225"/>
      <c r="U55" s="225"/>
      <c r="V55" s="225"/>
      <c r="W55" s="225"/>
    </row>
    <row r="56" spans="1:23" s="59" customFormat="1" ht="17.100000000000001" customHeight="1" x14ac:dyDescent="0.35">
      <c r="A56" s="58"/>
      <c r="B56" s="212" t="s">
        <v>26</v>
      </c>
      <c r="C56" s="324"/>
      <c r="D56" s="689"/>
      <c r="E56" s="689"/>
      <c r="F56" s="690"/>
      <c r="G56" s="346"/>
      <c r="H56" s="326"/>
      <c r="I56" s="327"/>
      <c r="J56" s="447" t="str">
        <f>IF((IF(ISNA(VLOOKUP(G56,Matériaux!C:G,4,FALSE)),"",VLOOKUP(G56,Matériaux!C:G,4,FALSE)))="mᶾ","mm",IF(ISNA(VLOOKUP(G56,Matériaux!C:G,4,FALSE)),"",VLOOKUP(G56,Matériaux!C:G,4,FALSE)))</f>
        <v/>
      </c>
      <c r="K56" s="446" t="str">
        <f>IF(ISNA(VLOOKUP(G56,Matériaux!C:G,5,FALSE)),"",VLOOKUP(G56,Matériaux!C:G,5,FALSE))</f>
        <v/>
      </c>
      <c r="L56" s="302" t="e">
        <f>IF(COUNTIF(J56,"mm"),IF(ISNA(VLOOKUP(G56,Matériaux!C:F,2,FALSE)*I56*(H56*10^-2)/1000),#N/A,VLOOKUP(G56,Matériaux!C:F,2,FALSE)*I56*(H56*10^-2)/1000),IF(ISNA(VLOOKUP(G56,Matériaux!C:F,2,FALSE)*I56*(H56*10^-2)),#N/A,VLOOKUP(G56,Matériaux!C:F,2,FALSE)*I56*(H56*10^-2)))</f>
        <v>#N/A</v>
      </c>
      <c r="M56" s="303" t="e">
        <f>IF(COUNTIF(J56,"mm"),IF(ISNA(VLOOKUP(G56,Matériaux!C:F,3,FALSE)*I56*(H56*10^-2)/1000),#N/A,VLOOKUP(G56,Matériaux!C:F,3,FALSE)*I56*(H56*10^-2)/1000),IF(ISNA(VLOOKUP(G56,Matériaux!C:F,3,FALSE)*I56*(H56*10^-2)),#N/A,VLOOKUP(G56,Matériaux!C:F,3,FALSE)*I56*(H56*10^-2)))</f>
        <v>#N/A</v>
      </c>
      <c r="N56" s="211"/>
      <c r="O56" s="341"/>
      <c r="P56" s="300"/>
      <c r="Q56" s="300"/>
      <c r="R56" s="300"/>
      <c r="S56" s="300"/>
      <c r="T56" s="225"/>
      <c r="U56" s="225"/>
      <c r="V56" s="225"/>
      <c r="W56" s="225"/>
    </row>
    <row r="57" spans="1:23" s="59" customFormat="1" ht="17.100000000000001" customHeight="1" x14ac:dyDescent="0.35">
      <c r="A57" s="58"/>
      <c r="B57" s="212" t="s">
        <v>27</v>
      </c>
      <c r="C57" s="324"/>
      <c r="D57" s="689"/>
      <c r="E57" s="689"/>
      <c r="F57" s="690"/>
      <c r="G57" s="346"/>
      <c r="H57" s="326"/>
      <c r="I57" s="327"/>
      <c r="J57" s="447" t="str">
        <f>IF((IF(ISNA(VLOOKUP(G57,Matériaux!C:G,4,FALSE)),"",VLOOKUP(G57,Matériaux!C:G,4,FALSE)))="mᶾ","mm",IF(ISNA(VLOOKUP(G57,Matériaux!C:G,4,FALSE)),"",VLOOKUP(G57,Matériaux!C:G,4,FALSE)))</f>
        <v/>
      </c>
      <c r="K57" s="446" t="str">
        <f>IF(ISNA(VLOOKUP(G57,Matériaux!C:G,5,FALSE)),"",VLOOKUP(G57,Matériaux!C:G,5,FALSE))</f>
        <v/>
      </c>
      <c r="L57" s="302" t="e">
        <f>IF(COUNTIF(J57,"mm"),IF(ISNA(VLOOKUP(G57,Matériaux!C:F,2,FALSE)*I57*(H57*10^-2)/1000),#N/A,VLOOKUP(G57,Matériaux!C:F,2,FALSE)*I57*(H57*10^-2)/1000),IF(ISNA(VLOOKUP(G57,Matériaux!C:F,2,FALSE)*I57*(H57*10^-2)),#N/A,VLOOKUP(G57,Matériaux!C:F,2,FALSE)*I57*(H57*10^-2)))</f>
        <v>#N/A</v>
      </c>
      <c r="M57" s="303" t="e">
        <f>IF(COUNTIF(J57,"mm"),IF(ISNA(VLOOKUP(G57,Matériaux!C:F,3,FALSE)*I57*(H57*10^-2)/1000),#N/A,VLOOKUP(G57,Matériaux!C:F,3,FALSE)*I57*(H57*10^-2)/1000),IF(ISNA(VLOOKUP(G57,Matériaux!C:F,3,FALSE)*I57*(H57*10^-2)),#N/A,VLOOKUP(G57,Matériaux!C:F,3,FALSE)*I57*(H57*10^-2)))</f>
        <v>#N/A</v>
      </c>
      <c r="N57" s="211"/>
      <c r="O57" s="341"/>
      <c r="P57" s="300"/>
      <c r="Q57" s="300"/>
      <c r="R57" s="300"/>
      <c r="S57" s="300"/>
      <c r="T57" s="225"/>
      <c r="U57" s="225"/>
      <c r="V57" s="225"/>
      <c r="W57" s="225"/>
    </row>
    <row r="58" spans="1:23" s="59" customFormat="1" ht="17.100000000000001" customHeight="1" x14ac:dyDescent="0.35">
      <c r="A58" s="58"/>
      <c r="B58" s="212" t="s">
        <v>28</v>
      </c>
      <c r="C58" s="324"/>
      <c r="D58" s="689"/>
      <c r="E58" s="689"/>
      <c r="F58" s="690"/>
      <c r="G58" s="346"/>
      <c r="H58" s="326"/>
      <c r="I58" s="327"/>
      <c r="J58" s="447" t="str">
        <f>IF((IF(ISNA(VLOOKUP(G58,Matériaux!C:G,4,FALSE)),"",VLOOKUP(G58,Matériaux!C:G,4,FALSE)))="mᶾ","mm",IF(ISNA(VLOOKUP(G58,Matériaux!C:G,4,FALSE)),"",VLOOKUP(G58,Matériaux!C:G,4,FALSE)))</f>
        <v/>
      </c>
      <c r="K58" s="446" t="str">
        <f>IF(ISNA(VLOOKUP(G58,Matériaux!C:G,5,FALSE)),"",VLOOKUP(G58,Matériaux!C:G,5,FALSE))</f>
        <v/>
      </c>
      <c r="L58" s="302" t="e">
        <f>IF(COUNTIF(J58,"mm"),IF(ISNA(VLOOKUP(G58,Matériaux!C:F,2,FALSE)*I58*(H58*10^-2)/1000),#N/A,VLOOKUP(G58,Matériaux!C:F,2,FALSE)*I58*(H58*10^-2)/1000),IF(ISNA(VLOOKUP(G58,Matériaux!C:F,2,FALSE)*I58*(H58*10^-2)),#N/A,VLOOKUP(G58,Matériaux!C:F,2,FALSE)*I58*(H58*10^-2)))</f>
        <v>#N/A</v>
      </c>
      <c r="M58" s="303" t="e">
        <f>IF(COUNTIF(J58,"mm"),IF(ISNA(VLOOKUP(G58,Matériaux!C:F,3,FALSE)*I58*(H58*10^-2)/1000),#N/A,VLOOKUP(G58,Matériaux!C:F,3,FALSE)*I58*(H58*10^-2)/1000),IF(ISNA(VLOOKUP(G58,Matériaux!C:F,3,FALSE)*I58*(H58*10^-2)),#N/A,VLOOKUP(G58,Matériaux!C:F,3,FALSE)*I58*(H58*10^-2)))</f>
        <v>#N/A</v>
      </c>
      <c r="N58" s="211"/>
      <c r="O58" s="341"/>
      <c r="P58" s="300"/>
      <c r="Q58" s="300"/>
      <c r="R58" s="300"/>
      <c r="S58" s="300"/>
      <c r="T58" s="225"/>
      <c r="U58" s="225"/>
      <c r="V58" s="225"/>
      <c r="W58" s="225"/>
    </row>
    <row r="59" spans="1:23" s="59" customFormat="1" ht="17.100000000000001" customHeight="1" x14ac:dyDescent="0.35">
      <c r="A59" s="58"/>
      <c r="B59" s="212" t="s">
        <v>29</v>
      </c>
      <c r="C59" s="324"/>
      <c r="D59" s="689"/>
      <c r="E59" s="689"/>
      <c r="F59" s="690"/>
      <c r="G59" s="346"/>
      <c r="H59" s="326"/>
      <c r="I59" s="327"/>
      <c r="J59" s="447" t="str">
        <f>IF((IF(ISNA(VLOOKUP(G59,Matériaux!C:G,4,FALSE)),"",VLOOKUP(G59,Matériaux!C:G,4,FALSE)))="mᶾ","mm",IF(ISNA(VLOOKUP(G59,Matériaux!C:G,4,FALSE)),"",VLOOKUP(G59,Matériaux!C:G,4,FALSE)))</f>
        <v/>
      </c>
      <c r="K59" s="446" t="str">
        <f>IF(ISNA(VLOOKUP(G59,Matériaux!C:G,5,FALSE)),"",VLOOKUP(G59,Matériaux!C:G,5,FALSE))</f>
        <v/>
      </c>
      <c r="L59" s="302" t="e">
        <f>IF(COUNTIF(J59,"mm"),IF(ISNA(VLOOKUP(G59,Matériaux!C:F,2,FALSE)*I59*(H59*10^-2)/1000),#N/A,VLOOKUP(G59,Matériaux!C:F,2,FALSE)*I59*(H59*10^-2)/1000),IF(ISNA(VLOOKUP(G59,Matériaux!C:F,2,FALSE)*I59*(H59*10^-2)),#N/A,VLOOKUP(G59,Matériaux!C:F,2,FALSE)*I59*(H59*10^-2)))</f>
        <v>#N/A</v>
      </c>
      <c r="M59" s="303" t="e">
        <f>IF(COUNTIF(J59,"mm"),IF(ISNA(VLOOKUP(G59,Matériaux!C:F,3,FALSE)*I59*(H59*10^-2)/1000),#N/A,VLOOKUP(G59,Matériaux!C:F,3,FALSE)*I59*(H59*10^-2)/1000),IF(ISNA(VLOOKUP(G59,Matériaux!C:F,3,FALSE)*I59*(H59*10^-2)),#N/A,VLOOKUP(G59,Matériaux!C:F,3,FALSE)*I59*(H59*10^-2)))</f>
        <v>#N/A</v>
      </c>
      <c r="N59" s="211"/>
      <c r="O59" s="341"/>
      <c r="P59" s="300"/>
      <c r="Q59" s="300"/>
      <c r="R59" s="300"/>
      <c r="S59" s="300"/>
      <c r="T59" s="225"/>
      <c r="U59" s="225"/>
      <c r="V59" s="225"/>
      <c r="W59" s="225"/>
    </row>
    <row r="60" spans="1:23" s="59" customFormat="1" ht="17.100000000000001" customHeight="1" x14ac:dyDescent="0.35">
      <c r="A60" s="58"/>
      <c r="B60" s="212" t="s">
        <v>30</v>
      </c>
      <c r="C60" s="324"/>
      <c r="D60" s="689"/>
      <c r="E60" s="689"/>
      <c r="F60" s="690"/>
      <c r="G60" s="346"/>
      <c r="H60" s="326"/>
      <c r="I60" s="327"/>
      <c r="J60" s="447" t="str">
        <f>IF((IF(ISNA(VLOOKUP(G60,Matériaux!C:G,4,FALSE)),"",VLOOKUP(G60,Matériaux!C:G,4,FALSE)))="mᶾ","mm",IF(ISNA(VLOOKUP(G60,Matériaux!C:G,4,FALSE)),"",VLOOKUP(G60,Matériaux!C:G,4,FALSE)))</f>
        <v/>
      </c>
      <c r="K60" s="446" t="str">
        <f>IF(ISNA(VLOOKUP(G60,Matériaux!C:G,5,FALSE)),"",VLOOKUP(G60,Matériaux!C:G,5,FALSE))</f>
        <v/>
      </c>
      <c r="L60" s="302" t="e">
        <f>IF(COUNTIF(J60,"mm"),IF(ISNA(VLOOKUP(G60,Matériaux!C:F,2,FALSE)*I60*(H60*10^-2)/1000),#N/A,VLOOKUP(G60,Matériaux!C:F,2,FALSE)*I60*(H60*10^-2)/1000),IF(ISNA(VLOOKUP(G60,Matériaux!C:F,2,FALSE)*I60*(H60*10^-2)),#N/A,VLOOKUP(G60,Matériaux!C:F,2,FALSE)*I60*(H60*10^-2)))</f>
        <v>#N/A</v>
      </c>
      <c r="M60" s="303" t="e">
        <f>IF(COUNTIF(J60,"mm"),IF(ISNA(VLOOKUP(G60,Matériaux!C:F,3,FALSE)*I60*(H60*10^-2)/1000),#N/A,VLOOKUP(G60,Matériaux!C:F,3,FALSE)*I60*(H60*10^-2)/1000),IF(ISNA(VLOOKUP(G60,Matériaux!C:F,3,FALSE)*I60*(H60*10^-2)),#N/A,VLOOKUP(G60,Matériaux!C:F,3,FALSE)*I60*(H60*10^-2)))</f>
        <v>#N/A</v>
      </c>
      <c r="N60" s="211"/>
      <c r="O60" s="341"/>
      <c r="P60" s="300"/>
      <c r="Q60" s="300"/>
      <c r="R60" s="300"/>
      <c r="S60" s="300"/>
      <c r="T60" s="225"/>
      <c r="U60" s="225"/>
      <c r="V60" s="225"/>
      <c r="W60" s="225"/>
    </row>
    <row r="61" spans="1:23" s="59" customFormat="1" ht="17.100000000000001" customHeight="1" x14ac:dyDescent="0.35">
      <c r="A61" s="58"/>
      <c r="B61" s="212" t="s">
        <v>31</v>
      </c>
      <c r="C61" s="324"/>
      <c r="D61" s="475"/>
      <c r="E61" s="475"/>
      <c r="F61" s="476"/>
      <c r="G61" s="346"/>
      <c r="H61" s="326"/>
      <c r="I61" s="327"/>
      <c r="J61" s="447" t="str">
        <f>IF((IF(ISNA(VLOOKUP(G61,Matériaux!C:G,4,FALSE)),"",VLOOKUP(G61,Matériaux!C:G,4,FALSE)))="mᶾ","mm",IF(ISNA(VLOOKUP(G61,Matériaux!C:G,4,FALSE)),"",VLOOKUP(G61,Matériaux!C:G,4,FALSE)))</f>
        <v/>
      </c>
      <c r="K61" s="446" t="str">
        <f>IF(ISNA(VLOOKUP(G61,Matériaux!C:G,5,FALSE)),"",VLOOKUP(G61,Matériaux!C:G,5,FALSE))</f>
        <v/>
      </c>
      <c r="L61" s="302" t="e">
        <f>IF(COUNTIF(J61,"mm"),IF(ISNA(VLOOKUP(G61,Matériaux!C:F,2,FALSE)*I61*(H61*10^-2)/1000),#N/A,VLOOKUP(G61,Matériaux!C:F,2,FALSE)*I61*(H61*10^-2)/1000),IF(ISNA(VLOOKUP(G61,Matériaux!C:F,2,FALSE)*I61*(H61*10^-2)),#N/A,VLOOKUP(G61,Matériaux!C:F,2,FALSE)*I61*(H61*10^-2)))</f>
        <v>#N/A</v>
      </c>
      <c r="M61" s="303" t="e">
        <f>IF(COUNTIF(J61,"mm"),IF(ISNA(VLOOKUP(G61,Matériaux!C:F,3,FALSE)*I61*(H61*10^-2)/1000),#N/A,VLOOKUP(G61,Matériaux!C:F,3,FALSE)*I61*(H61*10^-2)/1000),IF(ISNA(VLOOKUP(G61,Matériaux!C:F,3,FALSE)*I61*(H61*10^-2)),#N/A,VLOOKUP(G61,Matériaux!C:F,3,FALSE)*I61*(H61*10^-2)))</f>
        <v>#N/A</v>
      </c>
      <c r="N61" s="211"/>
      <c r="O61" s="341"/>
      <c r="P61" s="300"/>
      <c r="Q61" s="300"/>
      <c r="R61" s="300"/>
      <c r="S61" s="300"/>
      <c r="T61" s="225"/>
      <c r="U61" s="225"/>
      <c r="V61" s="225"/>
      <c r="W61" s="225"/>
    </row>
    <row r="62" spans="1:23" s="59" customFormat="1" ht="17.100000000000001" customHeight="1" x14ac:dyDescent="0.35">
      <c r="A62" s="58"/>
      <c r="B62" s="212" t="s">
        <v>58</v>
      </c>
      <c r="C62" s="324"/>
      <c r="D62" s="475"/>
      <c r="E62" s="475"/>
      <c r="F62" s="476"/>
      <c r="G62" s="346"/>
      <c r="H62" s="326"/>
      <c r="I62" s="327"/>
      <c r="J62" s="447" t="str">
        <f>IF((IF(ISNA(VLOOKUP(G62,Matériaux!C:G,4,FALSE)),"",VLOOKUP(G62,Matériaux!C:G,4,FALSE)))="mᶾ","mm",IF(ISNA(VLOOKUP(G62,Matériaux!C:G,4,FALSE)),"",VLOOKUP(G62,Matériaux!C:G,4,FALSE)))</f>
        <v/>
      </c>
      <c r="K62" s="446" t="str">
        <f>IF(ISNA(VLOOKUP(G62,Matériaux!C:G,5,FALSE)),"",VLOOKUP(G62,Matériaux!C:G,5,FALSE))</f>
        <v/>
      </c>
      <c r="L62" s="302" t="e">
        <f>IF(COUNTIF(J62,"mm"),IF(ISNA(VLOOKUP(G62,Matériaux!C:F,2,FALSE)*I62*(H62*10^-2)/1000),#N/A,VLOOKUP(G62,Matériaux!C:F,2,FALSE)*I62*(H62*10^-2)/1000),IF(ISNA(VLOOKUP(G62,Matériaux!C:F,2,FALSE)*I62*(H62*10^-2)),#N/A,VLOOKUP(G62,Matériaux!C:F,2,FALSE)*I62*(H62*10^-2)))</f>
        <v>#N/A</v>
      </c>
      <c r="M62" s="303" t="e">
        <f>IF(COUNTIF(J62,"mm"),IF(ISNA(VLOOKUP(G62,Matériaux!C:F,3,FALSE)*I62*(H62*10^-2)/1000),#N/A,VLOOKUP(G62,Matériaux!C:F,3,FALSE)*I62*(H62*10^-2)/1000),IF(ISNA(VLOOKUP(G62,Matériaux!C:F,3,FALSE)*I62*(H62*10^-2)),#N/A,VLOOKUP(G62,Matériaux!C:F,3,FALSE)*I62*(H62*10^-2)))</f>
        <v>#N/A</v>
      </c>
      <c r="N62" s="211"/>
      <c r="O62" s="341"/>
      <c r="P62" s="300"/>
      <c r="Q62" s="300"/>
      <c r="R62" s="300"/>
      <c r="S62" s="300"/>
      <c r="T62" s="225"/>
      <c r="U62" s="225"/>
      <c r="V62" s="225"/>
      <c r="W62" s="225"/>
    </row>
    <row r="63" spans="1:23" s="59" customFormat="1" ht="17.100000000000001" customHeight="1" x14ac:dyDescent="0.35">
      <c r="A63" s="58"/>
      <c r="B63" s="212" t="s">
        <v>62</v>
      </c>
      <c r="C63" s="324"/>
      <c r="D63" s="475"/>
      <c r="E63" s="475"/>
      <c r="F63" s="476"/>
      <c r="G63" s="346"/>
      <c r="H63" s="326"/>
      <c r="I63" s="327"/>
      <c r="J63" s="447" t="str">
        <f>IF((IF(ISNA(VLOOKUP(G63,Matériaux!C:G,4,FALSE)),"",VLOOKUP(G63,Matériaux!C:G,4,FALSE)))="mᶾ","mm",IF(ISNA(VLOOKUP(G63,Matériaux!C:G,4,FALSE)),"",VLOOKUP(G63,Matériaux!C:G,4,FALSE)))</f>
        <v/>
      </c>
      <c r="K63" s="446" t="str">
        <f>IF(ISNA(VLOOKUP(G63,Matériaux!C:G,5,FALSE)),"",VLOOKUP(G63,Matériaux!C:G,5,FALSE))</f>
        <v/>
      </c>
      <c r="L63" s="302" t="e">
        <f>IF(COUNTIF(J63,"mm"),IF(ISNA(VLOOKUP(G63,Matériaux!C:F,2,FALSE)*I63*(H63*10^-2)/1000),#N/A,VLOOKUP(G63,Matériaux!C:F,2,FALSE)*I63*(H63*10^-2)/1000),IF(ISNA(VLOOKUP(G63,Matériaux!C:F,2,FALSE)*I63*(H63*10^-2)),#N/A,VLOOKUP(G63,Matériaux!C:F,2,FALSE)*I63*(H63*10^-2)))</f>
        <v>#N/A</v>
      </c>
      <c r="M63" s="303" t="e">
        <f>IF(COUNTIF(J63,"mm"),IF(ISNA(VLOOKUP(G63,Matériaux!C:F,3,FALSE)*I63*(H63*10^-2)/1000),#N/A,VLOOKUP(G63,Matériaux!C:F,3,FALSE)*I63*(H63*10^-2)/1000),IF(ISNA(VLOOKUP(G63,Matériaux!C:F,3,FALSE)*I63*(H63*10^-2)),#N/A,VLOOKUP(G63,Matériaux!C:F,3,FALSE)*I63*(H63*10^-2)))</f>
        <v>#N/A</v>
      </c>
      <c r="N63" s="211"/>
      <c r="O63" s="341"/>
      <c r="P63" s="300"/>
      <c r="Q63" s="300"/>
      <c r="R63" s="300"/>
      <c r="S63" s="300"/>
      <c r="T63" s="225"/>
      <c r="U63" s="225"/>
      <c r="V63" s="225"/>
      <c r="W63" s="225"/>
    </row>
    <row r="64" spans="1:23" s="59" customFormat="1" ht="17.100000000000001" customHeight="1" x14ac:dyDescent="0.35">
      <c r="A64" s="58"/>
      <c r="B64" s="212" t="s">
        <v>63</v>
      </c>
      <c r="C64" s="324"/>
      <c r="D64" s="475"/>
      <c r="E64" s="475"/>
      <c r="F64" s="476"/>
      <c r="G64" s="346"/>
      <c r="H64" s="326"/>
      <c r="I64" s="327"/>
      <c r="J64" s="447" t="str">
        <f>IF((IF(ISNA(VLOOKUP(G64,Matériaux!C:G,4,FALSE)),"",VLOOKUP(G64,Matériaux!C:G,4,FALSE)))="mᶾ","mm",IF(ISNA(VLOOKUP(G64,Matériaux!C:G,4,FALSE)),"",VLOOKUP(G64,Matériaux!C:G,4,FALSE)))</f>
        <v/>
      </c>
      <c r="K64" s="446" t="str">
        <f>IF(ISNA(VLOOKUP(G64,Matériaux!C:G,5,FALSE)),"",VLOOKUP(G64,Matériaux!C:G,5,FALSE))</f>
        <v/>
      </c>
      <c r="L64" s="302" t="e">
        <f>IF(COUNTIF(J64,"mm"),IF(ISNA(VLOOKUP(G64,Matériaux!C:F,2,FALSE)*I64*(H64*10^-2)/1000),#N/A,VLOOKUP(G64,Matériaux!C:F,2,FALSE)*I64*(H64*10^-2)/1000),IF(ISNA(VLOOKUP(G64,Matériaux!C:F,2,FALSE)*I64*(H64*10^-2)),#N/A,VLOOKUP(G64,Matériaux!C:F,2,FALSE)*I64*(H64*10^-2)))</f>
        <v>#N/A</v>
      </c>
      <c r="M64" s="303" t="e">
        <f>IF(COUNTIF(J64,"mm"),IF(ISNA(VLOOKUP(G64,Matériaux!C:F,3,FALSE)*I64*(H64*10^-2)/1000),#N/A,VLOOKUP(G64,Matériaux!C:F,3,FALSE)*I64*(H64*10^-2)/1000),IF(ISNA(VLOOKUP(G64,Matériaux!C:F,3,FALSE)*I64*(H64*10^-2)),#N/A,VLOOKUP(G64,Matériaux!C:F,3,FALSE)*I64*(H64*10^-2)))</f>
        <v>#N/A</v>
      </c>
      <c r="N64" s="211"/>
      <c r="O64" s="341"/>
      <c r="P64" s="300"/>
      <c r="Q64" s="300"/>
      <c r="R64" s="300"/>
      <c r="S64" s="300"/>
      <c r="T64" s="225"/>
      <c r="U64" s="225"/>
      <c r="V64" s="225"/>
      <c r="W64" s="225"/>
    </row>
    <row r="65" spans="1:23" s="59" customFormat="1" ht="17.100000000000001" customHeight="1" x14ac:dyDescent="0.35">
      <c r="A65" s="58"/>
      <c r="B65" s="212" t="s">
        <v>336</v>
      </c>
      <c r="C65" s="324"/>
      <c r="D65" s="689"/>
      <c r="E65" s="689"/>
      <c r="F65" s="690"/>
      <c r="G65" s="346"/>
      <c r="H65" s="326"/>
      <c r="I65" s="327"/>
      <c r="J65" s="447" t="str">
        <f>IF((IF(ISNA(VLOOKUP(G65,Matériaux!C:G,4,FALSE)),"",VLOOKUP(G65,Matériaux!C:G,4,FALSE)))="mᶾ","mm",IF(ISNA(VLOOKUP(G65,Matériaux!C:G,4,FALSE)),"",VLOOKUP(G65,Matériaux!C:G,4,FALSE)))</f>
        <v/>
      </c>
      <c r="K65" s="446" t="str">
        <f>IF(ISNA(VLOOKUP(G65,Matériaux!C:G,5,FALSE)),"",VLOOKUP(G65,Matériaux!C:G,5,FALSE))</f>
        <v/>
      </c>
      <c r="L65" s="302" t="e">
        <f>IF(COUNTIF(J65,"mm"),IF(ISNA(VLOOKUP(G65,Matériaux!C:F,2,FALSE)*I65*(H65*10^-2)/1000),#N/A,VLOOKUP(G65,Matériaux!C:F,2,FALSE)*I65*(H65*10^-2)/1000),IF(ISNA(VLOOKUP(G65,Matériaux!C:F,2,FALSE)*I65*(H65*10^-2)),#N/A,VLOOKUP(G65,Matériaux!C:F,2,FALSE)*I65*(H65*10^-2)))</f>
        <v>#N/A</v>
      </c>
      <c r="M65" s="303" t="e">
        <f>IF(COUNTIF(J65,"mm"),IF(ISNA(VLOOKUP(G65,Matériaux!C:F,3,FALSE)*I65*(H65*10^-2)/1000),#N/A,VLOOKUP(G65,Matériaux!C:F,3,FALSE)*I65*(H65*10^-2)/1000),IF(ISNA(VLOOKUP(G65,Matériaux!C:F,3,FALSE)*I65*(H65*10^-2)),#N/A,VLOOKUP(G65,Matériaux!C:F,3,FALSE)*I65*(H65*10^-2)))</f>
        <v>#N/A</v>
      </c>
      <c r="N65" s="211"/>
      <c r="O65" s="341"/>
      <c r="P65" s="300"/>
      <c r="Q65" s="300"/>
      <c r="R65" s="300"/>
      <c r="S65" s="300"/>
      <c r="T65" s="225"/>
      <c r="U65" s="225"/>
      <c r="V65" s="225"/>
      <c r="W65" s="225"/>
    </row>
    <row r="66" spans="1:23" s="59" customFormat="1" ht="17.100000000000001" customHeight="1" x14ac:dyDescent="0.35">
      <c r="A66" s="58"/>
      <c r="B66" s="212" t="s">
        <v>337</v>
      </c>
      <c r="C66" s="324"/>
      <c r="D66" s="691"/>
      <c r="E66" s="691"/>
      <c r="F66" s="692"/>
      <c r="G66" s="347"/>
      <c r="H66" s="329"/>
      <c r="I66" s="330"/>
      <c r="J66" s="447" t="str">
        <f>IF((IF(ISNA(VLOOKUP(G66,Matériaux!C:G,4,FALSE)),"",VLOOKUP(G66,Matériaux!C:G,4,FALSE)))="mᶾ","mm",IF(ISNA(VLOOKUP(G66,Matériaux!C:G,4,FALSE)),"",VLOOKUP(G66,Matériaux!C:G,4,FALSE)))</f>
        <v/>
      </c>
      <c r="K66" s="446" t="str">
        <f>IF(ISNA(VLOOKUP(G66,Matériaux!C:G,5,FALSE)),"",VLOOKUP(G66,Matériaux!C:G,5,FALSE))</f>
        <v/>
      </c>
      <c r="L66" s="302" t="e">
        <f>IF(COUNTIF(J66,"mm"),IF(ISNA(VLOOKUP(G66,Matériaux!C:F,2,FALSE)*I66*(H66*10^-2)/1000),#N/A,VLOOKUP(G66,Matériaux!C:F,2,FALSE)*I66*(H66*10^-2)/1000),IF(ISNA(VLOOKUP(G66,Matériaux!C:F,2,FALSE)*I66*(H66*10^-2)),#N/A,VLOOKUP(G66,Matériaux!C:F,2,FALSE)*I66*(H66*10^-2)))</f>
        <v>#N/A</v>
      </c>
      <c r="M66" s="303" t="e">
        <f>IF(COUNTIF(J66,"mm"),IF(ISNA(VLOOKUP(G66,Matériaux!C:F,3,FALSE)*I66*(H66*10^-2)/1000),#N/A,VLOOKUP(G66,Matériaux!C:F,3,FALSE)*I66*(H66*10^-2)/1000),IF(ISNA(VLOOKUP(G66,Matériaux!C:F,3,FALSE)*I66*(H66*10^-2)),#N/A,VLOOKUP(G66,Matériaux!C:F,3,FALSE)*I66*(H66*10^-2)))</f>
        <v>#N/A</v>
      </c>
      <c r="N66" s="211"/>
      <c r="O66" s="341"/>
      <c r="P66" s="300"/>
      <c r="Q66" s="300"/>
      <c r="R66" s="300"/>
      <c r="S66" s="300"/>
      <c r="T66" s="225"/>
      <c r="U66" s="225"/>
      <c r="V66" s="225"/>
      <c r="W66" s="225"/>
    </row>
    <row r="67" spans="1:23" s="59" customFormat="1" ht="17.100000000000001" customHeight="1" x14ac:dyDescent="0.35">
      <c r="A67" s="58"/>
      <c r="B67" s="212" t="s">
        <v>338</v>
      </c>
      <c r="C67" s="324"/>
      <c r="D67" s="683"/>
      <c r="E67" s="683"/>
      <c r="F67" s="684"/>
      <c r="G67" s="348"/>
      <c r="H67" s="332"/>
      <c r="I67" s="333"/>
      <c r="J67" s="447" t="str">
        <f>IF((IF(ISNA(VLOOKUP(G67,Matériaux!C:G,4,FALSE)),"",VLOOKUP(G67,Matériaux!C:G,4,FALSE)))="mᶾ","mm",IF(ISNA(VLOOKUP(G67,Matériaux!C:G,4,FALSE)),"",VLOOKUP(G67,Matériaux!C:G,4,FALSE)))</f>
        <v/>
      </c>
      <c r="K67" s="446" t="str">
        <f>IF(ISNA(VLOOKUP(G67,Matériaux!C:G,5,FALSE)),"",VLOOKUP(G67,Matériaux!C:G,5,FALSE))</f>
        <v/>
      </c>
      <c r="L67" s="302" t="e">
        <f>IF(COUNTIF(J67,"mm"),IF(ISNA(VLOOKUP(G67,Matériaux!C:F,2,FALSE)*I67*(H67*10^-2)/1000),#N/A,VLOOKUP(G67,Matériaux!C:F,2,FALSE)*I67*(H67*10^-2)/1000),IF(ISNA(VLOOKUP(G67,Matériaux!C:F,2,FALSE)*I67*(H67*10^-2)),#N/A,VLOOKUP(G67,Matériaux!C:F,2,FALSE)*I67*(H67*10^-2)))</f>
        <v>#N/A</v>
      </c>
      <c r="M67" s="303" t="e">
        <f>IF(COUNTIF(J67,"mm"),IF(ISNA(VLOOKUP(G67,Matériaux!C:F,3,FALSE)*I67*(H67*10^-2)/1000),#N/A,VLOOKUP(G67,Matériaux!C:F,3,FALSE)*I67*(H67*10^-2)/1000),IF(ISNA(VLOOKUP(G67,Matériaux!C:F,3,FALSE)*I67*(H67*10^-2)),#N/A,VLOOKUP(G67,Matériaux!C:F,3,FALSE)*I67*(H67*10^-2)))</f>
        <v>#N/A</v>
      </c>
      <c r="N67" s="211"/>
      <c r="O67" s="341"/>
      <c r="P67" s="300"/>
      <c r="Q67" s="300"/>
      <c r="R67" s="300"/>
      <c r="S67" s="300"/>
      <c r="T67" s="225"/>
      <c r="U67" s="225"/>
      <c r="V67" s="225"/>
      <c r="W67" s="225"/>
    </row>
    <row r="68" spans="1:23" s="59" customFormat="1" ht="17.100000000000001" customHeight="1" x14ac:dyDescent="0.35">
      <c r="A68" s="58"/>
      <c r="B68" s="212" t="s">
        <v>339</v>
      </c>
      <c r="C68" s="324"/>
      <c r="D68" s="683"/>
      <c r="E68" s="683"/>
      <c r="F68" s="684"/>
      <c r="G68" s="348"/>
      <c r="H68" s="332"/>
      <c r="I68" s="333"/>
      <c r="J68" s="447" t="str">
        <f>IF((IF(ISNA(VLOOKUP(G68,Matériaux!C:G,4,FALSE)),"",VLOOKUP(G68,Matériaux!C:G,4,FALSE)))="mᶾ","mm",IF(ISNA(VLOOKUP(G68,Matériaux!C:G,4,FALSE)),"",VLOOKUP(G68,Matériaux!C:G,4,FALSE)))</f>
        <v/>
      </c>
      <c r="K68" s="446" t="str">
        <f>IF(ISNA(VLOOKUP(G68,Matériaux!C:G,5,FALSE)),"",VLOOKUP(G68,Matériaux!C:G,5,FALSE))</f>
        <v/>
      </c>
      <c r="L68" s="302" t="e">
        <f>IF(COUNTIF(J68,"mm"),IF(ISNA(VLOOKUP(G68,Matériaux!C:F,2,FALSE)*I68*(H68*10^-2)/1000),#N/A,VLOOKUP(G68,Matériaux!C:F,2,FALSE)*I68*(H68*10^-2)/1000),IF(ISNA(VLOOKUP(G68,Matériaux!C:F,2,FALSE)*I68*(H68*10^-2)),#N/A,VLOOKUP(G68,Matériaux!C:F,2,FALSE)*I68*(H68*10^-2)))</f>
        <v>#N/A</v>
      </c>
      <c r="M68" s="303" t="e">
        <f>IF(COUNTIF(J68,"mm"),IF(ISNA(VLOOKUP(G68,Matériaux!C:F,3,FALSE)*I68*(H68*10^-2)/1000),#N/A,VLOOKUP(G68,Matériaux!C:F,3,FALSE)*I68*(H68*10^-2)/1000),IF(ISNA(VLOOKUP(G68,Matériaux!C:F,3,FALSE)*I68*(H68*10^-2)),#N/A,VLOOKUP(G68,Matériaux!C:F,3,FALSE)*I68*(H68*10^-2)))</f>
        <v>#N/A</v>
      </c>
      <c r="N68" s="211"/>
      <c r="O68" s="341"/>
      <c r="P68" s="300"/>
      <c r="Q68" s="300"/>
      <c r="R68" s="300"/>
      <c r="S68" s="300"/>
      <c r="T68" s="225"/>
      <c r="U68" s="225"/>
      <c r="V68" s="225"/>
      <c r="W68" s="225"/>
    </row>
    <row r="69" spans="1:23" s="59" customFormat="1" ht="21.75" customHeight="1" thickBot="1" x14ac:dyDescent="0.4">
      <c r="A69" s="58"/>
      <c r="B69" s="207"/>
      <c r="C69" s="226"/>
      <c r="D69" s="227"/>
      <c r="E69" s="208"/>
      <c r="F69" s="208"/>
      <c r="G69" s="228"/>
      <c r="H69" s="215"/>
      <c r="I69" s="216"/>
      <c r="J69" s="214"/>
      <c r="K69" s="228"/>
      <c r="L69" s="217" t="s">
        <v>146</v>
      </c>
      <c r="M69" s="218" t="s">
        <v>147</v>
      </c>
      <c r="N69" s="211"/>
      <c r="O69" s="341"/>
      <c r="P69" s="300"/>
      <c r="Q69" s="300"/>
      <c r="R69" s="300"/>
      <c r="S69" s="300"/>
      <c r="T69" s="225"/>
      <c r="U69" s="225"/>
      <c r="V69" s="225"/>
      <c r="W69" s="225"/>
    </row>
    <row r="70" spans="1:23" s="59" customFormat="1" ht="22.5" customHeight="1" thickTop="1" thickBot="1" x14ac:dyDescent="0.4">
      <c r="A70" s="58"/>
      <c r="B70" s="207"/>
      <c r="C70" s="226"/>
      <c r="D70" s="227"/>
      <c r="E70" s="213"/>
      <c r="F70" s="213"/>
      <c r="G70" s="227"/>
      <c r="H70" s="219"/>
      <c r="I70" s="219"/>
      <c r="J70" s="213"/>
      <c r="K70" s="227"/>
      <c r="L70" s="572">
        <f>IF(ISNA(SUMIF(L54:L68,"&lt;&gt;#N/A")),"",SUMIF(L54:L68,"&lt;&gt;#N/A"))</f>
        <v>0</v>
      </c>
      <c r="M70" s="573">
        <f>IF(ISNA(SUMIF(M54:M68,"&lt;&gt;#N/A")),"",SUMIF(M54:M68,"&lt;&gt;#N/A"))</f>
        <v>0</v>
      </c>
      <c r="N70" s="211"/>
      <c r="O70" s="341"/>
      <c r="P70" s="300"/>
      <c r="Q70" s="300"/>
      <c r="R70" s="300"/>
      <c r="S70" s="300"/>
      <c r="T70" s="225"/>
      <c r="U70" s="225"/>
      <c r="V70" s="225"/>
      <c r="W70" s="225"/>
    </row>
    <row r="71" spans="1:23" ht="12" customHeight="1" thickTop="1" thickBot="1" x14ac:dyDescent="0.3">
      <c r="A71" s="24"/>
      <c r="B71" s="220"/>
      <c r="C71" s="229"/>
      <c r="D71" s="230"/>
      <c r="E71" s="222"/>
      <c r="F71" s="222"/>
      <c r="G71" s="230"/>
      <c r="H71" s="223"/>
      <c r="I71" s="223"/>
      <c r="J71" s="222"/>
      <c r="K71" s="230"/>
      <c r="L71" s="574">
        <f>IF(ISNA(SUMIF(L54:L68,"&lt;&gt;#N/A")),"",SUMIF(L54:L68,"&lt;&gt;#N/A"))</f>
        <v>0</v>
      </c>
      <c r="M71" s="574">
        <f>IF(ISNA(SUMIF(M54:M68,"&lt;&gt;#N/A")),"",SUMIF(M54:M68,"&lt;&gt;#N/A"))</f>
        <v>0</v>
      </c>
      <c r="N71" s="224"/>
      <c r="O71" s="341"/>
      <c r="P71" s="300"/>
      <c r="Q71" s="300"/>
      <c r="R71" s="300"/>
      <c r="S71" s="300"/>
      <c r="T71" s="225"/>
      <c r="U71" s="225"/>
      <c r="V71" s="225"/>
      <c r="W71" s="225"/>
    </row>
    <row r="72" spans="1:23" x14ac:dyDescent="0.25">
      <c r="A72" s="24"/>
      <c r="B72" s="208"/>
      <c r="C72" s="226"/>
      <c r="D72" s="226"/>
      <c r="E72" s="208"/>
      <c r="F72" s="208"/>
      <c r="G72" s="226"/>
      <c r="H72" s="208"/>
      <c r="I72" s="208"/>
      <c r="J72" s="208"/>
      <c r="K72" s="226"/>
      <c r="L72" s="208"/>
      <c r="M72" s="208"/>
      <c r="N72" s="208"/>
      <c r="O72" s="24"/>
    </row>
    <row r="73" spans="1:23" x14ac:dyDescent="0.25">
      <c r="A73" s="24"/>
      <c r="B73" s="208"/>
      <c r="C73" s="226"/>
      <c r="D73" s="226"/>
      <c r="E73" s="208"/>
      <c r="F73" s="208"/>
      <c r="G73" s="226"/>
      <c r="H73" s="208"/>
      <c r="I73" s="208"/>
      <c r="J73" s="208"/>
      <c r="K73" s="226"/>
      <c r="L73" s="208"/>
      <c r="M73" s="208"/>
      <c r="N73" s="208"/>
      <c r="O73" s="24"/>
    </row>
    <row r="74" spans="1:23" x14ac:dyDescent="0.25">
      <c r="A74" s="9"/>
      <c r="B74" s="438"/>
      <c r="C74" s="441"/>
      <c r="D74" s="441"/>
      <c r="E74" s="9"/>
      <c r="F74" s="9"/>
      <c r="G74" s="33"/>
      <c r="H74" s="9"/>
      <c r="I74" s="9"/>
      <c r="J74" s="9"/>
      <c r="K74" s="33"/>
      <c r="L74" s="9"/>
      <c r="M74" s="9"/>
      <c r="N74" s="9"/>
      <c r="O74" s="9"/>
    </row>
    <row r="75" spans="1:23" x14ac:dyDescent="0.25">
      <c r="A75" s="9"/>
      <c r="B75" s="438"/>
      <c r="C75" s="441"/>
      <c r="D75" s="441"/>
      <c r="E75" s="9"/>
      <c r="F75" s="9"/>
      <c r="G75" s="33"/>
      <c r="H75" s="9"/>
      <c r="I75" s="9"/>
      <c r="J75" s="9"/>
      <c r="K75" s="33"/>
      <c r="L75" s="9"/>
      <c r="M75" s="9"/>
      <c r="N75" s="9"/>
      <c r="O75" s="9"/>
    </row>
    <row r="76" spans="1:23" x14ac:dyDescent="0.25">
      <c r="A76" s="9"/>
      <c r="B76" s="438"/>
      <c r="C76" s="441"/>
      <c r="D76" s="441"/>
      <c r="E76" s="9"/>
      <c r="F76" s="9"/>
      <c r="G76" s="33"/>
      <c r="H76" s="9"/>
      <c r="I76" s="9"/>
      <c r="J76" s="9"/>
      <c r="K76" s="33"/>
      <c r="L76" s="9"/>
      <c r="M76" s="9"/>
      <c r="N76" s="9"/>
      <c r="O76" s="9"/>
    </row>
    <row r="77" spans="1:23" x14ac:dyDescent="0.25">
      <c r="A77" s="9"/>
      <c r="B77" s="438"/>
      <c r="C77" s="441"/>
      <c r="D77" s="441"/>
      <c r="E77" s="9"/>
      <c r="F77" s="9"/>
      <c r="G77" s="33"/>
      <c r="H77" s="9"/>
      <c r="I77" s="9"/>
      <c r="J77" s="9"/>
      <c r="K77" s="33"/>
      <c r="L77" s="9"/>
      <c r="M77" s="9"/>
      <c r="N77" s="9"/>
      <c r="O77" s="9"/>
    </row>
    <row r="78" spans="1:23" x14ac:dyDescent="0.25">
      <c r="A78" s="9"/>
      <c r="B78" s="438"/>
      <c r="C78" s="441"/>
      <c r="D78" s="441"/>
      <c r="E78" s="9"/>
      <c r="F78" s="9"/>
      <c r="G78" s="33"/>
      <c r="H78" s="9"/>
      <c r="I78" s="9"/>
      <c r="J78" s="9"/>
      <c r="K78" s="33"/>
      <c r="L78" s="9"/>
      <c r="M78" s="9"/>
      <c r="N78" s="9"/>
      <c r="O78" s="9"/>
    </row>
    <row r="79" spans="1:23" x14ac:dyDescent="0.25">
      <c r="A79" s="9"/>
      <c r="B79" s="438"/>
      <c r="C79" s="441"/>
      <c r="D79" s="441"/>
      <c r="E79" s="9"/>
      <c r="F79" s="9"/>
      <c r="G79" s="33"/>
      <c r="H79" s="9"/>
      <c r="I79" s="9"/>
      <c r="J79" s="9"/>
      <c r="K79" s="33"/>
      <c r="L79" s="9"/>
      <c r="M79" s="9"/>
      <c r="N79" s="9"/>
      <c r="O79" s="9"/>
    </row>
    <row r="80" spans="1:23" x14ac:dyDescent="0.25">
      <c r="A80" s="9"/>
      <c r="B80" s="438"/>
      <c r="C80" s="441"/>
      <c r="D80" s="441"/>
      <c r="E80" s="9"/>
      <c r="F80" s="9"/>
      <c r="G80" s="33"/>
      <c r="H80" s="9"/>
      <c r="I80" s="9"/>
      <c r="J80" s="9"/>
      <c r="K80" s="33"/>
      <c r="L80" s="9"/>
      <c r="M80" s="9"/>
      <c r="N80" s="9"/>
      <c r="O80" s="9"/>
    </row>
    <row r="81" spans="1:16" x14ac:dyDescent="0.25">
      <c r="A81" s="9"/>
      <c r="B81" s="438"/>
      <c r="C81" s="441"/>
      <c r="D81" s="441"/>
      <c r="E81" s="9"/>
      <c r="F81" s="9"/>
      <c r="G81" s="33"/>
      <c r="H81" s="9"/>
      <c r="I81" s="9"/>
      <c r="J81" s="9"/>
      <c r="K81" s="33"/>
      <c r="L81" s="9"/>
      <c r="M81" s="9"/>
      <c r="N81" s="9"/>
      <c r="O81" s="9"/>
    </row>
    <row r="82" spans="1:16" x14ac:dyDescent="0.25">
      <c r="A82" s="9"/>
      <c r="B82" s="438"/>
      <c r="C82" s="441"/>
      <c r="D82" s="441"/>
      <c r="E82" s="9"/>
      <c r="F82" s="9"/>
      <c r="G82" s="33"/>
      <c r="H82" s="9"/>
      <c r="I82" s="9"/>
      <c r="J82" s="9"/>
      <c r="K82" s="33"/>
      <c r="L82" s="9"/>
      <c r="M82" s="9"/>
      <c r="N82" s="9"/>
      <c r="O82" s="9"/>
    </row>
    <row r="83" spans="1:16" x14ac:dyDescent="0.25">
      <c r="A83" s="9"/>
      <c r="B83" s="438"/>
      <c r="C83" s="441"/>
      <c r="D83" s="441"/>
      <c r="E83" s="9"/>
      <c r="F83" s="9"/>
      <c r="G83" s="33"/>
      <c r="H83" s="9"/>
      <c r="I83" s="9"/>
      <c r="J83" s="9"/>
      <c r="K83" s="33"/>
      <c r="L83" s="9"/>
      <c r="M83" s="9"/>
      <c r="N83" s="9"/>
      <c r="O83" s="9"/>
    </row>
    <row r="84" spans="1:16" x14ac:dyDescent="0.25">
      <c r="A84" s="9"/>
      <c r="B84" s="438"/>
      <c r="C84" s="441"/>
      <c r="D84" s="441"/>
      <c r="E84" s="9"/>
      <c r="F84" s="9"/>
      <c r="G84" s="33"/>
      <c r="H84" s="9"/>
      <c r="I84" s="9"/>
      <c r="J84" s="9"/>
      <c r="K84" s="33"/>
      <c r="L84" s="9"/>
      <c r="M84" s="9"/>
      <c r="N84" s="9"/>
      <c r="O84" s="9"/>
    </row>
    <row r="85" spans="1:16" x14ac:dyDescent="0.25">
      <c r="A85" s="9"/>
      <c r="B85" s="438"/>
      <c r="C85" s="441"/>
      <c r="D85" s="441"/>
      <c r="E85" s="9"/>
      <c r="F85" s="9"/>
      <c r="G85" s="33"/>
      <c r="H85" s="9"/>
      <c r="I85" s="9"/>
      <c r="J85" s="9"/>
      <c r="K85" s="33"/>
      <c r="L85" s="9"/>
      <c r="M85" s="9"/>
      <c r="N85" s="9"/>
      <c r="O85" s="9"/>
    </row>
    <row r="86" spans="1:16" x14ac:dyDescent="0.25">
      <c r="A86" s="9"/>
      <c r="B86" s="438"/>
      <c r="C86" s="441"/>
      <c r="D86" s="441"/>
      <c r="E86" s="9"/>
      <c r="F86" s="9"/>
      <c r="G86" s="33"/>
      <c r="H86" s="9"/>
      <c r="I86" s="9"/>
      <c r="J86" s="9"/>
      <c r="K86" s="33"/>
      <c r="L86" s="9"/>
      <c r="M86" s="9"/>
      <c r="N86" s="9"/>
      <c r="O86" s="9"/>
    </row>
    <row r="87" spans="1:16" x14ac:dyDescent="0.25">
      <c r="A87" s="9"/>
      <c r="B87" s="438"/>
      <c r="C87" s="441"/>
      <c r="D87" s="441"/>
      <c r="E87" s="9"/>
      <c r="F87" s="9"/>
      <c r="G87" s="33"/>
      <c r="H87" s="9"/>
      <c r="I87" s="9"/>
      <c r="J87" s="9"/>
      <c r="K87" s="33"/>
      <c r="L87" s="9"/>
      <c r="M87" s="9"/>
      <c r="N87" s="9"/>
      <c r="O87" s="9"/>
    </row>
    <row r="88" spans="1:16" x14ac:dyDescent="0.25">
      <c r="A88" s="9"/>
      <c r="B88" s="438"/>
      <c r="C88" s="441"/>
      <c r="D88" s="441"/>
      <c r="E88" s="9"/>
      <c r="F88" s="9"/>
      <c r="G88" s="33"/>
      <c r="H88" s="9"/>
      <c r="I88" s="9"/>
      <c r="J88" s="9"/>
      <c r="K88" s="33"/>
      <c r="L88" s="9"/>
      <c r="M88" s="9"/>
      <c r="N88" s="9"/>
      <c r="O88" s="9"/>
    </row>
    <row r="89" spans="1:16" x14ac:dyDescent="0.25">
      <c r="A89" s="9"/>
      <c r="B89" s="438"/>
      <c r="C89" s="441"/>
      <c r="D89" s="441"/>
      <c r="E89" s="9"/>
      <c r="F89" s="9"/>
      <c r="G89" s="33"/>
      <c r="H89" s="9"/>
      <c r="I89" s="9"/>
      <c r="J89" s="9"/>
      <c r="K89" s="33"/>
      <c r="L89" s="9"/>
      <c r="M89" s="9"/>
      <c r="N89" s="9"/>
      <c r="O89" s="9"/>
    </row>
    <row r="90" spans="1:16" x14ac:dyDescent="0.25">
      <c r="A90" s="9"/>
      <c r="B90" s="438"/>
      <c r="C90" s="441"/>
      <c r="D90" s="441"/>
      <c r="E90" s="9"/>
      <c r="F90" s="9"/>
      <c r="G90" s="33"/>
      <c r="H90" s="9"/>
      <c r="I90" s="9"/>
      <c r="J90" s="9"/>
      <c r="K90" s="33"/>
      <c r="L90" s="9"/>
      <c r="M90" s="9"/>
      <c r="N90" s="9"/>
      <c r="O90" s="9"/>
    </row>
    <row r="91" spans="1:16" x14ac:dyDescent="0.25">
      <c r="A91" s="9"/>
      <c r="B91" s="438"/>
      <c r="C91" s="441"/>
      <c r="D91" s="441"/>
      <c r="E91" s="9"/>
      <c r="F91" s="9"/>
      <c r="G91" s="33"/>
      <c r="H91" s="9"/>
      <c r="I91" s="9"/>
      <c r="J91" s="9"/>
      <c r="K91" s="33"/>
      <c r="L91" s="9"/>
      <c r="M91" s="9"/>
      <c r="N91" s="9"/>
      <c r="O91" s="9"/>
    </row>
    <row r="92" spans="1:16" x14ac:dyDescent="0.25">
      <c r="A92" s="9"/>
      <c r="B92" s="438"/>
      <c r="C92" s="441"/>
      <c r="D92" s="441"/>
      <c r="E92" s="9"/>
      <c r="F92" s="9"/>
      <c r="G92" s="33"/>
      <c r="H92" s="9"/>
      <c r="I92" s="9"/>
      <c r="J92" s="9"/>
      <c r="K92" s="33"/>
      <c r="L92" s="9"/>
      <c r="M92" s="9"/>
      <c r="N92" s="9"/>
      <c r="O92" s="9"/>
    </row>
    <row r="93" spans="1:16" x14ac:dyDescent="0.25">
      <c r="A93" s="9"/>
      <c r="B93" s="438"/>
      <c r="C93" s="441"/>
      <c r="D93" s="441"/>
      <c r="E93" s="9"/>
      <c r="F93" s="9"/>
      <c r="G93" s="33"/>
      <c r="H93" s="9"/>
      <c r="I93" s="9"/>
      <c r="J93" s="9"/>
      <c r="K93" s="33"/>
      <c r="L93" s="9"/>
      <c r="M93" s="9"/>
      <c r="N93" s="9"/>
      <c r="O93" s="9"/>
    </row>
    <row r="94" spans="1:16" ht="15.75" thickBot="1" x14ac:dyDescent="0.3">
      <c r="A94" s="9"/>
      <c r="B94" s="438"/>
      <c r="C94" s="441"/>
      <c r="D94" s="441"/>
      <c r="E94" s="9"/>
      <c r="F94" s="9"/>
      <c r="G94" s="33"/>
      <c r="H94" s="9"/>
      <c r="I94" s="9"/>
      <c r="J94" s="9"/>
      <c r="K94" s="33"/>
      <c r="L94" s="9"/>
      <c r="M94" s="9"/>
      <c r="N94" s="9"/>
      <c r="O94" s="9"/>
    </row>
    <row r="95" spans="1:16" s="340" customFormat="1" ht="21" customHeight="1" x14ac:dyDescent="0.25">
      <c r="A95" s="323"/>
      <c r="B95" s="336"/>
      <c r="C95" s="342"/>
      <c r="D95" s="319" t="s">
        <v>198</v>
      </c>
      <c r="E95" s="320" t="s">
        <v>340</v>
      </c>
      <c r="F95" s="321"/>
      <c r="G95" s="342"/>
      <c r="H95" s="321"/>
      <c r="I95" s="321"/>
      <c r="J95" s="321"/>
      <c r="K95" s="342"/>
      <c r="L95" s="321"/>
      <c r="M95" s="321"/>
      <c r="N95" s="338"/>
      <c r="O95" s="339"/>
      <c r="P95" s="323"/>
    </row>
    <row r="96" spans="1:16" s="53" customFormat="1" ht="33.75" customHeight="1" x14ac:dyDescent="0.55000000000000004">
      <c r="A96" s="80"/>
      <c r="B96" s="81"/>
      <c r="C96" s="335" t="s">
        <v>141</v>
      </c>
      <c r="D96" s="356">
        <f>1+D51</f>
        <v>3</v>
      </c>
      <c r="E96" s="693"/>
      <c r="F96" s="694"/>
      <c r="G96" s="694"/>
      <c r="H96" s="694"/>
      <c r="I96" s="694"/>
      <c r="J96" s="694"/>
      <c r="K96" s="694"/>
      <c r="L96" s="694"/>
      <c r="M96" s="695"/>
      <c r="N96" s="82"/>
      <c r="O96" s="83"/>
      <c r="P96" s="80"/>
    </row>
    <row r="97" spans="1:22" ht="7.5" customHeight="1" x14ac:dyDescent="0.25">
      <c r="A97" s="24"/>
      <c r="B97" s="37"/>
      <c r="C97" s="69"/>
      <c r="D97" s="50"/>
      <c r="E97" s="26"/>
      <c r="F97" s="9"/>
      <c r="G97" s="33"/>
      <c r="H97" s="27"/>
      <c r="I97" s="9"/>
      <c r="J97" s="439"/>
      <c r="K97" s="579"/>
      <c r="L97" s="439"/>
      <c r="M97" s="439"/>
      <c r="N97" s="575"/>
      <c r="O97" s="439"/>
      <c r="P97" s="24"/>
      <c r="Q97" s="301"/>
      <c r="R97" s="301"/>
      <c r="S97" s="301"/>
      <c r="T97" s="301"/>
      <c r="U97" s="301"/>
      <c r="V97" s="301"/>
    </row>
    <row r="98" spans="1:22" s="59" customFormat="1" ht="48" customHeight="1" x14ac:dyDescent="0.35">
      <c r="A98" s="58"/>
      <c r="B98" s="207"/>
      <c r="C98" s="226" t="s">
        <v>59</v>
      </c>
      <c r="D98" s="688" t="s">
        <v>61</v>
      </c>
      <c r="E98" s="688"/>
      <c r="F98" s="688"/>
      <c r="G98" s="209" t="s">
        <v>117</v>
      </c>
      <c r="H98" s="210" t="s">
        <v>48</v>
      </c>
      <c r="I98" s="210" t="s">
        <v>144</v>
      </c>
      <c r="J98" s="298" t="s">
        <v>19</v>
      </c>
      <c r="K98" s="313" t="s">
        <v>126</v>
      </c>
      <c r="L98" s="210" t="s">
        <v>32</v>
      </c>
      <c r="M98" s="210" t="s">
        <v>33</v>
      </c>
      <c r="N98" s="211"/>
      <c r="O98" s="341"/>
      <c r="P98" s="208"/>
      <c r="Q98" s="300"/>
      <c r="R98" s="300"/>
      <c r="S98" s="300"/>
      <c r="T98" s="300"/>
      <c r="U98" s="300"/>
      <c r="V98" s="300"/>
    </row>
    <row r="99" spans="1:22" s="59" customFormat="1" ht="17.100000000000001" customHeight="1" x14ac:dyDescent="0.35">
      <c r="A99" s="58"/>
      <c r="B99" s="212" t="s">
        <v>24</v>
      </c>
      <c r="C99" s="324"/>
      <c r="D99" s="689"/>
      <c r="E99" s="689"/>
      <c r="F99" s="690"/>
      <c r="G99" s="346"/>
      <c r="H99" s="326"/>
      <c r="I99" s="327"/>
      <c r="J99" s="447" t="str">
        <f>IF((IF(ISNA(VLOOKUP(G99,Matériaux!C:G,4,FALSE)),"",VLOOKUP(G99,Matériaux!C:G,4,FALSE)))="mᶾ","mm",IF(ISNA(VLOOKUP(G99,Matériaux!C:G,4,FALSE)),"",VLOOKUP(G99,Matériaux!C:G,4,FALSE)))</f>
        <v/>
      </c>
      <c r="K99" s="446" t="str">
        <f>IF(ISNA(VLOOKUP(G99,Matériaux!C:G,5,FALSE)),"",VLOOKUP(G99,Matériaux!C:G,5,FALSE))</f>
        <v/>
      </c>
      <c r="L99" s="302" t="e">
        <f>IF(COUNTIF(J99,"mm"),IF(ISNA(VLOOKUP(G99,Matériaux!C:F,2,FALSE)*I99*(H99*10^-2)/1000),#N/A,VLOOKUP(G99,Matériaux!C:F,2,FALSE)*I99*(H99*10^-2)/1000),IF(ISNA(VLOOKUP(G99,Matériaux!C:F,2,FALSE)*I99*(H99*10^-2)),#N/A,VLOOKUP(G99,Matériaux!C:F,2,FALSE)*I99*(H99*10^-2)))</f>
        <v>#N/A</v>
      </c>
      <c r="M99" s="303" t="e">
        <f>IF(COUNTIF(J99,"mm"),IF(ISNA(VLOOKUP(G99,Matériaux!C:F,3,FALSE)*I99*(H99*10^-2)/1000),#N/A,VLOOKUP(G99,Matériaux!C:F,3,FALSE)*I99*(H99*10^-2)/1000),IF(ISNA(VLOOKUP(G99,Matériaux!C:F,3,FALSE)*I99*(H99*10^-2)),#N/A,VLOOKUP(G99,Matériaux!C:F,3,FALSE)*I99*(H99*10^-2)))</f>
        <v>#N/A</v>
      </c>
      <c r="N99" s="211"/>
      <c r="O99" s="341"/>
      <c r="P99" s="208"/>
      <c r="Q99" s="300"/>
      <c r="R99" s="300"/>
      <c r="S99" s="300"/>
      <c r="T99" s="300"/>
      <c r="U99" s="300"/>
      <c r="V99" s="300"/>
    </row>
    <row r="100" spans="1:22" s="59" customFormat="1" ht="17.100000000000001" customHeight="1" x14ac:dyDescent="0.35">
      <c r="A100" s="58"/>
      <c r="B100" s="212" t="s">
        <v>25</v>
      </c>
      <c r="C100" s="324"/>
      <c r="D100" s="689"/>
      <c r="E100" s="689"/>
      <c r="F100" s="690"/>
      <c r="G100" s="346"/>
      <c r="H100" s="326"/>
      <c r="I100" s="327"/>
      <c r="J100" s="447" t="str">
        <f>IF((IF(ISNA(VLOOKUP(G100,Matériaux!C:G,4,FALSE)),"",VLOOKUP(G100,Matériaux!C:G,4,FALSE)))="mᶾ","mm",IF(ISNA(VLOOKUP(G100,Matériaux!C:G,4,FALSE)),"",VLOOKUP(G100,Matériaux!C:G,4,FALSE)))</f>
        <v/>
      </c>
      <c r="K100" s="446" t="str">
        <f>IF(ISNA(VLOOKUP(G100,Matériaux!C:G,5,FALSE)),"",VLOOKUP(G100,Matériaux!C:G,5,FALSE))</f>
        <v/>
      </c>
      <c r="L100" s="302" t="e">
        <f>IF(COUNTIF(J100,"mm"),IF(ISNA(VLOOKUP(G100,Matériaux!C:F,2,FALSE)*I100*(H100*10^-2)/1000),#N/A,VLOOKUP(G100,Matériaux!C:F,2,FALSE)*I100*(H100*10^-2)/1000),IF(ISNA(VLOOKUP(G100,Matériaux!C:F,2,FALSE)*I100*(H100*10^-2)),#N/A,VLOOKUP(G100,Matériaux!C:F,2,FALSE)*I100*(H100*10^-2)))</f>
        <v>#N/A</v>
      </c>
      <c r="M100" s="303" t="e">
        <f>IF(COUNTIF(J100,"mm"),IF(ISNA(VLOOKUP(G100,Matériaux!C:F,3,FALSE)*I100*(H100*10^-2)/1000),#N/A,VLOOKUP(G100,Matériaux!C:F,3,FALSE)*I100*(H100*10^-2)/1000),IF(ISNA(VLOOKUP(G100,Matériaux!C:F,3,FALSE)*I100*(H100*10^-2)),#N/A,VLOOKUP(G100,Matériaux!C:F,3,FALSE)*I100*(H100*10^-2)))</f>
        <v>#N/A</v>
      </c>
      <c r="N100" s="211"/>
      <c r="O100" s="341"/>
      <c r="P100" s="208"/>
      <c r="Q100" s="300"/>
      <c r="R100" s="300"/>
      <c r="S100" s="300"/>
      <c r="T100" s="300"/>
      <c r="U100" s="300"/>
      <c r="V100" s="300"/>
    </row>
    <row r="101" spans="1:22" s="59" customFormat="1" ht="17.100000000000001" customHeight="1" x14ac:dyDescent="0.35">
      <c r="A101" s="58"/>
      <c r="B101" s="212" t="s">
        <v>26</v>
      </c>
      <c r="C101" s="324"/>
      <c r="D101" s="689"/>
      <c r="E101" s="689"/>
      <c r="F101" s="690"/>
      <c r="G101" s="346"/>
      <c r="H101" s="326"/>
      <c r="I101" s="327"/>
      <c r="J101" s="447" t="str">
        <f>IF((IF(ISNA(VLOOKUP(G101,Matériaux!C:G,4,FALSE)),"",VLOOKUP(G101,Matériaux!C:G,4,FALSE)))="mᶾ","mm",IF(ISNA(VLOOKUP(G101,Matériaux!C:G,4,FALSE)),"",VLOOKUP(G101,Matériaux!C:G,4,FALSE)))</f>
        <v/>
      </c>
      <c r="K101" s="446" t="str">
        <f>IF(ISNA(VLOOKUP(G101,Matériaux!C:G,5,FALSE)),"",VLOOKUP(G101,Matériaux!C:G,5,FALSE))</f>
        <v/>
      </c>
      <c r="L101" s="302" t="e">
        <f>IF(COUNTIF(J101,"mm"),IF(ISNA(VLOOKUP(G101,Matériaux!C:F,2,FALSE)*I101*(H101*10^-2)/1000),#N/A,VLOOKUP(G101,Matériaux!C:F,2,FALSE)*I101*(H101*10^-2)/1000),IF(ISNA(VLOOKUP(G101,Matériaux!C:F,2,FALSE)*I101*(H101*10^-2)),#N/A,VLOOKUP(G101,Matériaux!C:F,2,FALSE)*I101*(H101*10^-2)))</f>
        <v>#N/A</v>
      </c>
      <c r="M101" s="303" t="e">
        <f>IF(COUNTIF(J101,"mm"),IF(ISNA(VLOOKUP(G101,Matériaux!C:F,3,FALSE)*I101*(H101*10^-2)/1000),#N/A,VLOOKUP(G101,Matériaux!C:F,3,FALSE)*I101*(H101*10^-2)/1000),IF(ISNA(VLOOKUP(G101,Matériaux!C:F,3,FALSE)*I101*(H101*10^-2)),#N/A,VLOOKUP(G101,Matériaux!C:F,3,FALSE)*I101*(H101*10^-2)))</f>
        <v>#N/A</v>
      </c>
      <c r="N101" s="211"/>
      <c r="O101" s="341"/>
      <c r="P101" s="208"/>
      <c r="Q101" s="300"/>
      <c r="R101" s="300"/>
      <c r="S101" s="300"/>
      <c r="T101" s="300"/>
      <c r="U101" s="300"/>
      <c r="V101" s="300"/>
    </row>
    <row r="102" spans="1:22" s="59" customFormat="1" ht="17.100000000000001" customHeight="1" x14ac:dyDescent="0.35">
      <c r="A102" s="58"/>
      <c r="B102" s="212" t="s">
        <v>27</v>
      </c>
      <c r="C102" s="324"/>
      <c r="D102" s="689"/>
      <c r="E102" s="689"/>
      <c r="F102" s="690"/>
      <c r="G102" s="346"/>
      <c r="H102" s="326"/>
      <c r="I102" s="327"/>
      <c r="J102" s="447" t="str">
        <f>IF((IF(ISNA(VLOOKUP(G102,Matériaux!C:G,4,FALSE)),"",VLOOKUP(G102,Matériaux!C:G,4,FALSE)))="mᶾ","mm",IF(ISNA(VLOOKUP(G102,Matériaux!C:G,4,FALSE)),"",VLOOKUP(G102,Matériaux!C:G,4,FALSE)))</f>
        <v/>
      </c>
      <c r="K102" s="446" t="str">
        <f>IF(ISNA(VLOOKUP(G102,Matériaux!C:G,5,FALSE)),"",VLOOKUP(G102,Matériaux!C:G,5,FALSE))</f>
        <v/>
      </c>
      <c r="L102" s="302" t="e">
        <f>IF(COUNTIF(J102,"mm"),IF(ISNA(VLOOKUP(G102,Matériaux!C:F,2,FALSE)*I102*(H102*10^-2)/1000),#N/A,VLOOKUP(G102,Matériaux!C:F,2,FALSE)*I102*(H102*10^-2)/1000),IF(ISNA(VLOOKUP(G102,Matériaux!C:F,2,FALSE)*I102*(H102*10^-2)),#N/A,VLOOKUP(G102,Matériaux!C:F,2,FALSE)*I102*(H102*10^-2)))</f>
        <v>#N/A</v>
      </c>
      <c r="M102" s="303" t="e">
        <f>IF(COUNTIF(J102,"mm"),IF(ISNA(VLOOKUP(G102,Matériaux!C:F,3,FALSE)*I102*(H102*10^-2)/1000),#N/A,VLOOKUP(G102,Matériaux!C:F,3,FALSE)*I102*(H102*10^-2)/1000),IF(ISNA(VLOOKUP(G102,Matériaux!C:F,3,FALSE)*I102*(H102*10^-2)),#N/A,VLOOKUP(G102,Matériaux!C:F,3,FALSE)*I102*(H102*10^-2)))</f>
        <v>#N/A</v>
      </c>
      <c r="N102" s="211"/>
      <c r="O102" s="341"/>
      <c r="P102" s="208"/>
      <c r="Q102" s="300"/>
      <c r="R102" s="300"/>
      <c r="S102" s="300"/>
      <c r="T102" s="300"/>
      <c r="U102" s="300"/>
      <c r="V102" s="300"/>
    </row>
    <row r="103" spans="1:22" s="59" customFormat="1" ht="17.100000000000001" customHeight="1" x14ac:dyDescent="0.35">
      <c r="A103" s="58"/>
      <c r="B103" s="212" t="s">
        <v>28</v>
      </c>
      <c r="C103" s="324"/>
      <c r="D103" s="689"/>
      <c r="E103" s="689"/>
      <c r="F103" s="690"/>
      <c r="G103" s="346"/>
      <c r="H103" s="326"/>
      <c r="I103" s="327"/>
      <c r="J103" s="447" t="str">
        <f>IF((IF(ISNA(VLOOKUP(G103,Matériaux!C:G,4,FALSE)),"",VLOOKUP(G103,Matériaux!C:G,4,FALSE)))="mᶾ","mm",IF(ISNA(VLOOKUP(G103,Matériaux!C:G,4,FALSE)),"",VLOOKUP(G103,Matériaux!C:G,4,FALSE)))</f>
        <v/>
      </c>
      <c r="K103" s="446" t="str">
        <f>IF(ISNA(VLOOKUP(G103,Matériaux!C:G,5,FALSE)),"",VLOOKUP(G103,Matériaux!C:G,5,FALSE))</f>
        <v/>
      </c>
      <c r="L103" s="302" t="e">
        <f>IF(COUNTIF(J103,"mm"),IF(ISNA(VLOOKUP(G103,Matériaux!C:F,2,FALSE)*I103*(H103*10^-2)/1000),#N/A,VLOOKUP(G103,Matériaux!C:F,2,FALSE)*I103*(H103*10^-2)/1000),IF(ISNA(VLOOKUP(G103,Matériaux!C:F,2,FALSE)*I103*(H103*10^-2)),#N/A,VLOOKUP(G103,Matériaux!C:F,2,FALSE)*I103*(H103*10^-2)))</f>
        <v>#N/A</v>
      </c>
      <c r="M103" s="303" t="e">
        <f>IF(COUNTIF(J103,"mm"),IF(ISNA(VLOOKUP(G103,Matériaux!C:F,3,FALSE)*I103*(H103*10^-2)/1000),#N/A,VLOOKUP(G103,Matériaux!C:F,3,FALSE)*I103*(H103*10^-2)/1000),IF(ISNA(VLOOKUP(G103,Matériaux!C:F,3,FALSE)*I103*(H103*10^-2)),#N/A,VLOOKUP(G103,Matériaux!C:F,3,FALSE)*I103*(H103*10^-2)))</f>
        <v>#N/A</v>
      </c>
      <c r="N103" s="211"/>
      <c r="O103" s="341"/>
      <c r="P103" s="208"/>
      <c r="Q103" s="300"/>
      <c r="R103" s="300"/>
      <c r="S103" s="300"/>
      <c r="T103" s="300"/>
      <c r="U103" s="300"/>
      <c r="V103" s="300"/>
    </row>
    <row r="104" spans="1:22" s="59" customFormat="1" ht="17.100000000000001" customHeight="1" x14ac:dyDescent="0.35">
      <c r="A104" s="58"/>
      <c r="B104" s="212" t="s">
        <v>29</v>
      </c>
      <c r="C104" s="324"/>
      <c r="D104" s="689"/>
      <c r="E104" s="689"/>
      <c r="F104" s="690"/>
      <c r="G104" s="346"/>
      <c r="H104" s="326"/>
      <c r="I104" s="327"/>
      <c r="J104" s="447" t="str">
        <f>IF((IF(ISNA(VLOOKUP(G104,Matériaux!C:G,4,FALSE)),"",VLOOKUP(G104,Matériaux!C:G,4,FALSE)))="mᶾ","mm",IF(ISNA(VLOOKUP(G104,Matériaux!C:G,4,FALSE)),"",VLOOKUP(G104,Matériaux!C:G,4,FALSE)))</f>
        <v/>
      </c>
      <c r="K104" s="446" t="str">
        <f>IF(ISNA(VLOOKUP(G104,Matériaux!C:G,5,FALSE)),"",VLOOKUP(G104,Matériaux!C:G,5,FALSE))</f>
        <v/>
      </c>
      <c r="L104" s="302" t="e">
        <f>IF(COUNTIF(J104,"mm"),IF(ISNA(VLOOKUP(G104,Matériaux!C:F,2,FALSE)*I104*(H104*10^-2)/1000),#N/A,VLOOKUP(G104,Matériaux!C:F,2,FALSE)*I104*(H104*10^-2)/1000),IF(ISNA(VLOOKUP(G104,Matériaux!C:F,2,FALSE)*I104*(H104*10^-2)),#N/A,VLOOKUP(G104,Matériaux!C:F,2,FALSE)*I104*(H104*10^-2)))</f>
        <v>#N/A</v>
      </c>
      <c r="M104" s="303" t="e">
        <f>IF(COUNTIF(J104,"mm"),IF(ISNA(VLOOKUP(G104,Matériaux!C:F,3,FALSE)*I104*(H104*10^-2)/1000),#N/A,VLOOKUP(G104,Matériaux!C:F,3,FALSE)*I104*(H104*10^-2)/1000),IF(ISNA(VLOOKUP(G104,Matériaux!C:F,3,FALSE)*I104*(H104*10^-2)),#N/A,VLOOKUP(G104,Matériaux!C:F,3,FALSE)*I104*(H104*10^-2)))</f>
        <v>#N/A</v>
      </c>
      <c r="N104" s="211"/>
      <c r="O104" s="341"/>
      <c r="P104" s="208"/>
      <c r="Q104" s="300"/>
      <c r="R104" s="300"/>
      <c r="S104" s="300"/>
      <c r="T104" s="300"/>
      <c r="U104" s="300"/>
      <c r="V104" s="300"/>
    </row>
    <row r="105" spans="1:22" s="59" customFormat="1" ht="17.100000000000001" customHeight="1" x14ac:dyDescent="0.35">
      <c r="A105" s="58"/>
      <c r="B105" s="212" t="s">
        <v>30</v>
      </c>
      <c r="C105" s="324"/>
      <c r="D105" s="689"/>
      <c r="E105" s="689"/>
      <c r="F105" s="690"/>
      <c r="G105" s="346"/>
      <c r="H105" s="326"/>
      <c r="I105" s="327"/>
      <c r="J105" s="447" t="str">
        <f>IF((IF(ISNA(VLOOKUP(G105,Matériaux!C:G,4,FALSE)),"",VLOOKUP(G105,Matériaux!C:G,4,FALSE)))="mᶾ","mm",IF(ISNA(VLOOKUP(G105,Matériaux!C:G,4,FALSE)),"",VLOOKUP(G105,Matériaux!C:G,4,FALSE)))</f>
        <v/>
      </c>
      <c r="K105" s="446" t="str">
        <f>IF(ISNA(VLOOKUP(G105,Matériaux!C:G,5,FALSE)),"",VLOOKUP(G105,Matériaux!C:G,5,FALSE))</f>
        <v/>
      </c>
      <c r="L105" s="302" t="e">
        <f>IF(COUNTIF(J105,"mm"),IF(ISNA(VLOOKUP(G105,Matériaux!C:F,2,FALSE)*I105*(H105*10^-2)/1000),#N/A,VLOOKUP(G105,Matériaux!C:F,2,FALSE)*I105*(H105*10^-2)/1000),IF(ISNA(VLOOKUP(G105,Matériaux!C:F,2,FALSE)*I105*(H105*10^-2)),#N/A,VLOOKUP(G105,Matériaux!C:F,2,FALSE)*I105*(H105*10^-2)))</f>
        <v>#N/A</v>
      </c>
      <c r="M105" s="303" t="e">
        <f>IF(COUNTIF(J105,"mm"),IF(ISNA(VLOOKUP(G105,Matériaux!C:F,3,FALSE)*I105*(H105*10^-2)/1000),#N/A,VLOOKUP(G105,Matériaux!C:F,3,FALSE)*I105*(H105*10^-2)/1000),IF(ISNA(VLOOKUP(G105,Matériaux!C:F,3,FALSE)*I105*(H105*10^-2)),#N/A,VLOOKUP(G105,Matériaux!C:F,3,FALSE)*I105*(H105*10^-2)))</f>
        <v>#N/A</v>
      </c>
      <c r="N105" s="211"/>
      <c r="O105" s="341"/>
      <c r="P105" s="208"/>
      <c r="Q105" s="300"/>
      <c r="R105" s="300"/>
      <c r="S105" s="300"/>
      <c r="T105" s="300"/>
      <c r="U105" s="300"/>
      <c r="V105" s="300"/>
    </row>
    <row r="106" spans="1:22" s="59" customFormat="1" ht="17.100000000000001" customHeight="1" x14ac:dyDescent="0.35">
      <c r="A106" s="58"/>
      <c r="B106" s="212" t="s">
        <v>31</v>
      </c>
      <c r="C106" s="324"/>
      <c r="D106" s="475"/>
      <c r="E106" s="475"/>
      <c r="F106" s="476"/>
      <c r="G106" s="346"/>
      <c r="H106" s="326"/>
      <c r="I106" s="327"/>
      <c r="J106" s="447" t="str">
        <f>IF((IF(ISNA(VLOOKUP(G106,Matériaux!C:G,4,FALSE)),"",VLOOKUP(G106,Matériaux!C:G,4,FALSE)))="mᶾ","mm",IF(ISNA(VLOOKUP(G106,Matériaux!C:G,4,FALSE)),"",VLOOKUP(G106,Matériaux!C:G,4,FALSE)))</f>
        <v/>
      </c>
      <c r="K106" s="446" t="str">
        <f>IF(ISNA(VLOOKUP(G106,Matériaux!C:G,5,FALSE)),"",VLOOKUP(G106,Matériaux!C:G,5,FALSE))</f>
        <v/>
      </c>
      <c r="L106" s="302" t="e">
        <f>IF(COUNTIF(J106,"mm"),IF(ISNA(VLOOKUP(G106,Matériaux!C:F,2,FALSE)*I106*(H106*10^-2)/1000),#N/A,VLOOKUP(G106,Matériaux!C:F,2,FALSE)*I106*(H106*10^-2)/1000),IF(ISNA(VLOOKUP(G106,Matériaux!C:F,2,FALSE)*I106*(H106*10^-2)),#N/A,VLOOKUP(G106,Matériaux!C:F,2,FALSE)*I106*(H106*10^-2)))</f>
        <v>#N/A</v>
      </c>
      <c r="M106" s="303" t="e">
        <f>IF(COUNTIF(J106,"mm"),IF(ISNA(VLOOKUP(G106,Matériaux!C:F,3,FALSE)*I106*(H106*10^-2)/1000),#N/A,VLOOKUP(G106,Matériaux!C:F,3,FALSE)*I106*(H106*10^-2)/1000),IF(ISNA(VLOOKUP(G106,Matériaux!C:F,3,FALSE)*I106*(H106*10^-2)),#N/A,VLOOKUP(G106,Matériaux!C:F,3,FALSE)*I106*(H106*10^-2)))</f>
        <v>#N/A</v>
      </c>
      <c r="N106" s="211"/>
      <c r="O106" s="341"/>
      <c r="P106" s="208"/>
      <c r="Q106" s="300"/>
      <c r="R106" s="300"/>
      <c r="S106" s="300"/>
      <c r="T106" s="300"/>
      <c r="U106" s="300"/>
      <c r="V106" s="300"/>
    </row>
    <row r="107" spans="1:22" s="59" customFormat="1" ht="17.100000000000001" customHeight="1" x14ac:dyDescent="0.35">
      <c r="A107" s="58"/>
      <c r="B107" s="212" t="s">
        <v>58</v>
      </c>
      <c r="C107" s="324"/>
      <c r="D107" s="475"/>
      <c r="E107" s="475"/>
      <c r="F107" s="476"/>
      <c r="G107" s="346"/>
      <c r="H107" s="326"/>
      <c r="I107" s="327"/>
      <c r="J107" s="447" t="str">
        <f>IF((IF(ISNA(VLOOKUP(G107,Matériaux!C:G,4,FALSE)),"",VLOOKUP(G107,Matériaux!C:G,4,FALSE)))="mᶾ","mm",IF(ISNA(VLOOKUP(G107,Matériaux!C:G,4,FALSE)),"",VLOOKUP(G107,Matériaux!C:G,4,FALSE)))</f>
        <v/>
      </c>
      <c r="K107" s="446" t="str">
        <f>IF(ISNA(VLOOKUP(G107,Matériaux!C:G,5,FALSE)),"",VLOOKUP(G107,Matériaux!C:G,5,FALSE))</f>
        <v/>
      </c>
      <c r="L107" s="302" t="e">
        <f>IF(COUNTIF(J107,"mm"),IF(ISNA(VLOOKUP(G107,Matériaux!C:F,2,FALSE)*I107*(H107*10^-2)/1000),#N/A,VLOOKUP(G107,Matériaux!C:F,2,FALSE)*I107*(H107*10^-2)/1000),IF(ISNA(VLOOKUP(G107,Matériaux!C:F,2,FALSE)*I107*(H107*10^-2)),#N/A,VLOOKUP(G107,Matériaux!C:F,2,FALSE)*I107*(H107*10^-2)))</f>
        <v>#N/A</v>
      </c>
      <c r="M107" s="303" t="e">
        <f>IF(COUNTIF(J107,"mm"),IF(ISNA(VLOOKUP(G107,Matériaux!C:F,3,FALSE)*I107*(H107*10^-2)/1000),#N/A,VLOOKUP(G107,Matériaux!C:F,3,FALSE)*I107*(H107*10^-2)/1000),IF(ISNA(VLOOKUP(G107,Matériaux!C:F,3,FALSE)*I107*(H107*10^-2)),#N/A,VLOOKUP(G107,Matériaux!C:F,3,FALSE)*I107*(H107*10^-2)))</f>
        <v>#N/A</v>
      </c>
      <c r="N107" s="211"/>
      <c r="O107" s="341"/>
      <c r="P107" s="208"/>
      <c r="Q107" s="300"/>
      <c r="R107" s="300"/>
      <c r="S107" s="300"/>
      <c r="T107" s="300"/>
      <c r="U107" s="300"/>
      <c r="V107" s="300"/>
    </row>
    <row r="108" spans="1:22" s="59" customFormat="1" ht="17.100000000000001" customHeight="1" x14ac:dyDescent="0.35">
      <c r="A108" s="58"/>
      <c r="B108" s="212" t="s">
        <v>62</v>
      </c>
      <c r="C108" s="324"/>
      <c r="D108" s="475"/>
      <c r="E108" s="475"/>
      <c r="F108" s="476"/>
      <c r="G108" s="346"/>
      <c r="H108" s="326"/>
      <c r="I108" s="327"/>
      <c r="J108" s="447" t="str">
        <f>IF((IF(ISNA(VLOOKUP(G108,Matériaux!C:G,4,FALSE)),"",VLOOKUP(G108,Matériaux!C:G,4,FALSE)))="mᶾ","mm",IF(ISNA(VLOOKUP(G108,Matériaux!C:G,4,FALSE)),"",VLOOKUP(G108,Matériaux!C:G,4,FALSE)))</f>
        <v/>
      </c>
      <c r="K108" s="446" t="str">
        <f>IF(ISNA(VLOOKUP(G108,Matériaux!C:G,5,FALSE)),"",VLOOKUP(G108,Matériaux!C:G,5,FALSE))</f>
        <v/>
      </c>
      <c r="L108" s="302" t="e">
        <f>IF(COUNTIF(J108,"mm"),IF(ISNA(VLOOKUP(G108,Matériaux!C:F,2,FALSE)*I108*(H108*10^-2)/1000),#N/A,VLOOKUP(G108,Matériaux!C:F,2,FALSE)*I108*(H108*10^-2)/1000),IF(ISNA(VLOOKUP(G108,Matériaux!C:F,2,FALSE)*I108*(H108*10^-2)),#N/A,VLOOKUP(G108,Matériaux!C:F,2,FALSE)*I108*(H108*10^-2)))</f>
        <v>#N/A</v>
      </c>
      <c r="M108" s="303" t="e">
        <f>IF(COUNTIF(J108,"mm"),IF(ISNA(VLOOKUP(G108,Matériaux!C:F,3,FALSE)*I108*(H108*10^-2)/1000),#N/A,VLOOKUP(G108,Matériaux!C:F,3,FALSE)*I108*(H108*10^-2)/1000),IF(ISNA(VLOOKUP(G108,Matériaux!C:F,3,FALSE)*I108*(H108*10^-2)),#N/A,VLOOKUP(G108,Matériaux!C:F,3,FALSE)*I108*(H108*10^-2)))</f>
        <v>#N/A</v>
      </c>
      <c r="N108" s="211"/>
      <c r="O108" s="341"/>
      <c r="P108" s="208"/>
      <c r="Q108" s="300"/>
      <c r="R108" s="300"/>
      <c r="S108" s="300"/>
      <c r="T108" s="300"/>
      <c r="U108" s="300"/>
      <c r="V108" s="300"/>
    </row>
    <row r="109" spans="1:22" s="59" customFormat="1" ht="17.100000000000001" customHeight="1" x14ac:dyDescent="0.35">
      <c r="A109" s="58"/>
      <c r="B109" s="212" t="s">
        <v>63</v>
      </c>
      <c r="C109" s="324"/>
      <c r="D109" s="475"/>
      <c r="E109" s="475"/>
      <c r="F109" s="476"/>
      <c r="G109" s="346"/>
      <c r="H109" s="326"/>
      <c r="I109" s="327"/>
      <c r="J109" s="447" t="str">
        <f>IF((IF(ISNA(VLOOKUP(G109,Matériaux!C:G,4,FALSE)),"",VLOOKUP(G109,Matériaux!C:G,4,FALSE)))="mᶾ","mm",IF(ISNA(VLOOKUP(G109,Matériaux!C:G,4,FALSE)),"",VLOOKUP(G109,Matériaux!C:G,4,FALSE)))</f>
        <v/>
      </c>
      <c r="K109" s="446" t="str">
        <f>IF(ISNA(VLOOKUP(G109,Matériaux!C:G,5,FALSE)),"",VLOOKUP(G109,Matériaux!C:G,5,FALSE))</f>
        <v/>
      </c>
      <c r="L109" s="302" t="e">
        <f>IF(COUNTIF(J109,"mm"),IF(ISNA(VLOOKUP(G109,Matériaux!C:F,2,FALSE)*I109*(H109*10^-2)/1000),#N/A,VLOOKUP(G109,Matériaux!C:F,2,FALSE)*I109*(H109*10^-2)/1000),IF(ISNA(VLOOKUP(G109,Matériaux!C:F,2,FALSE)*I109*(H109*10^-2)),#N/A,VLOOKUP(G109,Matériaux!C:F,2,FALSE)*I109*(H109*10^-2)))</f>
        <v>#N/A</v>
      </c>
      <c r="M109" s="303" t="e">
        <f>IF(COUNTIF(J109,"mm"),IF(ISNA(VLOOKUP(G109,Matériaux!C:F,3,FALSE)*I109*(H109*10^-2)/1000),#N/A,VLOOKUP(G109,Matériaux!C:F,3,FALSE)*I109*(H109*10^-2)/1000),IF(ISNA(VLOOKUP(G109,Matériaux!C:F,3,FALSE)*I109*(H109*10^-2)),#N/A,VLOOKUP(G109,Matériaux!C:F,3,FALSE)*I109*(H109*10^-2)))</f>
        <v>#N/A</v>
      </c>
      <c r="N109" s="211"/>
      <c r="O109" s="341"/>
      <c r="P109" s="208"/>
      <c r="Q109" s="300"/>
      <c r="R109" s="300"/>
      <c r="S109" s="300"/>
      <c r="T109" s="300"/>
      <c r="U109" s="300"/>
      <c r="V109" s="300"/>
    </row>
    <row r="110" spans="1:22" s="59" customFormat="1" ht="17.100000000000001" customHeight="1" x14ac:dyDescent="0.35">
      <c r="A110" s="58"/>
      <c r="B110" s="212" t="s">
        <v>336</v>
      </c>
      <c r="C110" s="324"/>
      <c r="D110" s="689"/>
      <c r="E110" s="689"/>
      <c r="F110" s="690"/>
      <c r="G110" s="346"/>
      <c r="H110" s="326"/>
      <c r="I110" s="327"/>
      <c r="J110" s="447" t="str">
        <f>IF((IF(ISNA(VLOOKUP(G110,Matériaux!C:G,4,FALSE)),"",VLOOKUP(G110,Matériaux!C:G,4,FALSE)))="mᶾ","mm",IF(ISNA(VLOOKUP(G110,Matériaux!C:G,4,FALSE)),"",VLOOKUP(G110,Matériaux!C:G,4,FALSE)))</f>
        <v/>
      </c>
      <c r="K110" s="446" t="str">
        <f>IF(ISNA(VLOOKUP(G110,Matériaux!C:G,5,FALSE)),"",VLOOKUP(G110,Matériaux!C:G,5,FALSE))</f>
        <v/>
      </c>
      <c r="L110" s="302" t="e">
        <f>IF(COUNTIF(J110,"mm"),IF(ISNA(VLOOKUP(G110,Matériaux!C:F,2,FALSE)*I110*(H110*10^-2)/1000),#N/A,VLOOKUP(G110,Matériaux!C:F,2,FALSE)*I110*(H110*10^-2)/1000),IF(ISNA(VLOOKUP(G110,Matériaux!C:F,2,FALSE)*I110*(H110*10^-2)),#N/A,VLOOKUP(G110,Matériaux!C:F,2,FALSE)*I110*(H110*10^-2)))</f>
        <v>#N/A</v>
      </c>
      <c r="M110" s="303" t="e">
        <f>IF(COUNTIF(J110,"mm"),IF(ISNA(VLOOKUP(G110,Matériaux!C:F,3,FALSE)*I110*(H110*10^-2)/1000),#N/A,VLOOKUP(G110,Matériaux!C:F,3,FALSE)*I110*(H110*10^-2)/1000),IF(ISNA(VLOOKUP(G110,Matériaux!C:F,3,FALSE)*I110*(H110*10^-2)),#N/A,VLOOKUP(G110,Matériaux!C:F,3,FALSE)*I110*(H110*10^-2)))</f>
        <v>#N/A</v>
      </c>
      <c r="N110" s="211"/>
      <c r="O110" s="341"/>
      <c r="P110" s="208"/>
      <c r="Q110" s="300"/>
      <c r="R110" s="300"/>
      <c r="S110" s="300"/>
      <c r="T110" s="300"/>
      <c r="U110" s="300"/>
      <c r="V110" s="300"/>
    </row>
    <row r="111" spans="1:22" s="59" customFormat="1" ht="17.100000000000001" customHeight="1" x14ac:dyDescent="0.35">
      <c r="A111" s="58"/>
      <c r="B111" s="212" t="s">
        <v>337</v>
      </c>
      <c r="C111" s="324"/>
      <c r="D111" s="691"/>
      <c r="E111" s="691"/>
      <c r="F111" s="692"/>
      <c r="G111" s="347"/>
      <c r="H111" s="329"/>
      <c r="I111" s="330"/>
      <c r="J111" s="447" t="str">
        <f>IF((IF(ISNA(VLOOKUP(G111,Matériaux!C:G,4,FALSE)),"",VLOOKUP(G111,Matériaux!C:G,4,FALSE)))="mᶾ","mm",IF(ISNA(VLOOKUP(G111,Matériaux!C:G,4,FALSE)),"",VLOOKUP(G111,Matériaux!C:G,4,FALSE)))</f>
        <v/>
      </c>
      <c r="K111" s="446" t="str">
        <f>IF(ISNA(VLOOKUP(G111,Matériaux!C:G,5,FALSE)),"",VLOOKUP(G111,Matériaux!C:G,5,FALSE))</f>
        <v/>
      </c>
      <c r="L111" s="302" t="e">
        <f>IF(COUNTIF(J111,"mm"),IF(ISNA(VLOOKUP(G111,Matériaux!C:F,2,FALSE)*I111*(H111*10^-2)/1000),#N/A,VLOOKUP(G111,Matériaux!C:F,2,FALSE)*I111*(H111*10^-2)/1000),IF(ISNA(VLOOKUP(G111,Matériaux!C:F,2,FALSE)*I111*(H111*10^-2)),#N/A,VLOOKUP(G111,Matériaux!C:F,2,FALSE)*I111*(H111*10^-2)))</f>
        <v>#N/A</v>
      </c>
      <c r="M111" s="303" t="e">
        <f>IF(COUNTIF(J111,"mm"),IF(ISNA(VLOOKUP(G111,Matériaux!C:F,3,FALSE)*I111*(H111*10^-2)/1000),#N/A,VLOOKUP(G111,Matériaux!C:F,3,FALSE)*I111*(H111*10^-2)/1000),IF(ISNA(VLOOKUP(G111,Matériaux!C:F,3,FALSE)*I111*(H111*10^-2)),#N/A,VLOOKUP(G111,Matériaux!C:F,3,FALSE)*I111*(H111*10^-2)))</f>
        <v>#N/A</v>
      </c>
      <c r="N111" s="211"/>
      <c r="O111" s="341"/>
      <c r="P111" s="208"/>
      <c r="Q111" s="300"/>
      <c r="R111" s="300"/>
      <c r="S111" s="300"/>
      <c r="T111" s="300"/>
      <c r="U111" s="300"/>
      <c r="V111" s="300"/>
    </row>
    <row r="112" spans="1:22" s="59" customFormat="1" ht="17.100000000000001" customHeight="1" x14ac:dyDescent="0.35">
      <c r="A112" s="58"/>
      <c r="B112" s="212" t="s">
        <v>338</v>
      </c>
      <c r="C112" s="324"/>
      <c r="D112" s="683"/>
      <c r="E112" s="683"/>
      <c r="F112" s="684"/>
      <c r="G112" s="348"/>
      <c r="H112" s="332"/>
      <c r="I112" s="333"/>
      <c r="J112" s="447" t="str">
        <f>IF((IF(ISNA(VLOOKUP(G112,Matériaux!C:G,4,FALSE)),"",VLOOKUP(G112,Matériaux!C:G,4,FALSE)))="mᶾ","mm",IF(ISNA(VLOOKUP(G112,Matériaux!C:G,4,FALSE)),"",VLOOKUP(G112,Matériaux!C:G,4,FALSE)))</f>
        <v/>
      </c>
      <c r="K112" s="446" t="str">
        <f>IF(ISNA(VLOOKUP(G112,Matériaux!C:G,5,FALSE)),"",VLOOKUP(G112,Matériaux!C:G,5,FALSE))</f>
        <v/>
      </c>
      <c r="L112" s="302" t="e">
        <f>IF(COUNTIF(J112,"mm"),IF(ISNA(VLOOKUP(G112,Matériaux!C:F,2,FALSE)*I112*(H112*10^-2)/1000),#N/A,VLOOKUP(G112,Matériaux!C:F,2,FALSE)*I112*(H112*10^-2)/1000),IF(ISNA(VLOOKUP(G112,Matériaux!C:F,2,FALSE)*I112*(H112*10^-2)),#N/A,VLOOKUP(G112,Matériaux!C:F,2,FALSE)*I112*(H112*10^-2)))</f>
        <v>#N/A</v>
      </c>
      <c r="M112" s="303" t="e">
        <f>IF(COUNTIF(J112,"mm"),IF(ISNA(VLOOKUP(G112,Matériaux!C:F,3,FALSE)*I112*(H112*10^-2)/1000),#N/A,VLOOKUP(G112,Matériaux!C:F,3,FALSE)*I112*(H112*10^-2)/1000),IF(ISNA(VLOOKUP(G112,Matériaux!C:F,3,FALSE)*I112*(H112*10^-2)),#N/A,VLOOKUP(G112,Matériaux!C:F,3,FALSE)*I112*(H112*10^-2)))</f>
        <v>#N/A</v>
      </c>
      <c r="N112" s="211"/>
      <c r="O112" s="341"/>
      <c r="P112" s="208"/>
      <c r="Q112" s="300"/>
      <c r="R112" s="300"/>
      <c r="S112" s="300"/>
      <c r="T112" s="300"/>
      <c r="U112" s="300"/>
      <c r="V112" s="300"/>
    </row>
    <row r="113" spans="1:22" s="59" customFormat="1" ht="17.100000000000001" customHeight="1" x14ac:dyDescent="0.35">
      <c r="A113" s="58"/>
      <c r="B113" s="212" t="s">
        <v>339</v>
      </c>
      <c r="C113" s="324"/>
      <c r="D113" s="683"/>
      <c r="E113" s="683"/>
      <c r="F113" s="684"/>
      <c r="G113" s="348"/>
      <c r="H113" s="332"/>
      <c r="I113" s="333"/>
      <c r="J113" s="447" t="str">
        <f>IF((IF(ISNA(VLOOKUP(G113,Matériaux!C:G,4,FALSE)),"",VLOOKUP(G113,Matériaux!C:G,4,FALSE)))="mᶾ","mm",IF(ISNA(VLOOKUP(G113,Matériaux!C:G,4,FALSE)),"",VLOOKUP(G113,Matériaux!C:G,4,FALSE)))</f>
        <v/>
      </c>
      <c r="K113" s="446" t="str">
        <f>IF(ISNA(VLOOKUP(G113,Matériaux!C:G,5,FALSE)),"",VLOOKUP(G113,Matériaux!C:G,5,FALSE))</f>
        <v/>
      </c>
      <c r="L113" s="302" t="e">
        <f>IF(COUNTIF(J113,"mm"),IF(ISNA(VLOOKUP(G113,Matériaux!C:F,2,FALSE)*I113*(H113*10^-2)/1000),#N/A,VLOOKUP(G113,Matériaux!C:F,2,FALSE)*I113*(H113*10^-2)/1000),IF(ISNA(VLOOKUP(G113,Matériaux!C:F,2,FALSE)*I113*(H113*10^-2)),#N/A,VLOOKUP(G113,Matériaux!C:F,2,FALSE)*I113*(H113*10^-2)))</f>
        <v>#N/A</v>
      </c>
      <c r="M113" s="303" t="e">
        <f>IF(COUNTIF(J113,"mm"),IF(ISNA(VLOOKUP(G113,Matériaux!C:F,3,FALSE)*I113*(H113*10^-2)/1000),#N/A,VLOOKUP(G113,Matériaux!C:F,3,FALSE)*I113*(H113*10^-2)/1000),IF(ISNA(VLOOKUP(G113,Matériaux!C:F,3,FALSE)*I113*(H113*10^-2)),#N/A,VLOOKUP(G113,Matériaux!C:F,3,FALSE)*I113*(H113*10^-2)))</f>
        <v>#N/A</v>
      </c>
      <c r="N113" s="211"/>
      <c r="O113" s="341"/>
      <c r="P113" s="208"/>
      <c r="Q113" s="300"/>
      <c r="R113" s="300"/>
      <c r="S113" s="300"/>
      <c r="T113" s="300"/>
      <c r="U113" s="300"/>
      <c r="V113" s="300"/>
    </row>
    <row r="114" spans="1:22" s="59" customFormat="1" ht="21.75" customHeight="1" thickBot="1" x14ac:dyDescent="0.4">
      <c r="A114" s="58"/>
      <c r="B114" s="207"/>
      <c r="C114" s="226"/>
      <c r="D114" s="227"/>
      <c r="E114" s="208"/>
      <c r="F114" s="208"/>
      <c r="G114" s="228"/>
      <c r="H114" s="215"/>
      <c r="I114" s="216"/>
      <c r="J114" s="214"/>
      <c r="K114" s="228"/>
      <c r="L114" s="217" t="s">
        <v>146</v>
      </c>
      <c r="M114" s="218" t="s">
        <v>147</v>
      </c>
      <c r="N114" s="211"/>
      <c r="O114" s="341"/>
      <c r="P114" s="208"/>
      <c r="Q114" s="300"/>
      <c r="R114" s="300"/>
      <c r="S114" s="300"/>
      <c r="T114" s="300"/>
      <c r="U114" s="300"/>
      <c r="V114" s="300"/>
    </row>
    <row r="115" spans="1:22" s="59" customFormat="1" ht="22.5" customHeight="1" thickTop="1" thickBot="1" x14ac:dyDescent="0.4">
      <c r="A115" s="58"/>
      <c r="B115" s="207"/>
      <c r="C115" s="226"/>
      <c r="D115" s="227"/>
      <c r="E115" s="213"/>
      <c r="F115" s="213"/>
      <c r="G115" s="227"/>
      <c r="H115" s="219"/>
      <c r="I115" s="219"/>
      <c r="J115" s="213"/>
      <c r="K115" s="227"/>
      <c r="L115" s="572">
        <f>IF(ISNA(SUMIF(L99:L113,"&lt;&gt;#N/A")),"",SUMIF(L99:L113,"&lt;&gt;#N/A"))</f>
        <v>0</v>
      </c>
      <c r="M115" s="573">
        <f>IF(ISNA(SUMIF(M99:M113,"&lt;&gt;#N/A")),"",SUMIF(M99:M113,"&lt;&gt;#N/A"))</f>
        <v>0</v>
      </c>
      <c r="N115" s="211"/>
      <c r="O115" s="341"/>
      <c r="P115" s="208"/>
      <c r="Q115" s="300"/>
      <c r="R115" s="300"/>
      <c r="S115" s="300"/>
      <c r="T115" s="300"/>
      <c r="U115" s="300"/>
      <c r="V115" s="300"/>
    </row>
    <row r="116" spans="1:22" ht="12" customHeight="1" thickTop="1" thickBot="1" x14ac:dyDescent="0.3">
      <c r="A116" s="24"/>
      <c r="B116" s="220"/>
      <c r="C116" s="229"/>
      <c r="D116" s="230"/>
      <c r="E116" s="222"/>
      <c r="F116" s="222"/>
      <c r="G116" s="230"/>
      <c r="H116" s="223"/>
      <c r="I116" s="223"/>
      <c r="J116" s="222"/>
      <c r="K116" s="230"/>
      <c r="L116" s="574">
        <f>IF(ISNA(SUMIF(L99:L113,"&lt;&gt;#N/A")),"",SUMIF(L99:L113,"&lt;&gt;#N/A"))</f>
        <v>0</v>
      </c>
      <c r="M116" s="574">
        <f>IF(ISNA(SUMIF(M99:M113,"&lt;&gt;#N/A")),"",SUMIF(M99:M113,"&lt;&gt;#N/A"))</f>
        <v>0</v>
      </c>
      <c r="N116" s="224"/>
      <c r="O116" s="341"/>
      <c r="P116" s="208"/>
      <c r="Q116" s="300"/>
      <c r="R116" s="300"/>
      <c r="S116" s="300"/>
      <c r="T116" s="300"/>
      <c r="U116" s="300"/>
      <c r="V116" s="300"/>
    </row>
    <row r="117" spans="1:22" x14ac:dyDescent="0.25">
      <c r="A117" s="442"/>
      <c r="B117" s="443"/>
      <c r="C117" s="444"/>
      <c r="D117" s="444"/>
      <c r="E117" s="208"/>
      <c r="F117" s="208"/>
      <c r="G117" s="226"/>
      <c r="H117" s="208"/>
      <c r="I117" s="208"/>
      <c r="J117" s="208"/>
      <c r="K117" s="226"/>
      <c r="L117" s="208"/>
      <c r="M117" s="208"/>
      <c r="N117" s="208"/>
      <c r="O117" s="24"/>
      <c r="P117" s="24"/>
    </row>
    <row r="118" spans="1:22" x14ac:dyDescent="0.25">
      <c r="A118" s="438"/>
      <c r="B118" s="440"/>
      <c r="C118" s="445"/>
      <c r="D118" s="445"/>
      <c r="E118" s="219"/>
      <c r="F118" s="219"/>
      <c r="G118" s="231"/>
      <c r="H118" s="219"/>
      <c r="I118" s="219"/>
      <c r="J118" s="219"/>
      <c r="K118" s="231"/>
      <c r="L118" s="219"/>
      <c r="M118" s="219"/>
      <c r="N118" s="219"/>
      <c r="O118" s="9"/>
      <c r="P118" s="9"/>
    </row>
    <row r="119" spans="1:22" x14ac:dyDescent="0.25">
      <c r="A119" s="438"/>
      <c r="B119" s="440"/>
      <c r="C119" s="445"/>
      <c r="D119" s="445"/>
      <c r="E119" s="219"/>
      <c r="F119" s="219"/>
      <c r="G119" s="231"/>
      <c r="H119" s="219"/>
      <c r="I119" s="219"/>
      <c r="J119" s="219"/>
      <c r="K119" s="231"/>
      <c r="L119" s="219"/>
      <c r="M119" s="219"/>
      <c r="N119" s="219"/>
      <c r="O119" s="9"/>
      <c r="P119" s="9"/>
    </row>
    <row r="120" spans="1:22" x14ac:dyDescent="0.25">
      <c r="A120" s="438"/>
      <c r="B120" s="440"/>
      <c r="C120" s="445"/>
      <c r="D120" s="445"/>
      <c r="E120" s="219"/>
      <c r="F120" s="219"/>
      <c r="G120" s="231"/>
      <c r="H120" s="219"/>
      <c r="I120" s="219"/>
      <c r="J120" s="219"/>
      <c r="K120" s="231"/>
      <c r="L120" s="219"/>
      <c r="M120" s="219"/>
      <c r="N120" s="219"/>
      <c r="O120" s="9"/>
      <c r="P120" s="9"/>
    </row>
    <row r="121" spans="1:22" x14ac:dyDescent="0.25">
      <c r="A121" s="438"/>
      <c r="B121" s="440"/>
      <c r="C121" s="445"/>
      <c r="D121" s="445"/>
      <c r="E121" s="219"/>
      <c r="F121" s="219"/>
      <c r="G121" s="231"/>
      <c r="H121" s="219"/>
      <c r="I121" s="219"/>
      <c r="J121" s="219"/>
      <c r="K121" s="231"/>
      <c r="L121" s="219"/>
      <c r="M121" s="219"/>
      <c r="N121" s="219"/>
      <c r="O121" s="9"/>
      <c r="P121" s="9"/>
    </row>
    <row r="122" spans="1:22" x14ac:dyDescent="0.25">
      <c r="A122" s="438"/>
      <c r="B122" s="438"/>
      <c r="C122" s="441"/>
      <c r="D122" s="441"/>
      <c r="E122" s="9"/>
      <c r="F122" s="9"/>
      <c r="G122" s="33"/>
      <c r="H122" s="9"/>
      <c r="I122" s="9"/>
      <c r="J122" s="9"/>
      <c r="K122" s="33"/>
      <c r="L122" s="9"/>
      <c r="M122" s="9"/>
      <c r="N122" s="9"/>
      <c r="O122" s="9"/>
      <c r="P122" s="9"/>
    </row>
    <row r="123" spans="1:22" x14ac:dyDescent="0.25">
      <c r="A123" s="438"/>
      <c r="B123" s="438"/>
      <c r="C123" s="441"/>
      <c r="D123" s="441"/>
      <c r="E123" s="9"/>
      <c r="F123" s="9"/>
      <c r="G123" s="33"/>
      <c r="H123" s="9"/>
      <c r="I123" s="9"/>
      <c r="J123" s="9"/>
      <c r="K123" s="33"/>
      <c r="L123" s="9"/>
      <c r="M123" s="9"/>
      <c r="N123" s="9"/>
      <c r="O123" s="9"/>
      <c r="P123" s="9"/>
    </row>
    <row r="124" spans="1:22" x14ac:dyDescent="0.25">
      <c r="A124" s="438"/>
      <c r="B124" s="438"/>
      <c r="C124" s="441"/>
      <c r="D124" s="441"/>
      <c r="E124" s="9"/>
      <c r="F124" s="9"/>
      <c r="G124" s="33"/>
      <c r="H124" s="9"/>
      <c r="I124" s="9"/>
      <c r="J124" s="9"/>
      <c r="K124" s="33"/>
      <c r="L124" s="9"/>
      <c r="M124" s="9"/>
      <c r="N124" s="9"/>
      <c r="O124" s="9"/>
      <c r="P124" s="9"/>
    </row>
    <row r="125" spans="1:22" x14ac:dyDescent="0.25">
      <c r="A125" s="438"/>
      <c r="B125" s="438"/>
      <c r="C125" s="441"/>
      <c r="D125" s="441"/>
      <c r="E125" s="9"/>
      <c r="F125" s="9"/>
      <c r="G125" s="33"/>
      <c r="H125" s="9"/>
      <c r="I125" s="9"/>
      <c r="J125" s="9"/>
      <c r="K125" s="33"/>
      <c r="L125" s="9"/>
      <c r="M125" s="9"/>
      <c r="N125" s="9"/>
      <c r="O125" s="9"/>
      <c r="P125" s="9"/>
    </row>
    <row r="126" spans="1:22" x14ac:dyDescent="0.25">
      <c r="A126" s="438"/>
      <c r="B126" s="438"/>
      <c r="C126" s="441"/>
      <c r="D126" s="441"/>
      <c r="E126" s="9"/>
      <c r="F126" s="9"/>
      <c r="G126" s="33"/>
      <c r="H126" s="9"/>
      <c r="I126" s="9"/>
      <c r="J126" s="9"/>
      <c r="K126" s="33"/>
      <c r="L126" s="9"/>
      <c r="M126" s="9"/>
      <c r="N126" s="9"/>
      <c r="O126" s="9"/>
      <c r="P126" s="9"/>
    </row>
    <row r="127" spans="1:22" x14ac:dyDescent="0.25">
      <c r="A127" s="438"/>
      <c r="B127" s="438"/>
      <c r="C127" s="441"/>
      <c r="D127" s="441"/>
      <c r="E127" s="9"/>
      <c r="F127" s="9"/>
      <c r="G127" s="33"/>
      <c r="H127" s="9"/>
      <c r="I127" s="9"/>
      <c r="J127" s="9"/>
      <c r="K127" s="33"/>
      <c r="L127" s="9"/>
      <c r="M127" s="9"/>
      <c r="N127" s="9"/>
      <c r="O127" s="9"/>
      <c r="P127" s="9"/>
    </row>
    <row r="128" spans="1:22" x14ac:dyDescent="0.25">
      <c r="A128" s="438"/>
      <c r="B128" s="438"/>
      <c r="C128" s="441"/>
      <c r="D128" s="441"/>
      <c r="E128" s="9"/>
      <c r="F128" s="9"/>
      <c r="G128" s="33"/>
      <c r="H128" s="9"/>
      <c r="I128" s="9"/>
      <c r="J128" s="9"/>
      <c r="K128" s="33"/>
      <c r="L128" s="9"/>
      <c r="M128" s="9"/>
      <c r="N128" s="9"/>
      <c r="O128" s="9"/>
      <c r="P128" s="9"/>
    </row>
    <row r="129" spans="1:24" x14ac:dyDescent="0.25">
      <c r="A129" s="438"/>
      <c r="B129" s="438"/>
      <c r="C129" s="441"/>
      <c r="D129" s="441"/>
      <c r="E129" s="9"/>
      <c r="F129" s="9"/>
      <c r="G129" s="33"/>
      <c r="H129" s="9"/>
      <c r="I129" s="9"/>
      <c r="J129" s="9"/>
      <c r="K129" s="33"/>
      <c r="L129" s="9"/>
      <c r="M129" s="9"/>
      <c r="N129" s="9"/>
      <c r="O129" s="9"/>
      <c r="P129" s="9"/>
    </row>
    <row r="130" spans="1:24" x14ac:dyDescent="0.25">
      <c r="A130" s="438"/>
      <c r="B130" s="438"/>
      <c r="C130" s="441"/>
      <c r="D130" s="441"/>
      <c r="E130" s="9"/>
      <c r="F130" s="9"/>
      <c r="G130" s="33"/>
      <c r="H130" s="9"/>
      <c r="I130" s="9"/>
      <c r="J130" s="9"/>
      <c r="K130" s="33"/>
      <c r="L130" s="9"/>
      <c r="M130" s="9"/>
      <c r="N130" s="9"/>
      <c r="O130" s="9"/>
      <c r="P130" s="9"/>
    </row>
    <row r="131" spans="1:24" x14ac:dyDescent="0.25">
      <c r="A131" s="438"/>
      <c r="B131" s="438"/>
      <c r="C131" s="441"/>
      <c r="D131" s="441"/>
      <c r="E131" s="9"/>
      <c r="F131" s="9"/>
      <c r="G131" s="33"/>
      <c r="H131" s="9"/>
      <c r="I131" s="9"/>
      <c r="J131" s="9"/>
      <c r="K131" s="33"/>
      <c r="L131" s="9"/>
      <c r="M131" s="9"/>
      <c r="N131" s="9"/>
      <c r="O131" s="9"/>
      <c r="P131" s="9"/>
    </row>
    <row r="132" spans="1:24" x14ac:dyDescent="0.25">
      <c r="A132" s="438"/>
      <c r="B132" s="438"/>
      <c r="C132" s="441"/>
      <c r="D132" s="441"/>
      <c r="E132" s="9"/>
      <c r="F132" s="9"/>
      <c r="G132" s="33"/>
      <c r="H132" s="9"/>
      <c r="I132" s="9"/>
      <c r="J132" s="9"/>
      <c r="K132" s="33"/>
      <c r="L132" s="9"/>
      <c r="M132" s="9"/>
      <c r="N132" s="9"/>
      <c r="O132" s="9"/>
      <c r="P132" s="9"/>
    </row>
    <row r="133" spans="1:24" x14ac:dyDescent="0.25">
      <c r="A133" s="438"/>
      <c r="B133" s="438"/>
      <c r="C133" s="441"/>
      <c r="D133" s="441"/>
      <c r="E133" s="9"/>
      <c r="F133" s="9"/>
      <c r="G133" s="33"/>
      <c r="H133" s="9"/>
      <c r="I133" s="9"/>
      <c r="J133" s="9"/>
      <c r="K133" s="33"/>
      <c r="L133" s="9"/>
      <c r="M133" s="9"/>
      <c r="N133" s="9"/>
      <c r="O133" s="9"/>
      <c r="P133" s="9"/>
    </row>
    <row r="134" spans="1:24" x14ac:dyDescent="0.25">
      <c r="A134" s="438"/>
      <c r="B134" s="438"/>
      <c r="C134" s="441"/>
      <c r="D134" s="441"/>
      <c r="E134" s="9"/>
      <c r="F134" s="9"/>
      <c r="G134" s="33"/>
      <c r="H134" s="9"/>
      <c r="I134" s="9"/>
      <c r="J134" s="9"/>
      <c r="K134" s="33"/>
      <c r="L134" s="9"/>
      <c r="M134" s="9"/>
      <c r="N134" s="9"/>
      <c r="O134" s="9"/>
      <c r="P134" s="9"/>
    </row>
    <row r="135" spans="1:24" x14ac:dyDescent="0.25">
      <c r="A135" s="438"/>
      <c r="B135" s="438"/>
      <c r="C135" s="441"/>
      <c r="D135" s="441"/>
      <c r="E135" s="9"/>
      <c r="F135" s="9"/>
      <c r="G135" s="33"/>
      <c r="H135" s="9"/>
      <c r="I135" s="9"/>
      <c r="J135" s="9"/>
      <c r="K135" s="33"/>
      <c r="L135" s="9"/>
      <c r="M135" s="9"/>
      <c r="N135" s="9"/>
      <c r="O135" s="9"/>
      <c r="P135" s="9"/>
    </row>
    <row r="136" spans="1:24" x14ac:dyDescent="0.25">
      <c r="A136" s="438"/>
      <c r="B136" s="438"/>
      <c r="C136" s="441"/>
      <c r="D136" s="441"/>
      <c r="E136" s="9"/>
      <c r="F136" s="9"/>
      <c r="G136" s="33"/>
      <c r="H136" s="9"/>
      <c r="I136" s="9"/>
      <c r="J136" s="9"/>
      <c r="K136" s="33"/>
      <c r="L136" s="9"/>
      <c r="M136" s="9"/>
      <c r="N136" s="9"/>
      <c r="O136" s="9"/>
      <c r="P136" s="9"/>
    </row>
    <row r="137" spans="1:24" x14ac:dyDescent="0.25">
      <c r="A137" s="438"/>
      <c r="B137" s="438"/>
      <c r="C137" s="441"/>
      <c r="D137" s="441"/>
      <c r="E137" s="9"/>
      <c r="F137" s="9"/>
      <c r="G137" s="33"/>
      <c r="H137" s="9"/>
      <c r="I137" s="9"/>
      <c r="J137" s="9"/>
      <c r="K137" s="33"/>
      <c r="L137" s="9"/>
      <c r="M137" s="9"/>
      <c r="N137" s="9"/>
      <c r="O137" s="9"/>
      <c r="P137" s="9"/>
    </row>
    <row r="138" spans="1:24" x14ac:dyDescent="0.25">
      <c r="A138" s="438"/>
      <c r="B138" s="438"/>
      <c r="C138" s="441"/>
      <c r="D138" s="441"/>
      <c r="E138" s="9"/>
      <c r="F138" s="9"/>
      <c r="G138" s="33"/>
      <c r="H138" s="9"/>
      <c r="I138" s="9"/>
      <c r="J138" s="9"/>
      <c r="K138" s="33"/>
      <c r="L138" s="9"/>
      <c r="M138" s="9"/>
      <c r="N138" s="9"/>
      <c r="O138" s="9"/>
      <c r="P138" s="9"/>
    </row>
    <row r="139" spans="1:24" ht="15.75" thickBot="1" x14ac:dyDescent="0.3">
      <c r="A139" s="438"/>
      <c r="B139" s="438"/>
      <c r="C139" s="441"/>
      <c r="D139" s="441"/>
      <c r="E139" s="9"/>
      <c r="F139" s="9"/>
      <c r="G139" s="33"/>
      <c r="H139" s="9"/>
      <c r="I139" s="9"/>
      <c r="J139" s="9"/>
      <c r="K139" s="33"/>
      <c r="L139" s="9"/>
      <c r="M139" s="9"/>
      <c r="N139" s="9"/>
      <c r="O139" s="9"/>
      <c r="P139" s="9"/>
    </row>
    <row r="140" spans="1:24" s="340" customFormat="1" ht="21" customHeight="1" x14ac:dyDescent="0.25">
      <c r="A140" s="323"/>
      <c r="B140" s="336"/>
      <c r="C140" s="342"/>
      <c r="D140" s="319" t="s">
        <v>198</v>
      </c>
      <c r="E140" s="320" t="s">
        <v>340</v>
      </c>
      <c r="F140" s="321"/>
      <c r="G140" s="342"/>
      <c r="H140" s="321"/>
      <c r="I140" s="321"/>
      <c r="J140" s="321"/>
      <c r="K140" s="342"/>
      <c r="L140" s="321"/>
      <c r="M140" s="321"/>
      <c r="N140" s="338"/>
      <c r="O140" s="339"/>
      <c r="P140" s="323"/>
    </row>
    <row r="141" spans="1:24" s="53" customFormat="1" ht="33.75" customHeight="1" x14ac:dyDescent="0.55000000000000004">
      <c r="A141" s="80"/>
      <c r="B141" s="81"/>
      <c r="C141" s="335" t="s">
        <v>141</v>
      </c>
      <c r="D141" s="356">
        <f>1+D96</f>
        <v>4</v>
      </c>
      <c r="E141" s="693"/>
      <c r="F141" s="694"/>
      <c r="G141" s="694"/>
      <c r="H141" s="694"/>
      <c r="I141" s="694"/>
      <c r="J141" s="694"/>
      <c r="K141" s="694"/>
      <c r="L141" s="694"/>
      <c r="M141" s="695"/>
      <c r="N141" s="82"/>
      <c r="O141" s="83"/>
      <c r="P141" s="80"/>
    </row>
    <row r="142" spans="1:24" ht="7.5" customHeight="1" x14ac:dyDescent="0.25">
      <c r="A142" s="24"/>
      <c r="B142" s="37"/>
      <c r="C142" s="69"/>
      <c r="D142" s="50"/>
      <c r="E142" s="51"/>
      <c r="F142" s="9"/>
      <c r="G142" s="33"/>
      <c r="H142" s="27"/>
      <c r="I142" s="9"/>
      <c r="J142" s="439"/>
      <c r="K142" s="579"/>
      <c r="L142" s="439"/>
      <c r="M142" s="439"/>
      <c r="N142" s="575"/>
      <c r="O142" s="439"/>
      <c r="P142" s="24"/>
      <c r="Q142" s="301"/>
      <c r="R142" s="301"/>
      <c r="S142" s="301"/>
      <c r="T142" s="301"/>
      <c r="U142" s="301"/>
      <c r="V142" s="301"/>
    </row>
    <row r="143" spans="1:24" s="59" customFormat="1" ht="48" customHeight="1" x14ac:dyDescent="0.35">
      <c r="A143" s="58"/>
      <c r="B143" s="207"/>
      <c r="C143" s="226" t="s">
        <v>59</v>
      </c>
      <c r="D143" s="688" t="s">
        <v>61</v>
      </c>
      <c r="E143" s="688"/>
      <c r="F143" s="688"/>
      <c r="G143" s="209" t="s">
        <v>117</v>
      </c>
      <c r="H143" s="210" t="s">
        <v>48</v>
      </c>
      <c r="I143" s="210" t="s">
        <v>144</v>
      </c>
      <c r="J143" s="298" t="s">
        <v>19</v>
      </c>
      <c r="K143" s="313" t="s">
        <v>126</v>
      </c>
      <c r="L143" s="210" t="s">
        <v>32</v>
      </c>
      <c r="M143" s="210" t="s">
        <v>33</v>
      </c>
      <c r="N143" s="211"/>
      <c r="O143" s="341"/>
      <c r="P143" s="208"/>
      <c r="Q143" s="300"/>
      <c r="R143" s="300"/>
      <c r="S143" s="300"/>
      <c r="T143" s="300"/>
      <c r="U143" s="300"/>
      <c r="V143" s="300"/>
      <c r="W143" s="225"/>
      <c r="X143" s="225"/>
    </row>
    <row r="144" spans="1:24" s="59" customFormat="1" ht="17.100000000000001" customHeight="1" x14ac:dyDescent="0.35">
      <c r="A144" s="58"/>
      <c r="B144" s="212" t="s">
        <v>24</v>
      </c>
      <c r="C144" s="324"/>
      <c r="D144" s="689"/>
      <c r="E144" s="689"/>
      <c r="F144" s="690"/>
      <c r="G144" s="346"/>
      <c r="H144" s="326"/>
      <c r="I144" s="327"/>
      <c r="J144" s="447" t="str">
        <f>IF((IF(ISNA(VLOOKUP(G144,Matériaux!C:G,4,FALSE)),"",VLOOKUP(G144,Matériaux!C:G,4,FALSE)))="mᶾ","mm",IF(ISNA(VLOOKUP(G144,Matériaux!C:G,4,FALSE)),"",VLOOKUP(G144,Matériaux!C:G,4,FALSE)))</f>
        <v/>
      </c>
      <c r="K144" s="446" t="str">
        <f>IF(ISNA(VLOOKUP(G144,Matériaux!C:G,5,FALSE)),"",VLOOKUP(G144,Matériaux!C:G,5,FALSE))</f>
        <v/>
      </c>
      <c r="L144" s="302" t="e">
        <f>IF(COUNTIF(J144,"mm"),IF(ISNA(VLOOKUP(G144,Matériaux!C:F,2,FALSE)*I144*(H144*10^-2)/1000),#N/A,VLOOKUP(G144,Matériaux!C:F,2,FALSE)*I144*(H144*10^-2)/1000),IF(ISNA(VLOOKUP(G144,Matériaux!C:F,2,FALSE)*I144*(H144*10^-2)),#N/A,VLOOKUP(G144,Matériaux!C:F,2,FALSE)*I144*(H144*10^-2)))</f>
        <v>#N/A</v>
      </c>
      <c r="M144" s="303" t="e">
        <f>IF(COUNTIF(J144,"mm"),IF(ISNA(VLOOKUP(G144,Matériaux!C:F,3,FALSE)*I144*(H144*10^-2)/1000),#N/A,VLOOKUP(G144,Matériaux!C:F,3,FALSE)*I144*(H144*10^-2)/1000),IF(ISNA(VLOOKUP(G144,Matériaux!C:F,3,FALSE)*I144*(H144*10^-2)),#N/A,VLOOKUP(G144,Matériaux!C:F,3,FALSE)*I144*(H144*10^-2)))</f>
        <v>#N/A</v>
      </c>
      <c r="N144" s="211"/>
      <c r="O144" s="341"/>
      <c r="P144" s="208"/>
      <c r="Q144" s="300"/>
      <c r="R144" s="300"/>
      <c r="S144" s="300"/>
      <c r="T144" s="300"/>
      <c r="U144" s="300"/>
      <c r="V144" s="300"/>
      <c r="W144" s="225"/>
      <c r="X144" s="225"/>
    </row>
    <row r="145" spans="1:24" s="59" customFormat="1" ht="17.100000000000001" customHeight="1" x14ac:dyDescent="0.35">
      <c r="A145" s="58"/>
      <c r="B145" s="212" t="s">
        <v>25</v>
      </c>
      <c r="C145" s="324"/>
      <c r="D145" s="689"/>
      <c r="E145" s="689"/>
      <c r="F145" s="690"/>
      <c r="G145" s="346"/>
      <c r="H145" s="326"/>
      <c r="I145" s="327"/>
      <c r="J145" s="447" t="str">
        <f>IF((IF(ISNA(VLOOKUP(G145,Matériaux!C:G,4,FALSE)),"",VLOOKUP(G145,Matériaux!C:G,4,FALSE)))="mᶾ","mm",IF(ISNA(VLOOKUP(G145,Matériaux!C:G,4,FALSE)),"",VLOOKUP(G145,Matériaux!C:G,4,FALSE)))</f>
        <v/>
      </c>
      <c r="K145" s="446" t="str">
        <f>IF(ISNA(VLOOKUP(G145,Matériaux!C:G,5,FALSE)),"",VLOOKUP(G145,Matériaux!C:G,5,FALSE))</f>
        <v/>
      </c>
      <c r="L145" s="302" t="e">
        <f>IF(COUNTIF(J145,"mm"),IF(ISNA(VLOOKUP(G145,Matériaux!C:F,2,FALSE)*I145*(H145*10^-2)/1000),#N/A,VLOOKUP(G145,Matériaux!C:F,2,FALSE)*I145*(H145*10^-2)/1000),IF(ISNA(VLOOKUP(G145,Matériaux!C:F,2,FALSE)*I145*(H145*10^-2)),#N/A,VLOOKUP(G145,Matériaux!C:F,2,FALSE)*I145*(H145*10^-2)))</f>
        <v>#N/A</v>
      </c>
      <c r="M145" s="303" t="e">
        <f>IF(COUNTIF(J145,"mm"),IF(ISNA(VLOOKUP(G145,Matériaux!C:F,3,FALSE)*I145*(H145*10^-2)/1000),#N/A,VLOOKUP(G145,Matériaux!C:F,3,FALSE)*I145*(H145*10^-2)/1000),IF(ISNA(VLOOKUP(G145,Matériaux!C:F,3,FALSE)*I145*(H145*10^-2)),#N/A,VLOOKUP(G145,Matériaux!C:F,3,FALSE)*I145*(H145*10^-2)))</f>
        <v>#N/A</v>
      </c>
      <c r="N145" s="211"/>
      <c r="O145" s="341"/>
      <c r="P145" s="208"/>
      <c r="Q145" s="300"/>
      <c r="R145" s="300"/>
      <c r="S145" s="300"/>
      <c r="T145" s="300"/>
      <c r="U145" s="300"/>
      <c r="V145" s="300"/>
      <c r="W145" s="225"/>
      <c r="X145" s="225"/>
    </row>
    <row r="146" spans="1:24" s="59" customFormat="1" ht="17.100000000000001" customHeight="1" x14ac:dyDescent="0.35">
      <c r="A146" s="58"/>
      <c r="B146" s="212" t="s">
        <v>26</v>
      </c>
      <c r="C146" s="324"/>
      <c r="D146" s="689"/>
      <c r="E146" s="689"/>
      <c r="F146" s="690"/>
      <c r="G146" s="346"/>
      <c r="H146" s="326"/>
      <c r="I146" s="327"/>
      <c r="J146" s="447" t="str">
        <f>IF((IF(ISNA(VLOOKUP(G146,Matériaux!C:G,4,FALSE)),"",VLOOKUP(G146,Matériaux!C:G,4,FALSE)))="mᶾ","mm",IF(ISNA(VLOOKUP(G146,Matériaux!C:G,4,FALSE)),"",VLOOKUP(G146,Matériaux!C:G,4,FALSE)))</f>
        <v/>
      </c>
      <c r="K146" s="446" t="str">
        <f>IF(ISNA(VLOOKUP(G146,Matériaux!C:G,5,FALSE)),"",VLOOKUP(G146,Matériaux!C:G,5,FALSE))</f>
        <v/>
      </c>
      <c r="L146" s="302" t="e">
        <f>IF(COUNTIF(J146,"mm"),IF(ISNA(VLOOKUP(G146,Matériaux!C:F,2,FALSE)*I146*(H146*10^-2)/1000),#N/A,VLOOKUP(G146,Matériaux!C:F,2,FALSE)*I146*(H146*10^-2)/1000),IF(ISNA(VLOOKUP(G146,Matériaux!C:F,2,FALSE)*I146*(H146*10^-2)),#N/A,VLOOKUP(G146,Matériaux!C:F,2,FALSE)*I146*(H146*10^-2)))</f>
        <v>#N/A</v>
      </c>
      <c r="M146" s="303" t="e">
        <f>IF(COUNTIF(J146,"mm"),IF(ISNA(VLOOKUP(G146,Matériaux!C:F,3,FALSE)*I146*(H146*10^-2)/1000),#N/A,VLOOKUP(G146,Matériaux!C:F,3,FALSE)*I146*(H146*10^-2)/1000),IF(ISNA(VLOOKUP(G146,Matériaux!C:F,3,FALSE)*I146*(H146*10^-2)),#N/A,VLOOKUP(G146,Matériaux!C:F,3,FALSE)*I146*(H146*10^-2)))</f>
        <v>#N/A</v>
      </c>
      <c r="N146" s="211"/>
      <c r="O146" s="341"/>
      <c r="P146" s="208"/>
      <c r="Q146" s="300"/>
      <c r="R146" s="300"/>
      <c r="S146" s="300"/>
      <c r="T146" s="300"/>
      <c r="U146" s="300"/>
      <c r="V146" s="300"/>
      <c r="W146" s="225"/>
      <c r="X146" s="225"/>
    </row>
    <row r="147" spans="1:24" s="59" customFormat="1" ht="17.100000000000001" customHeight="1" x14ac:dyDescent="0.35">
      <c r="A147" s="58"/>
      <c r="B147" s="212" t="s">
        <v>27</v>
      </c>
      <c r="C147" s="324"/>
      <c r="D147" s="689"/>
      <c r="E147" s="689"/>
      <c r="F147" s="690"/>
      <c r="G147" s="346"/>
      <c r="H147" s="326"/>
      <c r="I147" s="327"/>
      <c r="J147" s="447" t="str">
        <f>IF((IF(ISNA(VLOOKUP(G147,Matériaux!C:G,4,FALSE)),"",VLOOKUP(G147,Matériaux!C:G,4,FALSE)))="mᶾ","mm",IF(ISNA(VLOOKUP(G147,Matériaux!C:G,4,FALSE)),"",VLOOKUP(G147,Matériaux!C:G,4,FALSE)))</f>
        <v/>
      </c>
      <c r="K147" s="446" t="str">
        <f>IF(ISNA(VLOOKUP(G147,Matériaux!C:G,5,FALSE)),"",VLOOKUP(G147,Matériaux!C:G,5,FALSE))</f>
        <v/>
      </c>
      <c r="L147" s="302" t="e">
        <f>IF(COUNTIF(J147,"mm"),IF(ISNA(VLOOKUP(G147,Matériaux!C:F,2,FALSE)*I147*(H147*10^-2)/1000),#N/A,VLOOKUP(G147,Matériaux!C:F,2,FALSE)*I147*(H147*10^-2)/1000),IF(ISNA(VLOOKUP(G147,Matériaux!C:F,2,FALSE)*I147*(H147*10^-2)),#N/A,VLOOKUP(G147,Matériaux!C:F,2,FALSE)*I147*(H147*10^-2)))</f>
        <v>#N/A</v>
      </c>
      <c r="M147" s="303" t="e">
        <f>IF(COUNTIF(J147,"mm"),IF(ISNA(VLOOKUP(G147,Matériaux!C:F,3,FALSE)*I147*(H147*10^-2)/1000),#N/A,VLOOKUP(G147,Matériaux!C:F,3,FALSE)*I147*(H147*10^-2)/1000),IF(ISNA(VLOOKUP(G147,Matériaux!C:F,3,FALSE)*I147*(H147*10^-2)),#N/A,VLOOKUP(G147,Matériaux!C:F,3,FALSE)*I147*(H147*10^-2)))</f>
        <v>#N/A</v>
      </c>
      <c r="N147" s="211"/>
      <c r="O147" s="341"/>
      <c r="P147" s="208"/>
      <c r="Q147" s="300"/>
      <c r="R147" s="300"/>
      <c r="S147" s="300"/>
      <c r="T147" s="300"/>
      <c r="U147" s="300"/>
      <c r="V147" s="300"/>
      <c r="W147" s="225"/>
      <c r="X147" s="225"/>
    </row>
    <row r="148" spans="1:24" s="59" customFormat="1" ht="17.100000000000001" customHeight="1" x14ac:dyDescent="0.35">
      <c r="A148" s="58"/>
      <c r="B148" s="212" t="s">
        <v>28</v>
      </c>
      <c r="C148" s="324"/>
      <c r="D148" s="689"/>
      <c r="E148" s="689"/>
      <c r="F148" s="690"/>
      <c r="G148" s="346"/>
      <c r="H148" s="326"/>
      <c r="I148" s="327"/>
      <c r="J148" s="447" t="str">
        <f>IF((IF(ISNA(VLOOKUP(G148,Matériaux!C:G,4,FALSE)),"",VLOOKUP(G148,Matériaux!C:G,4,FALSE)))="mᶾ","mm",IF(ISNA(VLOOKUP(G148,Matériaux!C:G,4,FALSE)),"",VLOOKUP(G148,Matériaux!C:G,4,FALSE)))</f>
        <v/>
      </c>
      <c r="K148" s="446" t="str">
        <f>IF(ISNA(VLOOKUP(G148,Matériaux!C:G,5,FALSE)),"",VLOOKUP(G148,Matériaux!C:G,5,FALSE))</f>
        <v/>
      </c>
      <c r="L148" s="302" t="e">
        <f>IF(COUNTIF(J148,"mm"),IF(ISNA(VLOOKUP(G148,Matériaux!C:F,2,FALSE)*I148*(H148*10^-2)/1000),#N/A,VLOOKUP(G148,Matériaux!C:F,2,FALSE)*I148*(H148*10^-2)/1000),IF(ISNA(VLOOKUP(G148,Matériaux!C:F,2,FALSE)*I148*(H148*10^-2)),#N/A,VLOOKUP(G148,Matériaux!C:F,2,FALSE)*I148*(H148*10^-2)))</f>
        <v>#N/A</v>
      </c>
      <c r="M148" s="303" t="e">
        <f>IF(COUNTIF(J148,"mm"),IF(ISNA(VLOOKUP(G148,Matériaux!C:F,3,FALSE)*I148*(H148*10^-2)/1000),#N/A,VLOOKUP(G148,Matériaux!C:F,3,FALSE)*I148*(H148*10^-2)/1000),IF(ISNA(VLOOKUP(G148,Matériaux!C:F,3,FALSE)*I148*(H148*10^-2)),#N/A,VLOOKUP(G148,Matériaux!C:F,3,FALSE)*I148*(H148*10^-2)))</f>
        <v>#N/A</v>
      </c>
      <c r="N148" s="211"/>
      <c r="O148" s="341"/>
      <c r="P148" s="208"/>
      <c r="Q148" s="300"/>
      <c r="R148" s="300"/>
      <c r="S148" s="300"/>
      <c r="T148" s="300"/>
      <c r="U148" s="300"/>
      <c r="V148" s="300"/>
      <c r="W148" s="225"/>
      <c r="X148" s="225"/>
    </row>
    <row r="149" spans="1:24" s="59" customFormat="1" ht="17.100000000000001" customHeight="1" x14ac:dyDescent="0.35">
      <c r="A149" s="58"/>
      <c r="B149" s="212" t="s">
        <v>29</v>
      </c>
      <c r="C149" s="324"/>
      <c r="D149" s="689"/>
      <c r="E149" s="689"/>
      <c r="F149" s="690"/>
      <c r="G149" s="346"/>
      <c r="H149" s="326"/>
      <c r="I149" s="327"/>
      <c r="J149" s="447" t="str">
        <f>IF((IF(ISNA(VLOOKUP(G149,Matériaux!C:G,4,FALSE)),"",VLOOKUP(G149,Matériaux!C:G,4,FALSE)))="mᶾ","mm",IF(ISNA(VLOOKUP(G149,Matériaux!C:G,4,FALSE)),"",VLOOKUP(G149,Matériaux!C:G,4,FALSE)))</f>
        <v/>
      </c>
      <c r="K149" s="446" t="str">
        <f>IF(ISNA(VLOOKUP(G149,Matériaux!C:G,5,FALSE)),"",VLOOKUP(G149,Matériaux!C:G,5,FALSE))</f>
        <v/>
      </c>
      <c r="L149" s="302" t="e">
        <f>IF(COUNTIF(J149,"mm"),IF(ISNA(VLOOKUP(G149,Matériaux!C:F,2,FALSE)*I149*(H149*10^-2)/1000),#N/A,VLOOKUP(G149,Matériaux!C:F,2,FALSE)*I149*(H149*10^-2)/1000),IF(ISNA(VLOOKUP(G149,Matériaux!C:F,2,FALSE)*I149*(H149*10^-2)),#N/A,VLOOKUP(G149,Matériaux!C:F,2,FALSE)*I149*(H149*10^-2)))</f>
        <v>#N/A</v>
      </c>
      <c r="M149" s="303" t="e">
        <f>IF(COUNTIF(J149,"mm"),IF(ISNA(VLOOKUP(G149,Matériaux!C:F,3,FALSE)*I149*(H149*10^-2)/1000),#N/A,VLOOKUP(G149,Matériaux!C:F,3,FALSE)*I149*(H149*10^-2)/1000),IF(ISNA(VLOOKUP(G149,Matériaux!C:F,3,FALSE)*I149*(H149*10^-2)),#N/A,VLOOKUP(G149,Matériaux!C:F,3,FALSE)*I149*(H149*10^-2)))</f>
        <v>#N/A</v>
      </c>
      <c r="N149" s="211"/>
      <c r="O149" s="341"/>
      <c r="P149" s="208"/>
      <c r="Q149" s="300"/>
      <c r="R149" s="300"/>
      <c r="S149" s="300"/>
      <c r="T149" s="300"/>
      <c r="U149" s="300"/>
      <c r="V149" s="300"/>
      <c r="W149" s="225"/>
      <c r="X149" s="225"/>
    </row>
    <row r="150" spans="1:24" s="59" customFormat="1" ht="17.100000000000001" customHeight="1" x14ac:dyDescent="0.35">
      <c r="A150" s="58"/>
      <c r="B150" s="212" t="s">
        <v>30</v>
      </c>
      <c r="C150" s="324"/>
      <c r="D150" s="689"/>
      <c r="E150" s="689"/>
      <c r="F150" s="690"/>
      <c r="G150" s="346"/>
      <c r="H150" s="326"/>
      <c r="I150" s="327"/>
      <c r="J150" s="447" t="str">
        <f>IF((IF(ISNA(VLOOKUP(G150,Matériaux!C:G,4,FALSE)),"",VLOOKUP(G150,Matériaux!C:G,4,FALSE)))="mᶾ","mm",IF(ISNA(VLOOKUP(G150,Matériaux!C:G,4,FALSE)),"",VLOOKUP(G150,Matériaux!C:G,4,FALSE)))</f>
        <v/>
      </c>
      <c r="K150" s="446" t="str">
        <f>IF(ISNA(VLOOKUP(G150,Matériaux!C:G,5,FALSE)),"",VLOOKUP(G150,Matériaux!C:G,5,FALSE))</f>
        <v/>
      </c>
      <c r="L150" s="302" t="e">
        <f>IF(COUNTIF(J150,"mm"),IF(ISNA(VLOOKUP(G150,Matériaux!C:F,2,FALSE)*I150*(H150*10^-2)/1000),#N/A,VLOOKUP(G150,Matériaux!C:F,2,FALSE)*I150*(H150*10^-2)/1000),IF(ISNA(VLOOKUP(G150,Matériaux!C:F,2,FALSE)*I150*(H150*10^-2)),#N/A,VLOOKUP(G150,Matériaux!C:F,2,FALSE)*I150*(H150*10^-2)))</f>
        <v>#N/A</v>
      </c>
      <c r="M150" s="303" t="e">
        <f>IF(COUNTIF(J150,"mm"),IF(ISNA(VLOOKUP(G150,Matériaux!C:F,3,FALSE)*I150*(H150*10^-2)/1000),#N/A,VLOOKUP(G150,Matériaux!C:F,3,FALSE)*I150*(H150*10^-2)/1000),IF(ISNA(VLOOKUP(G150,Matériaux!C:F,3,FALSE)*I150*(H150*10^-2)),#N/A,VLOOKUP(G150,Matériaux!C:F,3,FALSE)*I150*(H150*10^-2)))</f>
        <v>#N/A</v>
      </c>
      <c r="N150" s="211"/>
      <c r="O150" s="341"/>
      <c r="P150" s="208"/>
      <c r="Q150" s="300"/>
      <c r="R150" s="300"/>
      <c r="S150" s="300"/>
      <c r="T150" s="300"/>
      <c r="U150" s="300"/>
      <c r="V150" s="300"/>
      <c r="W150" s="225"/>
      <c r="X150" s="225"/>
    </row>
    <row r="151" spans="1:24" s="59" customFormat="1" ht="17.100000000000001" customHeight="1" x14ac:dyDescent="0.35">
      <c r="A151" s="58"/>
      <c r="B151" s="212" t="s">
        <v>31</v>
      </c>
      <c r="C151" s="324"/>
      <c r="D151" s="475"/>
      <c r="E151" s="475"/>
      <c r="F151" s="476"/>
      <c r="G151" s="346"/>
      <c r="H151" s="326"/>
      <c r="I151" s="327"/>
      <c r="J151" s="447" t="str">
        <f>IF((IF(ISNA(VLOOKUP(G151,Matériaux!C:G,4,FALSE)),"",VLOOKUP(G151,Matériaux!C:G,4,FALSE)))="mᶾ","mm",IF(ISNA(VLOOKUP(G151,Matériaux!C:G,4,FALSE)),"",VLOOKUP(G151,Matériaux!C:G,4,FALSE)))</f>
        <v/>
      </c>
      <c r="K151" s="446" t="str">
        <f>IF(ISNA(VLOOKUP(G151,Matériaux!C:G,5,FALSE)),"",VLOOKUP(G151,Matériaux!C:G,5,FALSE))</f>
        <v/>
      </c>
      <c r="L151" s="302" t="e">
        <f>IF(COUNTIF(J151,"mm"),IF(ISNA(VLOOKUP(G151,Matériaux!C:F,2,FALSE)*I151*(H151*10^-2)/1000),#N/A,VLOOKUP(G151,Matériaux!C:F,2,FALSE)*I151*(H151*10^-2)/1000),IF(ISNA(VLOOKUP(G151,Matériaux!C:F,2,FALSE)*I151*(H151*10^-2)),#N/A,VLOOKUP(G151,Matériaux!C:F,2,FALSE)*I151*(H151*10^-2)))</f>
        <v>#N/A</v>
      </c>
      <c r="M151" s="303" t="e">
        <f>IF(COUNTIF(J151,"mm"),IF(ISNA(VLOOKUP(G151,Matériaux!C:F,3,FALSE)*I151*(H151*10^-2)/1000),#N/A,VLOOKUP(G151,Matériaux!C:F,3,FALSE)*I151*(H151*10^-2)/1000),IF(ISNA(VLOOKUP(G151,Matériaux!C:F,3,FALSE)*I151*(H151*10^-2)),#N/A,VLOOKUP(G151,Matériaux!C:F,3,FALSE)*I151*(H151*10^-2)))</f>
        <v>#N/A</v>
      </c>
      <c r="N151" s="211"/>
      <c r="O151" s="341"/>
      <c r="P151" s="208"/>
      <c r="Q151" s="300"/>
      <c r="R151" s="300"/>
      <c r="S151" s="300"/>
      <c r="T151" s="300"/>
      <c r="U151" s="300"/>
      <c r="V151" s="300"/>
      <c r="W151" s="225"/>
      <c r="X151" s="225"/>
    </row>
    <row r="152" spans="1:24" s="59" customFormat="1" ht="17.100000000000001" customHeight="1" x14ac:dyDescent="0.35">
      <c r="A152" s="58"/>
      <c r="B152" s="212" t="s">
        <v>58</v>
      </c>
      <c r="C152" s="324"/>
      <c r="D152" s="475"/>
      <c r="E152" s="475"/>
      <c r="F152" s="476"/>
      <c r="G152" s="346"/>
      <c r="H152" s="326"/>
      <c r="I152" s="327"/>
      <c r="J152" s="447" t="str">
        <f>IF((IF(ISNA(VLOOKUP(G152,Matériaux!C:G,4,FALSE)),"",VLOOKUP(G152,Matériaux!C:G,4,FALSE)))="mᶾ","mm",IF(ISNA(VLOOKUP(G152,Matériaux!C:G,4,FALSE)),"",VLOOKUP(G152,Matériaux!C:G,4,FALSE)))</f>
        <v/>
      </c>
      <c r="K152" s="446" t="str">
        <f>IF(ISNA(VLOOKUP(G152,Matériaux!C:G,5,FALSE)),"",VLOOKUP(G152,Matériaux!C:G,5,FALSE))</f>
        <v/>
      </c>
      <c r="L152" s="302" t="e">
        <f>IF(COUNTIF(J152,"mm"),IF(ISNA(VLOOKUP(G152,Matériaux!C:F,2,FALSE)*I152*(H152*10^-2)/1000),#N/A,VLOOKUP(G152,Matériaux!C:F,2,FALSE)*I152*(H152*10^-2)/1000),IF(ISNA(VLOOKUP(G152,Matériaux!C:F,2,FALSE)*I152*(H152*10^-2)),#N/A,VLOOKUP(G152,Matériaux!C:F,2,FALSE)*I152*(H152*10^-2)))</f>
        <v>#N/A</v>
      </c>
      <c r="M152" s="303" t="e">
        <f>IF(COUNTIF(J152,"mm"),IF(ISNA(VLOOKUP(G152,Matériaux!C:F,3,FALSE)*I152*(H152*10^-2)/1000),#N/A,VLOOKUP(G152,Matériaux!C:F,3,FALSE)*I152*(H152*10^-2)/1000),IF(ISNA(VLOOKUP(G152,Matériaux!C:F,3,FALSE)*I152*(H152*10^-2)),#N/A,VLOOKUP(G152,Matériaux!C:F,3,FALSE)*I152*(H152*10^-2)))</f>
        <v>#N/A</v>
      </c>
      <c r="N152" s="211"/>
      <c r="O152" s="341"/>
      <c r="P152" s="208"/>
      <c r="Q152" s="300"/>
      <c r="R152" s="300"/>
      <c r="S152" s="300"/>
      <c r="T152" s="300"/>
      <c r="U152" s="300"/>
      <c r="V152" s="300"/>
      <c r="W152" s="225"/>
      <c r="X152" s="225"/>
    </row>
    <row r="153" spans="1:24" s="59" customFormat="1" ht="17.100000000000001" customHeight="1" x14ac:dyDescent="0.35">
      <c r="A153" s="58"/>
      <c r="B153" s="212" t="s">
        <v>62</v>
      </c>
      <c r="C153" s="324"/>
      <c r="D153" s="475"/>
      <c r="E153" s="475"/>
      <c r="F153" s="476"/>
      <c r="G153" s="346"/>
      <c r="H153" s="326"/>
      <c r="I153" s="327"/>
      <c r="J153" s="447" t="str">
        <f>IF((IF(ISNA(VLOOKUP(G153,Matériaux!C:G,4,FALSE)),"",VLOOKUP(G153,Matériaux!C:G,4,FALSE)))="mᶾ","mm",IF(ISNA(VLOOKUP(G153,Matériaux!C:G,4,FALSE)),"",VLOOKUP(G153,Matériaux!C:G,4,FALSE)))</f>
        <v/>
      </c>
      <c r="K153" s="446" t="str">
        <f>IF(ISNA(VLOOKUP(G153,Matériaux!C:G,5,FALSE)),"",VLOOKUP(G153,Matériaux!C:G,5,FALSE))</f>
        <v/>
      </c>
      <c r="L153" s="302" t="e">
        <f>IF(COUNTIF(J153,"mm"),IF(ISNA(VLOOKUP(G153,Matériaux!C:F,2,FALSE)*I153*(H153*10^-2)/1000),#N/A,VLOOKUP(G153,Matériaux!C:F,2,FALSE)*I153*(H153*10^-2)/1000),IF(ISNA(VLOOKUP(G153,Matériaux!C:F,2,FALSE)*I153*(H153*10^-2)),#N/A,VLOOKUP(G153,Matériaux!C:F,2,FALSE)*I153*(H153*10^-2)))</f>
        <v>#N/A</v>
      </c>
      <c r="M153" s="303" t="e">
        <f>IF(COUNTIF(J153,"mm"),IF(ISNA(VLOOKUP(G153,Matériaux!C:F,3,FALSE)*I153*(H153*10^-2)/1000),#N/A,VLOOKUP(G153,Matériaux!C:F,3,FALSE)*I153*(H153*10^-2)/1000),IF(ISNA(VLOOKUP(G153,Matériaux!C:F,3,FALSE)*I153*(H153*10^-2)),#N/A,VLOOKUP(G153,Matériaux!C:F,3,FALSE)*I153*(H153*10^-2)))</f>
        <v>#N/A</v>
      </c>
      <c r="N153" s="211"/>
      <c r="O153" s="341"/>
      <c r="P153" s="208"/>
      <c r="Q153" s="300"/>
      <c r="R153" s="300"/>
      <c r="S153" s="300"/>
      <c r="T153" s="300"/>
      <c r="U153" s="300"/>
      <c r="V153" s="300"/>
      <c r="W153" s="225"/>
      <c r="X153" s="225"/>
    </row>
    <row r="154" spans="1:24" s="59" customFormat="1" ht="17.100000000000001" customHeight="1" x14ac:dyDescent="0.35">
      <c r="A154" s="58"/>
      <c r="B154" s="212" t="s">
        <v>63</v>
      </c>
      <c r="C154" s="324"/>
      <c r="D154" s="475"/>
      <c r="E154" s="475"/>
      <c r="F154" s="476"/>
      <c r="G154" s="346"/>
      <c r="H154" s="326"/>
      <c r="I154" s="327"/>
      <c r="J154" s="447" t="str">
        <f>IF((IF(ISNA(VLOOKUP(G154,Matériaux!C:G,4,FALSE)),"",VLOOKUP(G154,Matériaux!C:G,4,FALSE)))="mᶾ","mm",IF(ISNA(VLOOKUP(G154,Matériaux!C:G,4,FALSE)),"",VLOOKUP(G154,Matériaux!C:G,4,FALSE)))</f>
        <v/>
      </c>
      <c r="K154" s="446" t="str">
        <f>IF(ISNA(VLOOKUP(G154,Matériaux!C:G,5,FALSE)),"",VLOOKUP(G154,Matériaux!C:G,5,FALSE))</f>
        <v/>
      </c>
      <c r="L154" s="302" t="e">
        <f>IF(COUNTIF(J154,"mm"),IF(ISNA(VLOOKUP(G154,Matériaux!C:F,2,FALSE)*I154*(H154*10^-2)/1000),#N/A,VLOOKUP(G154,Matériaux!C:F,2,FALSE)*I154*(H154*10^-2)/1000),IF(ISNA(VLOOKUP(G154,Matériaux!C:F,2,FALSE)*I154*(H154*10^-2)),#N/A,VLOOKUP(G154,Matériaux!C:F,2,FALSE)*I154*(H154*10^-2)))</f>
        <v>#N/A</v>
      </c>
      <c r="M154" s="303" t="e">
        <f>IF(COUNTIF(J154,"mm"),IF(ISNA(VLOOKUP(G154,Matériaux!C:F,3,FALSE)*I154*(H154*10^-2)/1000),#N/A,VLOOKUP(G154,Matériaux!C:F,3,FALSE)*I154*(H154*10^-2)/1000),IF(ISNA(VLOOKUP(G154,Matériaux!C:F,3,FALSE)*I154*(H154*10^-2)),#N/A,VLOOKUP(G154,Matériaux!C:F,3,FALSE)*I154*(H154*10^-2)))</f>
        <v>#N/A</v>
      </c>
      <c r="N154" s="211"/>
      <c r="O154" s="341"/>
      <c r="P154" s="208"/>
      <c r="Q154" s="300"/>
      <c r="R154" s="300"/>
      <c r="S154" s="300"/>
      <c r="T154" s="300"/>
      <c r="U154" s="300"/>
      <c r="V154" s="300"/>
      <c r="W154" s="225"/>
      <c r="X154" s="225"/>
    </row>
    <row r="155" spans="1:24" s="59" customFormat="1" ht="17.100000000000001" customHeight="1" x14ac:dyDescent="0.35">
      <c r="A155" s="58"/>
      <c r="B155" s="212" t="s">
        <v>336</v>
      </c>
      <c r="C155" s="324"/>
      <c r="D155" s="689"/>
      <c r="E155" s="689"/>
      <c r="F155" s="690"/>
      <c r="G155" s="346"/>
      <c r="H155" s="326"/>
      <c r="I155" s="327"/>
      <c r="J155" s="447" t="str">
        <f>IF((IF(ISNA(VLOOKUP(G155,Matériaux!C:G,4,FALSE)),"",VLOOKUP(G155,Matériaux!C:G,4,FALSE)))="mᶾ","mm",IF(ISNA(VLOOKUP(G155,Matériaux!C:G,4,FALSE)),"",VLOOKUP(G155,Matériaux!C:G,4,FALSE)))</f>
        <v/>
      </c>
      <c r="K155" s="446" t="str">
        <f>IF(ISNA(VLOOKUP(G155,Matériaux!C:G,5,FALSE)),"",VLOOKUP(G155,Matériaux!C:G,5,FALSE))</f>
        <v/>
      </c>
      <c r="L155" s="302" t="e">
        <f>IF(COUNTIF(J155,"mm"),IF(ISNA(VLOOKUP(G155,Matériaux!C:F,2,FALSE)*I155*(H155*10^-2)/1000),#N/A,VLOOKUP(G155,Matériaux!C:F,2,FALSE)*I155*(H155*10^-2)/1000),IF(ISNA(VLOOKUP(G155,Matériaux!C:F,2,FALSE)*I155*(H155*10^-2)),#N/A,VLOOKUP(G155,Matériaux!C:F,2,FALSE)*I155*(H155*10^-2)))</f>
        <v>#N/A</v>
      </c>
      <c r="M155" s="303" t="e">
        <f>IF(COUNTIF(J155,"mm"),IF(ISNA(VLOOKUP(G155,Matériaux!C:F,3,FALSE)*I155*(H155*10^-2)/1000),#N/A,VLOOKUP(G155,Matériaux!C:F,3,FALSE)*I155*(H155*10^-2)/1000),IF(ISNA(VLOOKUP(G155,Matériaux!C:F,3,FALSE)*I155*(H155*10^-2)),#N/A,VLOOKUP(G155,Matériaux!C:F,3,FALSE)*I155*(H155*10^-2)))</f>
        <v>#N/A</v>
      </c>
      <c r="N155" s="211"/>
      <c r="O155" s="341"/>
      <c r="P155" s="208"/>
      <c r="Q155" s="300"/>
      <c r="R155" s="300"/>
      <c r="S155" s="300"/>
      <c r="T155" s="300"/>
      <c r="U155" s="300"/>
      <c r="V155" s="300"/>
      <c r="W155" s="225"/>
      <c r="X155" s="225"/>
    </row>
    <row r="156" spans="1:24" s="59" customFormat="1" ht="17.100000000000001" customHeight="1" x14ac:dyDescent="0.35">
      <c r="A156" s="58"/>
      <c r="B156" s="212" t="s">
        <v>337</v>
      </c>
      <c r="C156" s="324"/>
      <c r="D156" s="691"/>
      <c r="E156" s="691"/>
      <c r="F156" s="692"/>
      <c r="G156" s="347"/>
      <c r="H156" s="329"/>
      <c r="I156" s="330"/>
      <c r="J156" s="447" t="str">
        <f>IF((IF(ISNA(VLOOKUP(G156,Matériaux!C:G,4,FALSE)),"",VLOOKUP(G156,Matériaux!C:G,4,FALSE)))="mᶾ","mm",IF(ISNA(VLOOKUP(G156,Matériaux!C:G,4,FALSE)),"",VLOOKUP(G156,Matériaux!C:G,4,FALSE)))</f>
        <v/>
      </c>
      <c r="K156" s="446" t="str">
        <f>IF(ISNA(VLOOKUP(G156,Matériaux!C:G,5,FALSE)),"",VLOOKUP(G156,Matériaux!C:G,5,FALSE))</f>
        <v/>
      </c>
      <c r="L156" s="302" t="e">
        <f>IF(COUNTIF(J156,"mm"),IF(ISNA(VLOOKUP(G156,Matériaux!C:F,2,FALSE)*I156*(H156*10^-2)/1000),#N/A,VLOOKUP(G156,Matériaux!C:F,2,FALSE)*I156*(H156*10^-2)/1000),IF(ISNA(VLOOKUP(G156,Matériaux!C:F,2,FALSE)*I156*(H156*10^-2)),#N/A,VLOOKUP(G156,Matériaux!C:F,2,FALSE)*I156*(H156*10^-2)))</f>
        <v>#N/A</v>
      </c>
      <c r="M156" s="303" t="e">
        <f>IF(COUNTIF(J156,"mm"),IF(ISNA(VLOOKUP(G156,Matériaux!C:F,3,FALSE)*I156*(H156*10^-2)/1000),#N/A,VLOOKUP(G156,Matériaux!C:F,3,FALSE)*I156*(H156*10^-2)/1000),IF(ISNA(VLOOKUP(G156,Matériaux!C:F,3,FALSE)*I156*(H156*10^-2)),#N/A,VLOOKUP(G156,Matériaux!C:F,3,FALSE)*I156*(H156*10^-2)))</f>
        <v>#N/A</v>
      </c>
      <c r="N156" s="211"/>
      <c r="O156" s="341"/>
      <c r="P156" s="208"/>
      <c r="Q156" s="300"/>
      <c r="R156" s="300"/>
      <c r="S156" s="300"/>
      <c r="T156" s="300"/>
      <c r="U156" s="300"/>
      <c r="V156" s="300"/>
      <c r="W156" s="225"/>
      <c r="X156" s="225"/>
    </row>
    <row r="157" spans="1:24" s="59" customFormat="1" ht="17.100000000000001" customHeight="1" x14ac:dyDescent="0.35">
      <c r="A157" s="58"/>
      <c r="B157" s="212" t="s">
        <v>338</v>
      </c>
      <c r="C157" s="324"/>
      <c r="D157" s="683"/>
      <c r="E157" s="683"/>
      <c r="F157" s="684"/>
      <c r="G157" s="348"/>
      <c r="H157" s="332"/>
      <c r="I157" s="333"/>
      <c r="J157" s="447" t="str">
        <f>IF((IF(ISNA(VLOOKUP(G157,Matériaux!C:G,4,FALSE)),"",VLOOKUP(G157,Matériaux!C:G,4,FALSE)))="mᶾ","mm",IF(ISNA(VLOOKUP(G157,Matériaux!C:G,4,FALSE)),"",VLOOKUP(G157,Matériaux!C:G,4,FALSE)))</f>
        <v/>
      </c>
      <c r="K157" s="446" t="str">
        <f>IF(ISNA(VLOOKUP(G157,Matériaux!C:G,5,FALSE)),"",VLOOKUP(G157,Matériaux!C:G,5,FALSE))</f>
        <v/>
      </c>
      <c r="L157" s="302" t="e">
        <f>IF(COUNTIF(J157,"mm"),IF(ISNA(VLOOKUP(G157,Matériaux!C:F,2,FALSE)*I157*(H157*10^-2)/1000),#N/A,VLOOKUP(G157,Matériaux!C:F,2,FALSE)*I157*(H157*10^-2)/1000),IF(ISNA(VLOOKUP(G157,Matériaux!C:F,2,FALSE)*I157*(H157*10^-2)),#N/A,VLOOKUP(G157,Matériaux!C:F,2,FALSE)*I157*(H157*10^-2)))</f>
        <v>#N/A</v>
      </c>
      <c r="M157" s="303" t="e">
        <f>IF(COUNTIF(J157,"mm"),IF(ISNA(VLOOKUP(G157,Matériaux!C:F,3,FALSE)*I157*(H157*10^-2)/1000),#N/A,VLOOKUP(G157,Matériaux!C:F,3,FALSE)*I157*(H157*10^-2)/1000),IF(ISNA(VLOOKUP(G157,Matériaux!C:F,3,FALSE)*I157*(H157*10^-2)),#N/A,VLOOKUP(G157,Matériaux!C:F,3,FALSE)*I157*(H157*10^-2)))</f>
        <v>#N/A</v>
      </c>
      <c r="N157" s="211"/>
      <c r="O157" s="341"/>
      <c r="P157" s="208"/>
      <c r="Q157" s="300"/>
      <c r="R157" s="300"/>
      <c r="S157" s="300"/>
      <c r="T157" s="300"/>
      <c r="U157" s="300"/>
      <c r="V157" s="300"/>
      <c r="W157" s="225"/>
      <c r="X157" s="225"/>
    </row>
    <row r="158" spans="1:24" s="59" customFormat="1" ht="17.100000000000001" customHeight="1" x14ac:dyDescent="0.35">
      <c r="A158" s="58"/>
      <c r="B158" s="212" t="s">
        <v>339</v>
      </c>
      <c r="C158" s="324"/>
      <c r="D158" s="683"/>
      <c r="E158" s="683"/>
      <c r="F158" s="684"/>
      <c r="G158" s="348"/>
      <c r="H158" s="332"/>
      <c r="I158" s="333"/>
      <c r="J158" s="447" t="str">
        <f>IF((IF(ISNA(VLOOKUP(G158,Matériaux!C:G,4,FALSE)),"",VLOOKUP(G158,Matériaux!C:G,4,FALSE)))="mᶾ","mm",IF(ISNA(VLOOKUP(G158,Matériaux!C:G,4,FALSE)),"",VLOOKUP(G158,Matériaux!C:G,4,FALSE)))</f>
        <v/>
      </c>
      <c r="K158" s="446" t="str">
        <f>IF(ISNA(VLOOKUP(G158,Matériaux!C:G,5,FALSE)),"",VLOOKUP(G158,Matériaux!C:G,5,FALSE))</f>
        <v/>
      </c>
      <c r="L158" s="302" t="e">
        <f>IF(COUNTIF(J158,"mm"),IF(ISNA(VLOOKUP(G158,Matériaux!C:F,2,FALSE)*I158*(H158*10^-2)/1000),#N/A,VLOOKUP(G158,Matériaux!C:F,2,FALSE)*I158*(H158*10^-2)/1000),IF(ISNA(VLOOKUP(G158,Matériaux!C:F,2,FALSE)*I158*(H158*10^-2)),#N/A,VLOOKUP(G158,Matériaux!C:F,2,FALSE)*I158*(H158*10^-2)))</f>
        <v>#N/A</v>
      </c>
      <c r="M158" s="303" t="e">
        <f>IF(COUNTIF(J158,"mm"),IF(ISNA(VLOOKUP(G158,Matériaux!C:F,3,FALSE)*I158*(H158*10^-2)/1000),#N/A,VLOOKUP(G158,Matériaux!C:F,3,FALSE)*I158*(H158*10^-2)/1000),IF(ISNA(VLOOKUP(G158,Matériaux!C:F,3,FALSE)*I158*(H158*10^-2)),#N/A,VLOOKUP(G158,Matériaux!C:F,3,FALSE)*I158*(H158*10^-2)))</f>
        <v>#N/A</v>
      </c>
      <c r="N158" s="211"/>
      <c r="O158" s="341"/>
      <c r="P158" s="208"/>
      <c r="Q158" s="300"/>
      <c r="R158" s="300"/>
      <c r="S158" s="300"/>
      <c r="T158" s="300"/>
      <c r="U158" s="300"/>
      <c r="V158" s="300"/>
      <c r="W158" s="225"/>
      <c r="X158" s="225"/>
    </row>
    <row r="159" spans="1:24" s="59" customFormat="1" ht="21.75" customHeight="1" thickBot="1" x14ac:dyDescent="0.4">
      <c r="A159" s="58"/>
      <c r="B159" s="207"/>
      <c r="C159" s="226"/>
      <c r="D159" s="227"/>
      <c r="E159" s="208"/>
      <c r="F159" s="208"/>
      <c r="G159" s="228"/>
      <c r="H159" s="215"/>
      <c r="I159" s="216"/>
      <c r="J159" s="214"/>
      <c r="K159" s="228"/>
      <c r="L159" s="217" t="s">
        <v>146</v>
      </c>
      <c r="M159" s="218" t="s">
        <v>147</v>
      </c>
      <c r="N159" s="211"/>
      <c r="O159" s="341"/>
      <c r="P159" s="208"/>
      <c r="Q159" s="300"/>
      <c r="R159" s="300"/>
      <c r="S159" s="300"/>
      <c r="T159" s="300"/>
      <c r="U159" s="300"/>
      <c r="V159" s="300"/>
      <c r="W159" s="225"/>
      <c r="X159" s="225"/>
    </row>
    <row r="160" spans="1:24" s="59" customFormat="1" ht="22.5" customHeight="1" thickTop="1" thickBot="1" x14ac:dyDescent="0.4">
      <c r="A160" s="58"/>
      <c r="B160" s="207"/>
      <c r="C160" s="226"/>
      <c r="D160" s="227"/>
      <c r="E160" s="213"/>
      <c r="F160" s="213"/>
      <c r="G160" s="227"/>
      <c r="H160" s="219"/>
      <c r="I160" s="219"/>
      <c r="J160" s="213"/>
      <c r="K160" s="227"/>
      <c r="L160" s="572">
        <f>IF(ISNA(SUMIF(L144:L158,"&lt;&gt;#N/A")),"",SUMIF(L144:L158,"&lt;&gt;#N/A"))</f>
        <v>0</v>
      </c>
      <c r="M160" s="573">
        <f>IF(ISNA(SUMIF(M144:M158,"&lt;&gt;#N/A")),"",SUMIF(M144:M158,"&lt;&gt;#N/A"))</f>
        <v>0</v>
      </c>
      <c r="N160" s="211"/>
      <c r="O160" s="341"/>
      <c r="P160" s="208"/>
      <c r="Q160" s="300"/>
      <c r="R160" s="300"/>
      <c r="S160" s="300"/>
      <c r="T160" s="300"/>
      <c r="U160" s="300"/>
      <c r="V160" s="300"/>
      <c r="W160" s="225"/>
      <c r="X160" s="225"/>
    </row>
    <row r="161" spans="1:24" ht="12" customHeight="1" thickTop="1" thickBot="1" x14ac:dyDescent="0.3">
      <c r="A161" s="24"/>
      <c r="B161" s="220"/>
      <c r="C161" s="229"/>
      <c r="D161" s="230"/>
      <c r="E161" s="222"/>
      <c r="F161" s="222"/>
      <c r="G161" s="230"/>
      <c r="H161" s="223"/>
      <c r="I161" s="223"/>
      <c r="J161" s="222"/>
      <c r="K161" s="230"/>
      <c r="L161" s="574">
        <f>IF(ISNA(SUMIF(L144:L158,"&lt;&gt;#N/A")),"",SUMIF(L144:L158,"&lt;&gt;#N/A"))</f>
        <v>0</v>
      </c>
      <c r="M161" s="574">
        <f>IF(ISNA(SUMIF(M144:M158,"&lt;&gt;#N/A")),"",SUMIF(M144:M158,"&lt;&gt;#N/A"))</f>
        <v>0</v>
      </c>
      <c r="N161" s="224"/>
      <c r="O161" s="341"/>
      <c r="P161" s="208"/>
      <c r="Q161" s="300"/>
      <c r="R161" s="300"/>
      <c r="S161" s="300"/>
      <c r="T161" s="300"/>
      <c r="U161" s="300"/>
      <c r="V161" s="300"/>
      <c r="W161" s="225"/>
      <c r="X161" s="225"/>
    </row>
    <row r="162" spans="1:24" x14ac:dyDescent="0.25">
      <c r="A162" s="24"/>
      <c r="B162" s="208"/>
      <c r="C162" s="226"/>
      <c r="D162" s="226"/>
      <c r="E162" s="208"/>
      <c r="F162" s="208"/>
      <c r="G162" s="226"/>
      <c r="H162" s="208"/>
      <c r="I162" s="208"/>
      <c r="J162" s="208"/>
      <c r="K162" s="226"/>
      <c r="L162" s="208"/>
      <c r="M162" s="208"/>
      <c r="N162" s="208"/>
      <c r="O162" s="24"/>
      <c r="P162" s="24"/>
    </row>
    <row r="163" spans="1:24" x14ac:dyDescent="0.25">
      <c r="A163" s="9"/>
      <c r="B163" s="219"/>
      <c r="C163" s="231"/>
      <c r="D163" s="231"/>
      <c r="E163" s="219"/>
      <c r="F163" s="219"/>
      <c r="G163" s="231"/>
      <c r="H163" s="219"/>
      <c r="I163" s="219"/>
      <c r="J163" s="219"/>
      <c r="K163" s="231"/>
      <c r="L163" s="219"/>
      <c r="M163" s="219"/>
      <c r="N163" s="219"/>
      <c r="O163" s="9"/>
      <c r="P163" s="9"/>
    </row>
    <row r="164" spans="1:24" x14ac:dyDescent="0.25">
      <c r="A164" s="9"/>
      <c r="B164" s="440"/>
      <c r="C164" s="445"/>
      <c r="D164" s="445"/>
      <c r="E164" s="219"/>
      <c r="F164" s="219"/>
      <c r="G164" s="231"/>
      <c r="H164" s="219"/>
      <c r="I164" s="219"/>
      <c r="J164" s="219"/>
      <c r="K164" s="231"/>
      <c r="L164" s="219"/>
      <c r="M164" s="219"/>
      <c r="N164" s="219"/>
      <c r="O164" s="9"/>
      <c r="P164" s="9"/>
    </row>
    <row r="165" spans="1:24" x14ac:dyDescent="0.25">
      <c r="A165" s="9"/>
      <c r="B165" s="440"/>
      <c r="C165" s="445"/>
      <c r="D165" s="445"/>
      <c r="E165" s="219"/>
      <c r="F165" s="219"/>
      <c r="G165" s="231"/>
      <c r="H165" s="219"/>
      <c r="I165" s="219"/>
      <c r="J165" s="219"/>
      <c r="K165" s="231"/>
      <c r="L165" s="219"/>
      <c r="M165" s="219"/>
      <c r="N165" s="219"/>
      <c r="O165" s="9"/>
      <c r="P165" s="9"/>
    </row>
    <row r="166" spans="1:24" x14ac:dyDescent="0.25">
      <c r="A166" s="9"/>
      <c r="B166" s="440"/>
      <c r="C166" s="445"/>
      <c r="D166" s="445"/>
      <c r="E166" s="219"/>
      <c r="F166" s="219"/>
      <c r="G166" s="231"/>
      <c r="H166" s="219"/>
      <c r="I166" s="219"/>
      <c r="J166" s="219"/>
      <c r="K166" s="231"/>
      <c r="L166" s="219"/>
      <c r="M166" s="219"/>
      <c r="N166" s="219"/>
      <c r="O166" s="9"/>
      <c r="P166" s="9"/>
    </row>
    <row r="167" spans="1:24" x14ac:dyDescent="0.25">
      <c r="A167" s="9"/>
      <c r="B167" s="440"/>
      <c r="C167" s="445"/>
      <c r="D167" s="445"/>
      <c r="E167" s="219"/>
      <c r="F167" s="219"/>
      <c r="G167" s="231"/>
      <c r="H167" s="219"/>
      <c r="I167" s="219"/>
      <c r="J167" s="219"/>
      <c r="K167" s="231"/>
      <c r="L167" s="219"/>
      <c r="M167" s="219"/>
      <c r="N167" s="219"/>
      <c r="O167" s="9"/>
      <c r="P167" s="9"/>
    </row>
    <row r="168" spans="1:24" x14ac:dyDescent="0.25">
      <c r="A168" s="9"/>
      <c r="B168" s="440"/>
      <c r="C168" s="445"/>
      <c r="D168" s="445"/>
      <c r="E168" s="219"/>
      <c r="F168" s="219"/>
      <c r="G168" s="231"/>
      <c r="H168" s="219"/>
      <c r="I168" s="219"/>
      <c r="J168" s="219"/>
      <c r="K168" s="231"/>
      <c r="L168" s="219"/>
      <c r="M168" s="219"/>
      <c r="N168" s="219"/>
      <c r="O168" s="9"/>
      <c r="P168" s="9"/>
    </row>
    <row r="169" spans="1:24" x14ac:dyDescent="0.25">
      <c r="A169" s="9"/>
      <c r="B169" s="438"/>
      <c r="C169" s="441"/>
      <c r="D169" s="441"/>
      <c r="E169" s="9"/>
      <c r="F169" s="9"/>
      <c r="G169" s="33"/>
      <c r="H169" s="9"/>
      <c r="I169" s="9"/>
      <c r="J169" s="9"/>
      <c r="K169" s="33"/>
      <c r="L169" s="9"/>
      <c r="M169" s="9"/>
      <c r="N169" s="9"/>
      <c r="O169" s="9"/>
      <c r="P169" s="9"/>
    </row>
    <row r="170" spans="1:24" x14ac:dyDescent="0.25">
      <c r="A170" s="9"/>
      <c r="B170" s="438"/>
      <c r="C170" s="441"/>
      <c r="D170" s="441"/>
      <c r="E170" s="9"/>
      <c r="F170" s="9"/>
      <c r="G170" s="33"/>
      <c r="H170" s="9"/>
      <c r="I170" s="9"/>
      <c r="J170" s="9"/>
      <c r="K170" s="33"/>
      <c r="L170" s="9"/>
      <c r="M170" s="9"/>
      <c r="N170" s="9"/>
      <c r="O170" s="9"/>
      <c r="P170" s="9"/>
    </row>
    <row r="171" spans="1:24" x14ac:dyDescent="0.25">
      <c r="A171" s="9"/>
      <c r="B171" s="438"/>
      <c r="C171" s="441"/>
      <c r="D171" s="441"/>
      <c r="E171" s="9"/>
      <c r="F171" s="9"/>
      <c r="G171" s="33"/>
      <c r="H171" s="9"/>
      <c r="I171" s="9"/>
      <c r="J171" s="9"/>
      <c r="K171" s="33"/>
      <c r="L171" s="9"/>
      <c r="M171" s="9"/>
      <c r="N171" s="9"/>
      <c r="O171" s="9"/>
      <c r="P171" s="9"/>
    </row>
    <row r="172" spans="1:24" x14ac:dyDescent="0.25">
      <c r="A172" s="9"/>
      <c r="B172" s="438"/>
      <c r="C172" s="441"/>
      <c r="D172" s="441"/>
      <c r="E172" s="9"/>
      <c r="F172" s="9"/>
      <c r="G172" s="33"/>
      <c r="H172" s="9"/>
      <c r="I172" s="9"/>
      <c r="J172" s="9"/>
      <c r="K172" s="33"/>
      <c r="L172" s="9"/>
      <c r="M172" s="9"/>
      <c r="N172" s="9"/>
      <c r="O172" s="9"/>
      <c r="P172" s="9"/>
    </row>
    <row r="173" spans="1:24" x14ac:dyDescent="0.25">
      <c r="A173" s="9"/>
      <c r="B173" s="438"/>
      <c r="C173" s="441"/>
      <c r="D173" s="441"/>
      <c r="E173" s="9"/>
      <c r="F173" s="9"/>
      <c r="G173" s="33"/>
      <c r="H173" s="9"/>
      <c r="I173" s="9"/>
      <c r="J173" s="9"/>
      <c r="K173" s="33"/>
      <c r="L173" s="9"/>
      <c r="M173" s="9"/>
      <c r="N173" s="9"/>
      <c r="O173" s="9"/>
      <c r="P173" s="9"/>
    </row>
    <row r="174" spans="1:24" x14ac:dyDescent="0.25">
      <c r="A174" s="9"/>
      <c r="B174" s="438"/>
      <c r="C174" s="441"/>
      <c r="D174" s="441"/>
      <c r="E174" s="9"/>
      <c r="F174" s="9"/>
      <c r="G174" s="33"/>
      <c r="H174" s="9"/>
      <c r="I174" s="9"/>
      <c r="J174" s="9"/>
      <c r="K174" s="33"/>
      <c r="L174" s="9"/>
      <c r="M174" s="9"/>
      <c r="N174" s="9"/>
      <c r="O174" s="9"/>
      <c r="P174" s="9"/>
    </row>
    <row r="175" spans="1:24" x14ac:dyDescent="0.25">
      <c r="A175" s="9"/>
      <c r="B175" s="438"/>
      <c r="C175" s="441"/>
      <c r="D175" s="441"/>
      <c r="E175" s="9"/>
      <c r="F175" s="9"/>
      <c r="G175" s="33"/>
      <c r="H175" s="9"/>
      <c r="I175" s="9"/>
      <c r="J175" s="9"/>
      <c r="K175" s="33"/>
      <c r="L175" s="9"/>
      <c r="M175" s="9"/>
      <c r="N175" s="9"/>
      <c r="O175" s="9"/>
      <c r="P175" s="9"/>
    </row>
    <row r="176" spans="1:24" x14ac:dyDescent="0.25">
      <c r="A176" s="9"/>
      <c r="B176" s="438"/>
      <c r="C176" s="441"/>
      <c r="D176" s="441"/>
      <c r="E176" s="9"/>
      <c r="F176" s="9"/>
      <c r="G176" s="33"/>
      <c r="H176" s="9"/>
      <c r="I176" s="9"/>
      <c r="J176" s="9"/>
      <c r="K176" s="33"/>
      <c r="L176" s="9"/>
      <c r="M176" s="9"/>
      <c r="N176" s="9"/>
      <c r="O176" s="9"/>
      <c r="P176" s="9"/>
    </row>
    <row r="177" spans="1:24" x14ac:dyDescent="0.25">
      <c r="A177" s="9"/>
      <c r="B177" s="438"/>
      <c r="C177" s="441"/>
      <c r="D177" s="441"/>
      <c r="E177" s="9"/>
      <c r="F177" s="9"/>
      <c r="G177" s="33"/>
      <c r="H177" s="9"/>
      <c r="I177" s="9"/>
      <c r="J177" s="9"/>
      <c r="K177" s="33"/>
      <c r="L177" s="9"/>
      <c r="M177" s="9"/>
      <c r="N177" s="9"/>
      <c r="O177" s="9"/>
      <c r="P177" s="9"/>
    </row>
    <row r="178" spans="1:24" x14ac:dyDescent="0.25">
      <c r="A178" s="9"/>
      <c r="B178" s="438"/>
      <c r="C178" s="441"/>
      <c r="D178" s="441"/>
      <c r="E178" s="9"/>
      <c r="F178" s="9"/>
      <c r="G178" s="33"/>
      <c r="H178" s="9"/>
      <c r="I178" s="9"/>
      <c r="J178" s="9"/>
      <c r="K178" s="33"/>
      <c r="L178" s="9"/>
      <c r="M178" s="9"/>
      <c r="N178" s="9"/>
      <c r="O178" s="9"/>
      <c r="P178" s="9"/>
    </row>
    <row r="179" spans="1:24" x14ac:dyDescent="0.25">
      <c r="A179" s="9"/>
      <c r="B179" s="438"/>
      <c r="C179" s="441"/>
      <c r="D179" s="441"/>
      <c r="E179" s="9"/>
      <c r="F179" s="9"/>
      <c r="G179" s="33"/>
      <c r="H179" s="9"/>
      <c r="I179" s="9"/>
      <c r="J179" s="9"/>
      <c r="K179" s="33"/>
      <c r="L179" s="9"/>
      <c r="M179" s="9"/>
      <c r="N179" s="9"/>
      <c r="O179" s="9"/>
      <c r="P179" s="9"/>
    </row>
    <row r="180" spans="1:24" x14ac:dyDescent="0.25">
      <c r="A180" s="9"/>
      <c r="B180" s="438"/>
      <c r="C180" s="441"/>
      <c r="D180" s="441"/>
      <c r="E180" s="9"/>
      <c r="F180" s="9"/>
      <c r="G180" s="33"/>
      <c r="H180" s="9"/>
      <c r="I180" s="9"/>
      <c r="J180" s="9"/>
      <c r="K180" s="33"/>
      <c r="L180" s="9"/>
      <c r="M180" s="9"/>
      <c r="N180" s="9"/>
      <c r="O180" s="9"/>
      <c r="P180" s="9"/>
    </row>
    <row r="181" spans="1:24" x14ac:dyDescent="0.25">
      <c r="A181" s="9"/>
      <c r="B181" s="438"/>
      <c r="C181" s="441"/>
      <c r="D181" s="441"/>
      <c r="E181" s="9"/>
      <c r="F181" s="9"/>
      <c r="G181" s="33"/>
      <c r="H181" s="9"/>
      <c r="I181" s="9"/>
      <c r="J181" s="9"/>
      <c r="K181" s="33"/>
      <c r="L181" s="9"/>
      <c r="M181" s="9"/>
      <c r="N181" s="9"/>
      <c r="O181" s="9"/>
      <c r="P181" s="9"/>
    </row>
    <row r="182" spans="1:24" x14ac:dyDescent="0.25">
      <c r="A182" s="9"/>
      <c r="B182" s="438"/>
      <c r="C182" s="441"/>
      <c r="D182" s="441"/>
      <c r="E182" s="9"/>
      <c r="F182" s="9"/>
      <c r="G182" s="33"/>
      <c r="H182" s="9"/>
      <c r="I182" s="9"/>
      <c r="J182" s="9"/>
      <c r="K182" s="33"/>
      <c r="L182" s="9"/>
      <c r="M182" s="9"/>
      <c r="N182" s="9"/>
      <c r="O182" s="9"/>
      <c r="P182" s="9"/>
    </row>
    <row r="183" spans="1:24" x14ac:dyDescent="0.25">
      <c r="A183" s="9"/>
      <c r="B183" s="438"/>
      <c r="C183" s="441"/>
      <c r="D183" s="441"/>
      <c r="E183" s="9"/>
      <c r="F183" s="9"/>
      <c r="G183" s="33"/>
      <c r="H183" s="9"/>
      <c r="I183" s="9"/>
      <c r="J183" s="9"/>
      <c r="K183" s="33"/>
      <c r="L183" s="9"/>
      <c r="M183" s="9"/>
      <c r="N183" s="9"/>
      <c r="O183" s="9"/>
      <c r="P183" s="9"/>
    </row>
    <row r="184" spans="1:24" ht="15.75" thickBot="1" x14ac:dyDescent="0.3">
      <c r="A184" s="9"/>
      <c r="B184" s="438"/>
      <c r="C184" s="441"/>
      <c r="D184" s="441"/>
      <c r="E184" s="9"/>
      <c r="F184" s="9"/>
      <c r="G184" s="33"/>
      <c r="H184" s="9"/>
      <c r="I184" s="9"/>
      <c r="J184" s="9"/>
      <c r="K184" s="33"/>
      <c r="L184" s="9"/>
      <c r="M184" s="9"/>
      <c r="N184" s="9"/>
      <c r="O184" s="9"/>
      <c r="P184" s="9"/>
    </row>
    <row r="185" spans="1:24" s="340" customFormat="1" ht="21" customHeight="1" x14ac:dyDescent="0.25">
      <c r="A185" s="323"/>
      <c r="B185" s="336"/>
      <c r="C185" s="342"/>
      <c r="D185" s="319" t="s">
        <v>198</v>
      </c>
      <c r="E185" s="320" t="s">
        <v>340</v>
      </c>
      <c r="F185" s="321"/>
      <c r="G185" s="342"/>
      <c r="H185" s="321"/>
      <c r="I185" s="321"/>
      <c r="J185" s="321"/>
      <c r="K185" s="342"/>
      <c r="L185" s="321"/>
      <c r="M185" s="321"/>
      <c r="N185" s="338"/>
      <c r="O185" s="339"/>
      <c r="P185" s="323"/>
    </row>
    <row r="186" spans="1:24" s="53" customFormat="1" ht="33.75" customHeight="1" x14ac:dyDescent="0.55000000000000004">
      <c r="A186" s="80"/>
      <c r="B186" s="81"/>
      <c r="C186" s="335" t="s">
        <v>141</v>
      </c>
      <c r="D186" s="356">
        <f>1+D141</f>
        <v>5</v>
      </c>
      <c r="E186" s="693"/>
      <c r="F186" s="694"/>
      <c r="G186" s="694"/>
      <c r="H186" s="694"/>
      <c r="I186" s="694"/>
      <c r="J186" s="694"/>
      <c r="K186" s="694"/>
      <c r="L186" s="694"/>
      <c r="M186" s="695"/>
      <c r="N186" s="82"/>
      <c r="O186" s="83"/>
      <c r="P186" s="80"/>
    </row>
    <row r="187" spans="1:24" ht="7.5" customHeight="1" x14ac:dyDescent="0.25">
      <c r="A187" s="24"/>
      <c r="B187" s="37"/>
      <c r="C187" s="69"/>
      <c r="D187" s="50"/>
      <c r="E187" s="26"/>
      <c r="F187" s="9"/>
      <c r="G187" s="33"/>
      <c r="H187" s="27"/>
      <c r="I187" s="9"/>
      <c r="J187" s="439"/>
      <c r="K187" s="579"/>
      <c r="L187" s="439"/>
      <c r="M187" s="439"/>
      <c r="N187" s="575"/>
      <c r="O187" s="439"/>
      <c r="P187" s="24"/>
      <c r="Q187" s="301"/>
      <c r="R187" s="301"/>
      <c r="S187" s="301"/>
      <c r="T187" s="301"/>
      <c r="U187" s="301"/>
      <c r="V187" s="301"/>
    </row>
    <row r="188" spans="1:24" s="59" customFormat="1" ht="48" customHeight="1" x14ac:dyDescent="0.35">
      <c r="A188" s="58"/>
      <c r="B188" s="207"/>
      <c r="C188" s="226" t="s">
        <v>59</v>
      </c>
      <c r="D188" s="688" t="s">
        <v>61</v>
      </c>
      <c r="E188" s="688"/>
      <c r="F188" s="688"/>
      <c r="G188" s="209" t="s">
        <v>117</v>
      </c>
      <c r="H188" s="210" t="s">
        <v>48</v>
      </c>
      <c r="I188" s="210" t="s">
        <v>144</v>
      </c>
      <c r="J188" s="298" t="s">
        <v>19</v>
      </c>
      <c r="K188" s="313" t="s">
        <v>126</v>
      </c>
      <c r="L188" s="210" t="s">
        <v>32</v>
      </c>
      <c r="M188" s="210" t="s">
        <v>33</v>
      </c>
      <c r="N188" s="211"/>
      <c r="O188" s="341"/>
      <c r="P188" s="208"/>
      <c r="Q188" s="300"/>
      <c r="R188" s="300"/>
      <c r="S188" s="300"/>
      <c r="T188" s="300"/>
      <c r="U188" s="300"/>
      <c r="V188" s="300"/>
      <c r="W188" s="225"/>
      <c r="X188" s="225"/>
    </row>
    <row r="189" spans="1:24" s="59" customFormat="1" ht="17.100000000000001" customHeight="1" x14ac:dyDescent="0.35">
      <c r="A189" s="58"/>
      <c r="B189" s="212" t="s">
        <v>24</v>
      </c>
      <c r="C189" s="324"/>
      <c r="D189" s="689"/>
      <c r="E189" s="689"/>
      <c r="F189" s="690"/>
      <c r="G189" s="346"/>
      <c r="H189" s="326"/>
      <c r="I189" s="327"/>
      <c r="J189" s="447" t="str">
        <f>IF((IF(ISNA(VLOOKUP(G189,Matériaux!C:G,4,FALSE)),"",VLOOKUP(G189,Matériaux!C:G,4,FALSE)))="mᶾ","mm",IF(ISNA(VLOOKUP(G189,Matériaux!C:G,4,FALSE)),"",VLOOKUP(G189,Matériaux!C:G,4,FALSE)))</f>
        <v/>
      </c>
      <c r="K189" s="446" t="str">
        <f>IF(ISNA(VLOOKUP(G189,Matériaux!C:G,5,FALSE)),"",VLOOKUP(G189,Matériaux!C:G,5,FALSE))</f>
        <v/>
      </c>
      <c r="L189" s="302" t="e">
        <f>IF(COUNTIF(J189,"mm"),IF(ISNA(VLOOKUP(G189,Matériaux!C:F,2,FALSE)*I189*(H189*10^-2)/1000),#N/A,VLOOKUP(G189,Matériaux!C:F,2,FALSE)*I189*(H189*10^-2)/1000),IF(ISNA(VLOOKUP(G189,Matériaux!C:F,2,FALSE)*I189*(H189*10^-2)),#N/A,VLOOKUP(G189,Matériaux!C:F,2,FALSE)*I189*(H189*10^-2)))</f>
        <v>#N/A</v>
      </c>
      <c r="M189" s="303" t="e">
        <f>IF(COUNTIF(J189,"mm"),IF(ISNA(VLOOKUP(G189,Matériaux!C:F,3,FALSE)*I189*(H189*10^-2)/1000),#N/A,VLOOKUP(G189,Matériaux!C:F,3,FALSE)*I189*(H189*10^-2)/1000),IF(ISNA(VLOOKUP(G189,Matériaux!C:F,3,FALSE)*I189*(H189*10^-2)),#N/A,VLOOKUP(G189,Matériaux!C:F,3,FALSE)*I189*(H189*10^-2)))</f>
        <v>#N/A</v>
      </c>
      <c r="N189" s="211"/>
      <c r="O189" s="341"/>
      <c r="P189" s="208"/>
      <c r="Q189" s="300"/>
      <c r="R189" s="300"/>
      <c r="S189" s="300"/>
      <c r="T189" s="300"/>
      <c r="U189" s="300"/>
      <c r="V189" s="300"/>
      <c r="W189" s="225"/>
      <c r="X189" s="225"/>
    </row>
    <row r="190" spans="1:24" s="59" customFormat="1" ht="17.100000000000001" customHeight="1" x14ac:dyDescent="0.35">
      <c r="A190" s="58"/>
      <c r="B190" s="212" t="s">
        <v>25</v>
      </c>
      <c r="C190" s="324"/>
      <c r="D190" s="689"/>
      <c r="E190" s="689"/>
      <c r="F190" s="690"/>
      <c r="G190" s="346"/>
      <c r="H190" s="326"/>
      <c r="I190" s="327"/>
      <c r="J190" s="447" t="str">
        <f>IF((IF(ISNA(VLOOKUP(G190,Matériaux!C:G,4,FALSE)),"",VLOOKUP(G190,Matériaux!C:G,4,FALSE)))="mᶾ","mm",IF(ISNA(VLOOKUP(G190,Matériaux!C:G,4,FALSE)),"",VLOOKUP(G190,Matériaux!C:G,4,FALSE)))</f>
        <v/>
      </c>
      <c r="K190" s="446" t="str">
        <f>IF(ISNA(VLOOKUP(G190,Matériaux!C:G,5,FALSE)),"",VLOOKUP(G190,Matériaux!C:G,5,FALSE))</f>
        <v/>
      </c>
      <c r="L190" s="302" t="e">
        <f>IF(COUNTIF(J190,"mm"),IF(ISNA(VLOOKUP(G190,Matériaux!C:F,2,FALSE)*I190*(H190*10^-2)/1000),#N/A,VLOOKUP(G190,Matériaux!C:F,2,FALSE)*I190*(H190*10^-2)/1000),IF(ISNA(VLOOKUP(G190,Matériaux!C:F,2,FALSE)*I190*(H190*10^-2)),#N/A,VLOOKUP(G190,Matériaux!C:F,2,FALSE)*I190*(H190*10^-2)))</f>
        <v>#N/A</v>
      </c>
      <c r="M190" s="303" t="e">
        <f>IF(COUNTIF(J190,"mm"),IF(ISNA(VLOOKUP(G190,Matériaux!C:F,3,FALSE)*I190*(H190*10^-2)/1000),#N/A,VLOOKUP(G190,Matériaux!C:F,3,FALSE)*I190*(H190*10^-2)/1000),IF(ISNA(VLOOKUP(G190,Matériaux!C:F,3,FALSE)*I190*(H190*10^-2)),#N/A,VLOOKUP(G190,Matériaux!C:F,3,FALSE)*I190*(H190*10^-2)))</f>
        <v>#N/A</v>
      </c>
      <c r="N190" s="211"/>
      <c r="O190" s="341"/>
      <c r="P190" s="208"/>
      <c r="Q190" s="300"/>
      <c r="R190" s="300"/>
      <c r="S190" s="300"/>
      <c r="T190" s="300"/>
      <c r="U190" s="300"/>
      <c r="V190" s="300"/>
      <c r="W190" s="225"/>
      <c r="X190" s="225"/>
    </row>
    <row r="191" spans="1:24" s="59" customFormat="1" ht="17.100000000000001" customHeight="1" x14ac:dyDescent="0.35">
      <c r="A191" s="58"/>
      <c r="B191" s="212" t="s">
        <v>26</v>
      </c>
      <c r="C191" s="324"/>
      <c r="D191" s="689"/>
      <c r="E191" s="689"/>
      <c r="F191" s="690"/>
      <c r="G191" s="346"/>
      <c r="H191" s="326"/>
      <c r="I191" s="327"/>
      <c r="J191" s="447" t="str">
        <f>IF((IF(ISNA(VLOOKUP(G191,Matériaux!C:G,4,FALSE)),"",VLOOKUP(G191,Matériaux!C:G,4,FALSE)))="mᶾ","mm",IF(ISNA(VLOOKUP(G191,Matériaux!C:G,4,FALSE)),"",VLOOKUP(G191,Matériaux!C:G,4,FALSE)))</f>
        <v/>
      </c>
      <c r="K191" s="446" t="str">
        <f>IF(ISNA(VLOOKUP(G191,Matériaux!C:G,5,FALSE)),"",VLOOKUP(G191,Matériaux!C:G,5,FALSE))</f>
        <v/>
      </c>
      <c r="L191" s="302" t="e">
        <f>IF(COUNTIF(J191,"mm"),IF(ISNA(VLOOKUP(G191,Matériaux!C:F,2,FALSE)*I191*(H191*10^-2)/1000),#N/A,VLOOKUP(G191,Matériaux!C:F,2,FALSE)*I191*(H191*10^-2)/1000),IF(ISNA(VLOOKUP(G191,Matériaux!C:F,2,FALSE)*I191*(H191*10^-2)),#N/A,VLOOKUP(G191,Matériaux!C:F,2,FALSE)*I191*(H191*10^-2)))</f>
        <v>#N/A</v>
      </c>
      <c r="M191" s="303" t="e">
        <f>IF(COUNTIF(J191,"mm"),IF(ISNA(VLOOKUP(G191,Matériaux!C:F,3,FALSE)*I191*(H191*10^-2)/1000),#N/A,VLOOKUP(G191,Matériaux!C:F,3,FALSE)*I191*(H191*10^-2)/1000),IF(ISNA(VLOOKUP(G191,Matériaux!C:F,3,FALSE)*I191*(H191*10^-2)),#N/A,VLOOKUP(G191,Matériaux!C:F,3,FALSE)*I191*(H191*10^-2)))</f>
        <v>#N/A</v>
      </c>
      <c r="N191" s="211"/>
      <c r="O191" s="341"/>
      <c r="P191" s="208"/>
      <c r="Q191" s="300"/>
      <c r="R191" s="300"/>
      <c r="S191" s="300"/>
      <c r="T191" s="300"/>
      <c r="U191" s="300"/>
      <c r="V191" s="300"/>
      <c r="W191" s="225"/>
      <c r="X191" s="225"/>
    </row>
    <row r="192" spans="1:24" s="59" customFormat="1" ht="17.100000000000001" customHeight="1" x14ac:dyDescent="0.35">
      <c r="A192" s="58"/>
      <c r="B192" s="212" t="s">
        <v>27</v>
      </c>
      <c r="C192" s="324"/>
      <c r="D192" s="689"/>
      <c r="E192" s="689"/>
      <c r="F192" s="690"/>
      <c r="G192" s="346"/>
      <c r="H192" s="326"/>
      <c r="I192" s="327"/>
      <c r="J192" s="447" t="str">
        <f>IF((IF(ISNA(VLOOKUP(G192,Matériaux!C:G,4,FALSE)),"",VLOOKUP(G192,Matériaux!C:G,4,FALSE)))="mᶾ","mm",IF(ISNA(VLOOKUP(G192,Matériaux!C:G,4,FALSE)),"",VLOOKUP(G192,Matériaux!C:G,4,FALSE)))</f>
        <v/>
      </c>
      <c r="K192" s="446" t="str">
        <f>IF(ISNA(VLOOKUP(G192,Matériaux!C:G,5,FALSE)),"",VLOOKUP(G192,Matériaux!C:G,5,FALSE))</f>
        <v/>
      </c>
      <c r="L192" s="302" t="e">
        <f>IF(COUNTIF(J192,"mm"),IF(ISNA(VLOOKUP(G192,Matériaux!C:F,2,FALSE)*I192*(H192*10^-2)/1000),#N/A,VLOOKUP(G192,Matériaux!C:F,2,FALSE)*I192*(H192*10^-2)/1000),IF(ISNA(VLOOKUP(G192,Matériaux!C:F,2,FALSE)*I192*(H192*10^-2)),#N/A,VLOOKUP(G192,Matériaux!C:F,2,FALSE)*I192*(H192*10^-2)))</f>
        <v>#N/A</v>
      </c>
      <c r="M192" s="303" t="e">
        <f>IF(COUNTIF(J192,"mm"),IF(ISNA(VLOOKUP(G192,Matériaux!C:F,3,FALSE)*I192*(H192*10^-2)/1000),#N/A,VLOOKUP(G192,Matériaux!C:F,3,FALSE)*I192*(H192*10^-2)/1000),IF(ISNA(VLOOKUP(G192,Matériaux!C:F,3,FALSE)*I192*(H192*10^-2)),#N/A,VLOOKUP(G192,Matériaux!C:F,3,FALSE)*I192*(H192*10^-2)))</f>
        <v>#N/A</v>
      </c>
      <c r="N192" s="211"/>
      <c r="O192" s="341"/>
      <c r="P192" s="208"/>
      <c r="Q192" s="300"/>
      <c r="R192" s="300"/>
      <c r="S192" s="300"/>
      <c r="T192" s="300"/>
      <c r="U192" s="300"/>
      <c r="V192" s="300"/>
      <c r="W192" s="225"/>
      <c r="X192" s="225"/>
    </row>
    <row r="193" spans="1:24" s="59" customFormat="1" ht="17.100000000000001" customHeight="1" x14ac:dyDescent="0.35">
      <c r="A193" s="58"/>
      <c r="B193" s="212" t="s">
        <v>28</v>
      </c>
      <c r="C193" s="324"/>
      <c r="D193" s="689"/>
      <c r="E193" s="689"/>
      <c r="F193" s="690"/>
      <c r="G193" s="346"/>
      <c r="H193" s="326"/>
      <c r="I193" s="327"/>
      <c r="J193" s="447" t="str">
        <f>IF((IF(ISNA(VLOOKUP(G193,Matériaux!C:G,4,FALSE)),"",VLOOKUP(G193,Matériaux!C:G,4,FALSE)))="mᶾ","mm",IF(ISNA(VLOOKUP(G193,Matériaux!C:G,4,FALSE)),"",VLOOKUP(G193,Matériaux!C:G,4,FALSE)))</f>
        <v/>
      </c>
      <c r="K193" s="446" t="str">
        <f>IF(ISNA(VLOOKUP(G193,Matériaux!C:G,5,FALSE)),"",VLOOKUP(G193,Matériaux!C:G,5,FALSE))</f>
        <v/>
      </c>
      <c r="L193" s="302" t="e">
        <f>IF(COUNTIF(J193,"mm"),IF(ISNA(VLOOKUP(G193,Matériaux!C:F,2,FALSE)*I193*(H193*10^-2)/1000),#N/A,VLOOKUP(G193,Matériaux!C:F,2,FALSE)*I193*(H193*10^-2)/1000),IF(ISNA(VLOOKUP(G193,Matériaux!C:F,2,FALSE)*I193*(H193*10^-2)),#N/A,VLOOKUP(G193,Matériaux!C:F,2,FALSE)*I193*(H193*10^-2)))</f>
        <v>#N/A</v>
      </c>
      <c r="M193" s="303" t="e">
        <f>IF(COUNTIF(J193,"mm"),IF(ISNA(VLOOKUP(G193,Matériaux!C:F,3,FALSE)*I193*(H193*10^-2)/1000),#N/A,VLOOKUP(G193,Matériaux!C:F,3,FALSE)*I193*(H193*10^-2)/1000),IF(ISNA(VLOOKUP(G193,Matériaux!C:F,3,FALSE)*I193*(H193*10^-2)),#N/A,VLOOKUP(G193,Matériaux!C:F,3,FALSE)*I193*(H193*10^-2)))</f>
        <v>#N/A</v>
      </c>
      <c r="N193" s="211"/>
      <c r="O193" s="341"/>
      <c r="P193" s="208"/>
      <c r="Q193" s="300"/>
      <c r="R193" s="300"/>
      <c r="S193" s="300"/>
      <c r="T193" s="300"/>
      <c r="U193" s="300"/>
      <c r="V193" s="300"/>
      <c r="W193" s="225"/>
      <c r="X193" s="225"/>
    </row>
    <row r="194" spans="1:24" s="59" customFormat="1" ht="17.100000000000001" customHeight="1" x14ac:dyDescent="0.35">
      <c r="A194" s="58"/>
      <c r="B194" s="212" t="s">
        <v>29</v>
      </c>
      <c r="C194" s="324"/>
      <c r="D194" s="689"/>
      <c r="E194" s="689"/>
      <c r="F194" s="690"/>
      <c r="G194" s="346"/>
      <c r="H194" s="326"/>
      <c r="I194" s="327"/>
      <c r="J194" s="447" t="str">
        <f>IF((IF(ISNA(VLOOKUP(G194,Matériaux!C:G,4,FALSE)),"",VLOOKUP(G194,Matériaux!C:G,4,FALSE)))="mᶾ","mm",IF(ISNA(VLOOKUP(G194,Matériaux!C:G,4,FALSE)),"",VLOOKUP(G194,Matériaux!C:G,4,FALSE)))</f>
        <v/>
      </c>
      <c r="K194" s="446" t="str">
        <f>IF(ISNA(VLOOKUP(G194,Matériaux!C:G,5,FALSE)),"",VLOOKUP(G194,Matériaux!C:G,5,FALSE))</f>
        <v/>
      </c>
      <c r="L194" s="302" t="e">
        <f>IF(COUNTIF(J194,"mm"),IF(ISNA(VLOOKUP(G194,Matériaux!C:F,2,FALSE)*I194*(H194*10^-2)/1000),#N/A,VLOOKUP(G194,Matériaux!C:F,2,FALSE)*I194*(H194*10^-2)/1000),IF(ISNA(VLOOKUP(G194,Matériaux!C:F,2,FALSE)*I194*(H194*10^-2)),#N/A,VLOOKUP(G194,Matériaux!C:F,2,FALSE)*I194*(H194*10^-2)))</f>
        <v>#N/A</v>
      </c>
      <c r="M194" s="303" t="e">
        <f>IF(COUNTIF(J194,"mm"),IF(ISNA(VLOOKUP(G194,Matériaux!C:F,3,FALSE)*I194*(H194*10^-2)/1000),#N/A,VLOOKUP(G194,Matériaux!C:F,3,FALSE)*I194*(H194*10^-2)/1000),IF(ISNA(VLOOKUP(G194,Matériaux!C:F,3,FALSE)*I194*(H194*10^-2)),#N/A,VLOOKUP(G194,Matériaux!C:F,3,FALSE)*I194*(H194*10^-2)))</f>
        <v>#N/A</v>
      </c>
      <c r="N194" s="211"/>
      <c r="O194" s="341"/>
      <c r="P194" s="208"/>
      <c r="Q194" s="300"/>
      <c r="R194" s="300"/>
      <c r="S194" s="300"/>
      <c r="T194" s="300"/>
      <c r="U194" s="300"/>
      <c r="V194" s="300"/>
      <c r="W194" s="225"/>
      <c r="X194" s="225"/>
    </row>
    <row r="195" spans="1:24" s="59" customFormat="1" ht="17.100000000000001" customHeight="1" x14ac:dyDescent="0.35">
      <c r="A195" s="58"/>
      <c r="B195" s="212" t="s">
        <v>30</v>
      </c>
      <c r="C195" s="324"/>
      <c r="D195" s="689"/>
      <c r="E195" s="689"/>
      <c r="F195" s="690"/>
      <c r="G195" s="346"/>
      <c r="H195" s="326"/>
      <c r="I195" s="327"/>
      <c r="J195" s="447" t="str">
        <f>IF((IF(ISNA(VLOOKUP(G195,Matériaux!C:G,4,FALSE)),"",VLOOKUP(G195,Matériaux!C:G,4,FALSE)))="mᶾ","mm",IF(ISNA(VLOOKUP(G195,Matériaux!C:G,4,FALSE)),"",VLOOKUP(G195,Matériaux!C:G,4,FALSE)))</f>
        <v/>
      </c>
      <c r="K195" s="446" t="str">
        <f>IF(ISNA(VLOOKUP(G195,Matériaux!C:G,5,FALSE)),"",VLOOKUP(G195,Matériaux!C:G,5,FALSE))</f>
        <v/>
      </c>
      <c r="L195" s="302" t="e">
        <f>IF(COUNTIF(J195,"mm"),IF(ISNA(VLOOKUP(G195,Matériaux!C:F,2,FALSE)*I195*(H195*10^-2)/1000),#N/A,VLOOKUP(G195,Matériaux!C:F,2,FALSE)*I195*(H195*10^-2)/1000),IF(ISNA(VLOOKUP(G195,Matériaux!C:F,2,FALSE)*I195*(H195*10^-2)),#N/A,VLOOKUP(G195,Matériaux!C:F,2,FALSE)*I195*(H195*10^-2)))</f>
        <v>#N/A</v>
      </c>
      <c r="M195" s="303" t="e">
        <f>IF(COUNTIF(J195,"mm"),IF(ISNA(VLOOKUP(G195,Matériaux!C:F,3,FALSE)*I195*(H195*10^-2)/1000),#N/A,VLOOKUP(G195,Matériaux!C:F,3,FALSE)*I195*(H195*10^-2)/1000),IF(ISNA(VLOOKUP(G195,Matériaux!C:F,3,FALSE)*I195*(H195*10^-2)),#N/A,VLOOKUP(G195,Matériaux!C:F,3,FALSE)*I195*(H195*10^-2)))</f>
        <v>#N/A</v>
      </c>
      <c r="N195" s="211"/>
      <c r="O195" s="341"/>
      <c r="P195" s="208"/>
      <c r="Q195" s="300"/>
      <c r="R195" s="300"/>
      <c r="S195" s="300"/>
      <c r="T195" s="300"/>
      <c r="U195" s="300"/>
      <c r="V195" s="300"/>
      <c r="W195" s="225"/>
      <c r="X195" s="225"/>
    </row>
    <row r="196" spans="1:24" s="59" customFormat="1" ht="17.100000000000001" customHeight="1" x14ac:dyDescent="0.35">
      <c r="A196" s="58"/>
      <c r="B196" s="212" t="s">
        <v>31</v>
      </c>
      <c r="C196" s="324"/>
      <c r="D196" s="475"/>
      <c r="E196" s="475"/>
      <c r="F196" s="476"/>
      <c r="G196" s="346"/>
      <c r="H196" s="326"/>
      <c r="I196" s="327"/>
      <c r="J196" s="447" t="str">
        <f>IF((IF(ISNA(VLOOKUP(G196,Matériaux!C:G,4,FALSE)),"",VLOOKUP(G196,Matériaux!C:G,4,FALSE)))="mᶾ","mm",IF(ISNA(VLOOKUP(G196,Matériaux!C:G,4,FALSE)),"",VLOOKUP(G196,Matériaux!C:G,4,FALSE)))</f>
        <v/>
      </c>
      <c r="K196" s="446" t="str">
        <f>IF(ISNA(VLOOKUP(G196,Matériaux!C:G,5,FALSE)),"",VLOOKUP(G196,Matériaux!C:G,5,FALSE))</f>
        <v/>
      </c>
      <c r="L196" s="302" t="e">
        <f>IF(COUNTIF(J196,"mm"),IF(ISNA(VLOOKUP(G196,Matériaux!C:F,2,FALSE)*I196*(H196*10^-2)/1000),#N/A,VLOOKUP(G196,Matériaux!C:F,2,FALSE)*I196*(H196*10^-2)/1000),IF(ISNA(VLOOKUP(G196,Matériaux!C:F,2,FALSE)*I196*(H196*10^-2)),#N/A,VLOOKUP(G196,Matériaux!C:F,2,FALSE)*I196*(H196*10^-2)))</f>
        <v>#N/A</v>
      </c>
      <c r="M196" s="303" t="e">
        <f>IF(COUNTIF(J196,"mm"),IF(ISNA(VLOOKUP(G196,Matériaux!C:F,3,FALSE)*I196*(H196*10^-2)/1000),#N/A,VLOOKUP(G196,Matériaux!C:F,3,FALSE)*I196*(H196*10^-2)/1000),IF(ISNA(VLOOKUP(G196,Matériaux!C:F,3,FALSE)*I196*(H196*10^-2)),#N/A,VLOOKUP(G196,Matériaux!C:F,3,FALSE)*I196*(H196*10^-2)))</f>
        <v>#N/A</v>
      </c>
      <c r="N196" s="211"/>
      <c r="O196" s="341"/>
      <c r="P196" s="208"/>
      <c r="Q196" s="300"/>
      <c r="R196" s="300"/>
      <c r="S196" s="300"/>
      <c r="T196" s="300"/>
      <c r="U196" s="300"/>
      <c r="V196" s="300"/>
      <c r="W196" s="225"/>
      <c r="X196" s="225"/>
    </row>
    <row r="197" spans="1:24" s="59" customFormat="1" ht="17.100000000000001" customHeight="1" x14ac:dyDescent="0.35">
      <c r="A197" s="58"/>
      <c r="B197" s="212" t="s">
        <v>58</v>
      </c>
      <c r="C197" s="324"/>
      <c r="D197" s="475"/>
      <c r="E197" s="475"/>
      <c r="F197" s="476"/>
      <c r="G197" s="346"/>
      <c r="H197" s="326"/>
      <c r="I197" s="327"/>
      <c r="J197" s="447" t="str">
        <f>IF((IF(ISNA(VLOOKUP(G197,Matériaux!C:G,4,FALSE)),"",VLOOKUP(G197,Matériaux!C:G,4,FALSE)))="mᶾ","mm",IF(ISNA(VLOOKUP(G197,Matériaux!C:G,4,FALSE)),"",VLOOKUP(G197,Matériaux!C:G,4,FALSE)))</f>
        <v/>
      </c>
      <c r="K197" s="446" t="str">
        <f>IF(ISNA(VLOOKUP(G197,Matériaux!C:G,5,FALSE)),"",VLOOKUP(G197,Matériaux!C:G,5,FALSE))</f>
        <v/>
      </c>
      <c r="L197" s="302" t="e">
        <f>IF(COUNTIF(J197,"mm"),IF(ISNA(VLOOKUP(G197,Matériaux!C:F,2,FALSE)*I197*(H197*10^-2)/1000),#N/A,VLOOKUP(G197,Matériaux!C:F,2,FALSE)*I197*(H197*10^-2)/1000),IF(ISNA(VLOOKUP(G197,Matériaux!C:F,2,FALSE)*I197*(H197*10^-2)),#N/A,VLOOKUP(G197,Matériaux!C:F,2,FALSE)*I197*(H197*10^-2)))</f>
        <v>#N/A</v>
      </c>
      <c r="M197" s="303" t="e">
        <f>IF(COUNTIF(J197,"mm"),IF(ISNA(VLOOKUP(G197,Matériaux!C:F,3,FALSE)*I197*(H197*10^-2)/1000),#N/A,VLOOKUP(G197,Matériaux!C:F,3,FALSE)*I197*(H197*10^-2)/1000),IF(ISNA(VLOOKUP(G197,Matériaux!C:F,3,FALSE)*I197*(H197*10^-2)),#N/A,VLOOKUP(G197,Matériaux!C:F,3,FALSE)*I197*(H197*10^-2)))</f>
        <v>#N/A</v>
      </c>
      <c r="N197" s="211"/>
      <c r="O197" s="341"/>
      <c r="P197" s="208"/>
      <c r="Q197" s="300"/>
      <c r="R197" s="300"/>
      <c r="S197" s="300"/>
      <c r="T197" s="300"/>
      <c r="U197" s="300"/>
      <c r="V197" s="300"/>
      <c r="W197" s="225"/>
      <c r="X197" s="225"/>
    </row>
    <row r="198" spans="1:24" s="59" customFormat="1" ht="17.100000000000001" customHeight="1" x14ac:dyDescent="0.35">
      <c r="A198" s="58"/>
      <c r="B198" s="212" t="s">
        <v>62</v>
      </c>
      <c r="C198" s="324"/>
      <c r="D198" s="475"/>
      <c r="E198" s="475"/>
      <c r="F198" s="476"/>
      <c r="G198" s="346"/>
      <c r="H198" s="326"/>
      <c r="I198" s="327"/>
      <c r="J198" s="447" t="str">
        <f>IF((IF(ISNA(VLOOKUP(G198,Matériaux!C:G,4,FALSE)),"",VLOOKUP(G198,Matériaux!C:G,4,FALSE)))="mᶾ","mm",IF(ISNA(VLOOKUP(G198,Matériaux!C:G,4,FALSE)),"",VLOOKUP(G198,Matériaux!C:G,4,FALSE)))</f>
        <v/>
      </c>
      <c r="K198" s="446" t="str">
        <f>IF(ISNA(VLOOKUP(G198,Matériaux!C:G,5,FALSE)),"",VLOOKUP(G198,Matériaux!C:G,5,FALSE))</f>
        <v/>
      </c>
      <c r="L198" s="302" t="e">
        <f>IF(COUNTIF(J198,"mm"),IF(ISNA(VLOOKUP(G198,Matériaux!C:F,2,FALSE)*I198*(H198*10^-2)/1000),#N/A,VLOOKUP(G198,Matériaux!C:F,2,FALSE)*I198*(H198*10^-2)/1000),IF(ISNA(VLOOKUP(G198,Matériaux!C:F,2,FALSE)*I198*(H198*10^-2)),#N/A,VLOOKUP(G198,Matériaux!C:F,2,FALSE)*I198*(H198*10^-2)))</f>
        <v>#N/A</v>
      </c>
      <c r="M198" s="303" t="e">
        <f>IF(COUNTIF(J198,"mm"),IF(ISNA(VLOOKUP(G198,Matériaux!C:F,3,FALSE)*I198*(H198*10^-2)/1000),#N/A,VLOOKUP(G198,Matériaux!C:F,3,FALSE)*I198*(H198*10^-2)/1000),IF(ISNA(VLOOKUP(G198,Matériaux!C:F,3,FALSE)*I198*(H198*10^-2)),#N/A,VLOOKUP(G198,Matériaux!C:F,3,FALSE)*I198*(H198*10^-2)))</f>
        <v>#N/A</v>
      </c>
      <c r="N198" s="211"/>
      <c r="O198" s="341"/>
      <c r="P198" s="208"/>
      <c r="Q198" s="300"/>
      <c r="R198" s="300"/>
      <c r="S198" s="300"/>
      <c r="T198" s="300"/>
      <c r="U198" s="300"/>
      <c r="V198" s="300"/>
      <c r="W198" s="225"/>
      <c r="X198" s="225"/>
    </row>
    <row r="199" spans="1:24" s="59" customFormat="1" ht="17.100000000000001" customHeight="1" x14ac:dyDescent="0.35">
      <c r="A199" s="58"/>
      <c r="B199" s="212" t="s">
        <v>63</v>
      </c>
      <c r="C199" s="324"/>
      <c r="D199" s="475"/>
      <c r="E199" s="475"/>
      <c r="F199" s="476"/>
      <c r="G199" s="346"/>
      <c r="H199" s="326"/>
      <c r="I199" s="327"/>
      <c r="J199" s="447" t="str">
        <f>IF((IF(ISNA(VLOOKUP(G199,Matériaux!C:G,4,FALSE)),"",VLOOKUP(G199,Matériaux!C:G,4,FALSE)))="mᶾ","mm",IF(ISNA(VLOOKUP(G199,Matériaux!C:G,4,FALSE)),"",VLOOKUP(G199,Matériaux!C:G,4,FALSE)))</f>
        <v/>
      </c>
      <c r="K199" s="446" t="str">
        <f>IF(ISNA(VLOOKUP(G199,Matériaux!C:G,5,FALSE)),"",VLOOKUP(G199,Matériaux!C:G,5,FALSE))</f>
        <v/>
      </c>
      <c r="L199" s="302" t="e">
        <f>IF(COUNTIF(J199,"mm"),IF(ISNA(VLOOKUP(G199,Matériaux!C:F,2,FALSE)*I199*(H199*10^-2)/1000),#N/A,VLOOKUP(G199,Matériaux!C:F,2,FALSE)*I199*(H199*10^-2)/1000),IF(ISNA(VLOOKUP(G199,Matériaux!C:F,2,FALSE)*I199*(H199*10^-2)),#N/A,VLOOKUP(G199,Matériaux!C:F,2,FALSE)*I199*(H199*10^-2)))</f>
        <v>#N/A</v>
      </c>
      <c r="M199" s="303" t="e">
        <f>IF(COUNTIF(J199,"mm"),IF(ISNA(VLOOKUP(G199,Matériaux!C:F,3,FALSE)*I199*(H199*10^-2)/1000),#N/A,VLOOKUP(G199,Matériaux!C:F,3,FALSE)*I199*(H199*10^-2)/1000),IF(ISNA(VLOOKUP(G199,Matériaux!C:F,3,FALSE)*I199*(H199*10^-2)),#N/A,VLOOKUP(G199,Matériaux!C:F,3,FALSE)*I199*(H199*10^-2)))</f>
        <v>#N/A</v>
      </c>
      <c r="N199" s="211"/>
      <c r="O199" s="341"/>
      <c r="P199" s="208"/>
      <c r="Q199" s="300"/>
      <c r="R199" s="300"/>
      <c r="S199" s="300"/>
      <c r="T199" s="300"/>
      <c r="U199" s="300"/>
      <c r="V199" s="300"/>
      <c r="W199" s="225"/>
      <c r="X199" s="225"/>
    </row>
    <row r="200" spans="1:24" s="59" customFormat="1" ht="17.100000000000001" customHeight="1" x14ac:dyDescent="0.35">
      <c r="A200" s="58"/>
      <c r="B200" s="212" t="s">
        <v>336</v>
      </c>
      <c r="C200" s="324"/>
      <c r="D200" s="689"/>
      <c r="E200" s="689"/>
      <c r="F200" s="690"/>
      <c r="G200" s="346"/>
      <c r="H200" s="326"/>
      <c r="I200" s="327"/>
      <c r="J200" s="447" t="str">
        <f>IF((IF(ISNA(VLOOKUP(G200,Matériaux!C:G,4,FALSE)),"",VLOOKUP(G200,Matériaux!C:G,4,FALSE)))="mᶾ","mm",IF(ISNA(VLOOKUP(G200,Matériaux!C:G,4,FALSE)),"",VLOOKUP(G200,Matériaux!C:G,4,FALSE)))</f>
        <v/>
      </c>
      <c r="K200" s="446" t="str">
        <f>IF(ISNA(VLOOKUP(G200,Matériaux!C:G,5,FALSE)),"",VLOOKUP(G200,Matériaux!C:G,5,FALSE))</f>
        <v/>
      </c>
      <c r="L200" s="302" t="e">
        <f>IF(COUNTIF(J200,"mm"),IF(ISNA(VLOOKUP(G200,Matériaux!C:F,2,FALSE)*I200*(H200*10^-2)/1000),#N/A,VLOOKUP(G200,Matériaux!C:F,2,FALSE)*I200*(H200*10^-2)/1000),IF(ISNA(VLOOKUP(G200,Matériaux!C:F,2,FALSE)*I200*(H200*10^-2)),#N/A,VLOOKUP(G200,Matériaux!C:F,2,FALSE)*I200*(H200*10^-2)))</f>
        <v>#N/A</v>
      </c>
      <c r="M200" s="303" t="e">
        <f>IF(COUNTIF(J200,"mm"),IF(ISNA(VLOOKUP(G200,Matériaux!C:F,3,FALSE)*I200*(H200*10^-2)/1000),#N/A,VLOOKUP(G200,Matériaux!C:F,3,FALSE)*I200*(H200*10^-2)/1000),IF(ISNA(VLOOKUP(G200,Matériaux!C:F,3,FALSE)*I200*(H200*10^-2)),#N/A,VLOOKUP(G200,Matériaux!C:F,3,FALSE)*I200*(H200*10^-2)))</f>
        <v>#N/A</v>
      </c>
      <c r="N200" s="211"/>
      <c r="O200" s="341"/>
      <c r="P200" s="208"/>
      <c r="Q200" s="300"/>
      <c r="R200" s="300"/>
      <c r="S200" s="300"/>
      <c r="T200" s="300"/>
      <c r="U200" s="300"/>
      <c r="V200" s="300"/>
      <c r="W200" s="225"/>
      <c r="X200" s="225"/>
    </row>
    <row r="201" spans="1:24" s="59" customFormat="1" ht="17.100000000000001" customHeight="1" x14ac:dyDescent="0.35">
      <c r="A201" s="58"/>
      <c r="B201" s="212" t="s">
        <v>337</v>
      </c>
      <c r="C201" s="324"/>
      <c r="D201" s="691"/>
      <c r="E201" s="691"/>
      <c r="F201" s="692"/>
      <c r="G201" s="347"/>
      <c r="H201" s="329"/>
      <c r="I201" s="330"/>
      <c r="J201" s="447" t="str">
        <f>IF((IF(ISNA(VLOOKUP(G201,Matériaux!C:G,4,FALSE)),"",VLOOKUP(G201,Matériaux!C:G,4,FALSE)))="mᶾ","mm",IF(ISNA(VLOOKUP(G201,Matériaux!C:G,4,FALSE)),"",VLOOKUP(G201,Matériaux!C:G,4,FALSE)))</f>
        <v/>
      </c>
      <c r="K201" s="446" t="str">
        <f>IF(ISNA(VLOOKUP(G201,Matériaux!C:G,5,FALSE)),"",VLOOKUP(G201,Matériaux!C:G,5,FALSE))</f>
        <v/>
      </c>
      <c r="L201" s="302" t="e">
        <f>IF(COUNTIF(J201,"mm"),IF(ISNA(VLOOKUP(G201,Matériaux!C:F,2,FALSE)*I201*(H201*10^-2)/1000),#N/A,VLOOKUP(G201,Matériaux!C:F,2,FALSE)*I201*(H201*10^-2)/1000),IF(ISNA(VLOOKUP(G201,Matériaux!C:F,2,FALSE)*I201*(H201*10^-2)),#N/A,VLOOKUP(G201,Matériaux!C:F,2,FALSE)*I201*(H201*10^-2)))</f>
        <v>#N/A</v>
      </c>
      <c r="M201" s="303" t="e">
        <f>IF(COUNTIF(J201,"mm"),IF(ISNA(VLOOKUP(G201,Matériaux!C:F,3,FALSE)*I201*(H201*10^-2)/1000),#N/A,VLOOKUP(G201,Matériaux!C:F,3,FALSE)*I201*(H201*10^-2)/1000),IF(ISNA(VLOOKUP(G201,Matériaux!C:F,3,FALSE)*I201*(H201*10^-2)),#N/A,VLOOKUP(G201,Matériaux!C:F,3,FALSE)*I201*(H201*10^-2)))</f>
        <v>#N/A</v>
      </c>
      <c r="N201" s="211"/>
      <c r="O201" s="341"/>
      <c r="P201" s="208"/>
      <c r="Q201" s="300"/>
      <c r="R201" s="300"/>
      <c r="S201" s="300"/>
      <c r="T201" s="300"/>
      <c r="U201" s="300"/>
      <c r="V201" s="300"/>
      <c r="W201" s="225"/>
      <c r="X201" s="225"/>
    </row>
    <row r="202" spans="1:24" s="59" customFormat="1" ht="17.100000000000001" customHeight="1" x14ac:dyDescent="0.35">
      <c r="A202" s="58"/>
      <c r="B202" s="212" t="s">
        <v>338</v>
      </c>
      <c r="C202" s="324"/>
      <c r="D202" s="683"/>
      <c r="E202" s="683"/>
      <c r="F202" s="684"/>
      <c r="G202" s="348"/>
      <c r="H202" s="332"/>
      <c r="I202" s="333"/>
      <c r="J202" s="447" t="str">
        <f>IF((IF(ISNA(VLOOKUP(G202,Matériaux!C:G,4,FALSE)),"",VLOOKUP(G202,Matériaux!C:G,4,FALSE)))="mᶾ","mm",IF(ISNA(VLOOKUP(G202,Matériaux!C:G,4,FALSE)),"",VLOOKUP(G202,Matériaux!C:G,4,FALSE)))</f>
        <v/>
      </c>
      <c r="K202" s="446" t="str">
        <f>IF(ISNA(VLOOKUP(G202,Matériaux!C:G,5,FALSE)),"",VLOOKUP(G202,Matériaux!C:G,5,FALSE))</f>
        <v/>
      </c>
      <c r="L202" s="302" t="e">
        <f>IF(COUNTIF(J202,"mm"),IF(ISNA(VLOOKUP(G202,Matériaux!C:F,2,FALSE)*I202*(H202*10^-2)/1000),#N/A,VLOOKUP(G202,Matériaux!C:F,2,FALSE)*I202*(H202*10^-2)/1000),IF(ISNA(VLOOKUP(G202,Matériaux!C:F,2,FALSE)*I202*(H202*10^-2)),#N/A,VLOOKUP(G202,Matériaux!C:F,2,FALSE)*I202*(H202*10^-2)))</f>
        <v>#N/A</v>
      </c>
      <c r="M202" s="303" t="e">
        <f>IF(COUNTIF(J202,"mm"),IF(ISNA(VLOOKUP(G202,Matériaux!C:F,3,FALSE)*I202*(H202*10^-2)/1000),#N/A,VLOOKUP(G202,Matériaux!C:F,3,FALSE)*I202*(H202*10^-2)/1000),IF(ISNA(VLOOKUP(G202,Matériaux!C:F,3,FALSE)*I202*(H202*10^-2)),#N/A,VLOOKUP(G202,Matériaux!C:F,3,FALSE)*I202*(H202*10^-2)))</f>
        <v>#N/A</v>
      </c>
      <c r="N202" s="211"/>
      <c r="O202" s="341"/>
      <c r="P202" s="208"/>
      <c r="Q202" s="300"/>
      <c r="R202" s="300"/>
      <c r="S202" s="300"/>
      <c r="T202" s="300"/>
      <c r="U202" s="300"/>
      <c r="V202" s="300"/>
      <c r="W202" s="225"/>
      <c r="X202" s="225"/>
    </row>
    <row r="203" spans="1:24" s="59" customFormat="1" ht="17.100000000000001" customHeight="1" x14ac:dyDescent="0.35">
      <c r="A203" s="58"/>
      <c r="B203" s="212" t="s">
        <v>339</v>
      </c>
      <c r="C203" s="324"/>
      <c r="D203" s="683"/>
      <c r="E203" s="683"/>
      <c r="F203" s="684"/>
      <c r="G203" s="348"/>
      <c r="H203" s="332"/>
      <c r="I203" s="333"/>
      <c r="J203" s="447" t="str">
        <f>IF((IF(ISNA(VLOOKUP(G203,Matériaux!C:G,4,FALSE)),"",VLOOKUP(G203,Matériaux!C:G,4,FALSE)))="mᶾ","mm",IF(ISNA(VLOOKUP(G203,Matériaux!C:G,4,FALSE)),"",VLOOKUP(G203,Matériaux!C:G,4,FALSE)))</f>
        <v/>
      </c>
      <c r="K203" s="446" t="str">
        <f>IF(ISNA(VLOOKUP(G203,Matériaux!C:G,5,FALSE)),"",VLOOKUP(G203,Matériaux!C:G,5,FALSE))</f>
        <v/>
      </c>
      <c r="L203" s="302" t="e">
        <f>IF(COUNTIF(J203,"mm"),IF(ISNA(VLOOKUP(G203,Matériaux!C:F,2,FALSE)*I203*(H203*10^-2)/1000),#N/A,VLOOKUP(G203,Matériaux!C:F,2,FALSE)*I203*(H203*10^-2)/1000),IF(ISNA(VLOOKUP(G203,Matériaux!C:F,2,FALSE)*I203*(H203*10^-2)),#N/A,VLOOKUP(G203,Matériaux!C:F,2,FALSE)*I203*(H203*10^-2)))</f>
        <v>#N/A</v>
      </c>
      <c r="M203" s="303" t="e">
        <f>IF(COUNTIF(J203,"mm"),IF(ISNA(VLOOKUP(G203,Matériaux!C:F,3,FALSE)*I203*(H203*10^-2)/1000),#N/A,VLOOKUP(G203,Matériaux!C:F,3,FALSE)*I203*(H203*10^-2)/1000),IF(ISNA(VLOOKUP(G203,Matériaux!C:F,3,FALSE)*I203*(H203*10^-2)),#N/A,VLOOKUP(G203,Matériaux!C:F,3,FALSE)*I203*(H203*10^-2)))</f>
        <v>#N/A</v>
      </c>
      <c r="N203" s="211"/>
      <c r="O203" s="341"/>
      <c r="P203" s="208"/>
      <c r="Q203" s="300"/>
      <c r="R203" s="300"/>
      <c r="S203" s="300"/>
      <c r="T203" s="300"/>
      <c r="U203" s="300"/>
      <c r="V203" s="300"/>
      <c r="W203" s="225"/>
      <c r="X203" s="225"/>
    </row>
    <row r="204" spans="1:24" s="59" customFormat="1" ht="21.75" customHeight="1" thickBot="1" x14ac:dyDescent="0.4">
      <c r="A204" s="58"/>
      <c r="B204" s="207"/>
      <c r="C204" s="226"/>
      <c r="D204" s="227"/>
      <c r="E204" s="208"/>
      <c r="F204" s="208"/>
      <c r="G204" s="228"/>
      <c r="H204" s="215"/>
      <c r="I204" s="216"/>
      <c r="J204" s="214"/>
      <c r="K204" s="228"/>
      <c r="L204" s="217" t="s">
        <v>146</v>
      </c>
      <c r="M204" s="218" t="s">
        <v>147</v>
      </c>
      <c r="N204" s="211"/>
      <c r="O204" s="341"/>
      <c r="P204" s="208"/>
      <c r="Q204" s="300"/>
      <c r="R204" s="300"/>
      <c r="S204" s="300"/>
      <c r="T204" s="300"/>
      <c r="U204" s="300"/>
      <c r="V204" s="300"/>
      <c r="W204" s="225"/>
      <c r="X204" s="225"/>
    </row>
    <row r="205" spans="1:24" s="59" customFormat="1" ht="22.5" customHeight="1" thickTop="1" thickBot="1" x14ac:dyDescent="0.4">
      <c r="A205" s="58"/>
      <c r="B205" s="207"/>
      <c r="C205" s="226"/>
      <c r="D205" s="227"/>
      <c r="E205" s="213"/>
      <c r="F205" s="213"/>
      <c r="G205" s="227"/>
      <c r="H205" s="219"/>
      <c r="I205" s="219"/>
      <c r="J205" s="213"/>
      <c r="K205" s="227"/>
      <c r="L205" s="572">
        <f>IF(ISNA(SUMIF(L189:L203,"&lt;&gt;#N/A")),"",SUMIF(L189:L203,"&lt;&gt;#N/A"))</f>
        <v>0</v>
      </c>
      <c r="M205" s="573">
        <f>IF(ISNA(SUMIF(M189:M203,"&lt;&gt;#N/A")),"",SUMIF(M189:M203,"&lt;&gt;#N/A"))</f>
        <v>0</v>
      </c>
      <c r="N205" s="211"/>
      <c r="O205" s="341"/>
      <c r="P205" s="208"/>
      <c r="Q205" s="300"/>
      <c r="R205" s="300"/>
      <c r="S205" s="300"/>
      <c r="T205" s="300"/>
      <c r="U205" s="300"/>
      <c r="V205" s="300"/>
      <c r="W205" s="225"/>
      <c r="X205" s="225"/>
    </row>
    <row r="206" spans="1:24" ht="12" customHeight="1" thickTop="1" thickBot="1" x14ac:dyDescent="0.3">
      <c r="A206" s="24"/>
      <c r="B206" s="220"/>
      <c r="C206" s="229"/>
      <c r="D206" s="230"/>
      <c r="E206" s="222"/>
      <c r="F206" s="222"/>
      <c r="G206" s="230"/>
      <c r="H206" s="223"/>
      <c r="I206" s="223"/>
      <c r="J206" s="222"/>
      <c r="K206" s="230"/>
      <c r="L206" s="574">
        <f>IF(ISNA(SUMIF(L189:L203,"&lt;&gt;#N/A")),"",SUMIF(L189:L203,"&lt;&gt;#N/A"))</f>
        <v>0</v>
      </c>
      <c r="M206" s="574">
        <f>IF(ISNA(SUMIF(M189:M203,"&lt;&gt;#N/A")),"",SUMIF(M189:M203,"&lt;&gt;#N/A"))</f>
        <v>0</v>
      </c>
      <c r="N206" s="224"/>
      <c r="O206" s="341"/>
      <c r="P206" s="208"/>
      <c r="Q206" s="300"/>
      <c r="R206" s="300"/>
      <c r="S206" s="300"/>
      <c r="T206" s="300"/>
      <c r="U206" s="300"/>
      <c r="V206" s="300"/>
      <c r="W206" s="225"/>
      <c r="X206" s="225"/>
    </row>
    <row r="207" spans="1:24" x14ac:dyDescent="0.25">
      <c r="A207" s="24"/>
      <c r="B207" s="208"/>
      <c r="C207" s="226"/>
      <c r="D207" s="226"/>
      <c r="E207" s="208"/>
      <c r="F207" s="208"/>
      <c r="G207" s="226"/>
      <c r="H207" s="208"/>
      <c r="I207" s="208"/>
      <c r="J207" s="208"/>
      <c r="K207" s="226"/>
      <c r="L207" s="208"/>
      <c r="M207" s="208"/>
      <c r="N207" s="208"/>
      <c r="O207" s="24"/>
      <c r="P207" s="24"/>
    </row>
    <row r="208" spans="1:24" x14ac:dyDescent="0.25">
      <c r="A208" s="9"/>
      <c r="B208" s="219"/>
      <c r="C208" s="231"/>
      <c r="D208" s="231"/>
      <c r="E208" s="219"/>
      <c r="F208" s="219"/>
      <c r="G208" s="231"/>
      <c r="H208" s="219"/>
      <c r="I208" s="219"/>
      <c r="J208" s="219"/>
      <c r="K208" s="231"/>
      <c r="L208" s="219"/>
      <c r="M208" s="219"/>
      <c r="N208" s="219"/>
      <c r="O208" s="9"/>
      <c r="P208" s="9"/>
    </row>
    <row r="209" spans="1:16" x14ac:dyDescent="0.25">
      <c r="A209" s="9"/>
      <c r="B209" s="440"/>
      <c r="C209" s="445"/>
      <c r="D209" s="445"/>
      <c r="E209" s="440"/>
      <c r="F209" s="219"/>
      <c r="G209" s="231"/>
      <c r="H209" s="219"/>
      <c r="I209" s="219"/>
      <c r="J209" s="219"/>
      <c r="K209" s="231"/>
      <c r="L209" s="219"/>
      <c r="M209" s="219"/>
      <c r="N209" s="219"/>
      <c r="O209" s="9"/>
      <c r="P209" s="9"/>
    </row>
    <row r="210" spans="1:16" x14ac:dyDescent="0.25">
      <c r="A210" s="9"/>
      <c r="B210" s="440"/>
      <c r="C210" s="445"/>
      <c r="D210" s="445"/>
      <c r="E210" s="440"/>
      <c r="F210" s="219"/>
      <c r="G210" s="231"/>
      <c r="H210" s="219"/>
      <c r="I210" s="219"/>
      <c r="J210" s="219"/>
      <c r="K210" s="231"/>
      <c r="L210" s="219"/>
      <c r="M210" s="219"/>
      <c r="N210" s="219"/>
      <c r="O210" s="9"/>
      <c r="P210" s="9"/>
    </row>
    <row r="211" spans="1:16" x14ac:dyDescent="0.25">
      <c r="A211" s="9"/>
      <c r="B211" s="440"/>
      <c r="C211" s="445"/>
      <c r="D211" s="445"/>
      <c r="E211" s="440"/>
      <c r="F211" s="219"/>
      <c r="G211" s="231"/>
      <c r="H211" s="219"/>
      <c r="I211" s="219"/>
      <c r="J211" s="219"/>
      <c r="K211" s="231"/>
      <c r="L211" s="219"/>
      <c r="M211" s="219"/>
      <c r="N211" s="219"/>
      <c r="O211" s="9"/>
      <c r="P211" s="9"/>
    </row>
    <row r="212" spans="1:16" x14ac:dyDescent="0.25">
      <c r="A212" s="9"/>
      <c r="B212" s="440"/>
      <c r="C212" s="445"/>
      <c r="D212" s="445"/>
      <c r="E212" s="440"/>
      <c r="F212" s="219"/>
      <c r="G212" s="231"/>
      <c r="H212" s="219"/>
      <c r="I212" s="219"/>
      <c r="J212" s="219"/>
      <c r="K212" s="231"/>
      <c r="L212" s="219"/>
      <c r="M212" s="219"/>
      <c r="N212" s="219"/>
      <c r="O212" s="9"/>
      <c r="P212" s="9"/>
    </row>
    <row r="213" spans="1:16" x14ac:dyDescent="0.25">
      <c r="A213" s="9"/>
      <c r="B213" s="440"/>
      <c r="C213" s="445"/>
      <c r="D213" s="445"/>
      <c r="E213" s="440"/>
      <c r="F213" s="219"/>
      <c r="G213" s="231"/>
      <c r="H213" s="219"/>
      <c r="I213" s="219"/>
      <c r="J213" s="219"/>
      <c r="K213" s="231"/>
      <c r="L213" s="219"/>
      <c r="M213" s="219"/>
      <c r="N213" s="219"/>
      <c r="O213" s="9"/>
      <c r="P213" s="9"/>
    </row>
    <row r="214" spans="1:16" x14ac:dyDescent="0.25">
      <c r="A214" s="9"/>
      <c r="B214" s="440"/>
      <c r="C214" s="445"/>
      <c r="D214" s="445"/>
      <c r="E214" s="440"/>
      <c r="F214" s="219"/>
      <c r="G214" s="231"/>
      <c r="H214" s="219"/>
      <c r="I214" s="219"/>
      <c r="J214" s="219"/>
      <c r="K214" s="231"/>
      <c r="L214" s="219"/>
      <c r="M214" s="219"/>
      <c r="N214" s="219"/>
      <c r="O214" s="9"/>
      <c r="P214" s="9"/>
    </row>
    <row r="215" spans="1:16" x14ac:dyDescent="0.25">
      <c r="A215" s="9"/>
      <c r="B215" s="440"/>
      <c r="C215" s="445"/>
      <c r="D215" s="445"/>
      <c r="E215" s="440"/>
      <c r="F215" s="219"/>
      <c r="G215" s="231"/>
      <c r="H215" s="219"/>
      <c r="I215" s="219"/>
      <c r="J215" s="219"/>
      <c r="K215" s="231"/>
      <c r="L215" s="219"/>
      <c r="M215" s="219"/>
      <c r="N215" s="219"/>
      <c r="O215" s="9"/>
      <c r="P215" s="9"/>
    </row>
    <row r="216" spans="1:16" x14ac:dyDescent="0.25">
      <c r="A216" s="9"/>
      <c r="B216" s="438"/>
      <c r="C216" s="441"/>
      <c r="D216" s="441"/>
      <c r="E216" s="438"/>
      <c r="F216" s="9"/>
      <c r="G216" s="33"/>
      <c r="H216" s="9"/>
      <c r="I216" s="9"/>
      <c r="J216" s="9"/>
      <c r="K216" s="33"/>
      <c r="L216" s="9"/>
      <c r="M216" s="9"/>
      <c r="N216" s="9"/>
      <c r="O216" s="9"/>
      <c r="P216" s="9"/>
    </row>
    <row r="217" spans="1:16" x14ac:dyDescent="0.25">
      <c r="A217" s="9"/>
      <c r="B217" s="438"/>
      <c r="C217" s="441"/>
      <c r="D217" s="441"/>
      <c r="E217" s="438"/>
      <c r="F217" s="9"/>
      <c r="G217" s="33"/>
      <c r="H217" s="9"/>
      <c r="I217" s="9"/>
      <c r="J217" s="9"/>
      <c r="K217" s="33"/>
      <c r="L217" s="9"/>
      <c r="M217" s="9"/>
      <c r="N217" s="9"/>
      <c r="O217" s="9"/>
      <c r="P217" s="9"/>
    </row>
    <row r="218" spans="1:16" x14ac:dyDescent="0.25">
      <c r="A218" s="9"/>
      <c r="B218" s="438"/>
      <c r="C218" s="441"/>
      <c r="D218" s="441"/>
      <c r="E218" s="438"/>
      <c r="F218" s="9"/>
      <c r="G218" s="33"/>
      <c r="H218" s="9"/>
      <c r="I218" s="9"/>
      <c r="J218" s="9"/>
      <c r="K218" s="33"/>
      <c r="L218" s="9"/>
      <c r="M218" s="9"/>
      <c r="N218" s="9"/>
      <c r="O218" s="9"/>
      <c r="P218" s="9"/>
    </row>
    <row r="219" spans="1:16" x14ac:dyDescent="0.25">
      <c r="A219" s="9"/>
      <c r="B219" s="438"/>
      <c r="C219" s="441"/>
      <c r="D219" s="441"/>
      <c r="E219" s="438"/>
      <c r="F219" s="9"/>
      <c r="G219" s="33"/>
      <c r="H219" s="9"/>
      <c r="I219" s="9"/>
      <c r="J219" s="9"/>
      <c r="K219" s="33"/>
      <c r="L219" s="9"/>
      <c r="M219" s="9"/>
      <c r="N219" s="9"/>
      <c r="O219" s="9"/>
      <c r="P219" s="9"/>
    </row>
    <row r="220" spans="1:16" x14ac:dyDescent="0.25">
      <c r="A220" s="9"/>
      <c r="B220" s="438"/>
      <c r="C220" s="441"/>
      <c r="D220" s="441"/>
      <c r="E220" s="438"/>
      <c r="F220" s="9"/>
      <c r="G220" s="33"/>
      <c r="H220" s="9"/>
      <c r="I220" s="9"/>
      <c r="J220" s="9"/>
      <c r="K220" s="33"/>
      <c r="L220" s="9"/>
      <c r="M220" s="9"/>
      <c r="N220" s="9"/>
      <c r="O220" s="9"/>
      <c r="P220" s="9"/>
    </row>
    <row r="221" spans="1:16" x14ac:dyDescent="0.25">
      <c r="A221" s="9"/>
      <c r="B221" s="438"/>
      <c r="C221" s="441"/>
      <c r="D221" s="441"/>
      <c r="E221" s="438"/>
      <c r="F221" s="9"/>
      <c r="G221" s="33"/>
      <c r="H221" s="9"/>
      <c r="I221" s="9"/>
      <c r="J221" s="9"/>
      <c r="K221" s="33"/>
      <c r="L221" s="9"/>
      <c r="M221" s="9"/>
      <c r="N221" s="9"/>
      <c r="O221" s="9"/>
      <c r="P221" s="9"/>
    </row>
    <row r="222" spans="1:16" x14ac:dyDescent="0.25">
      <c r="A222" s="9"/>
      <c r="B222" s="438"/>
      <c r="C222" s="441"/>
      <c r="D222" s="441"/>
      <c r="E222" s="438"/>
      <c r="F222" s="9"/>
      <c r="G222" s="33"/>
      <c r="H222" s="9"/>
      <c r="I222" s="9"/>
      <c r="J222" s="9"/>
      <c r="K222" s="33"/>
      <c r="L222" s="9"/>
      <c r="M222" s="9"/>
      <c r="N222" s="9"/>
      <c r="O222" s="9"/>
      <c r="P222" s="9"/>
    </row>
    <row r="223" spans="1:16" x14ac:dyDescent="0.25">
      <c r="A223" s="9"/>
      <c r="B223" s="438"/>
      <c r="C223" s="441"/>
      <c r="D223" s="441"/>
      <c r="E223" s="438"/>
      <c r="F223" s="9"/>
      <c r="G223" s="33"/>
      <c r="H223" s="9"/>
      <c r="I223" s="9"/>
      <c r="J223" s="9"/>
      <c r="K223" s="33"/>
      <c r="L223" s="9"/>
      <c r="M223" s="9"/>
      <c r="N223" s="9"/>
      <c r="O223" s="9"/>
      <c r="P223" s="9"/>
    </row>
    <row r="224" spans="1:16" x14ac:dyDescent="0.25">
      <c r="A224" s="9"/>
      <c r="B224" s="438"/>
      <c r="C224" s="441"/>
      <c r="D224" s="441"/>
      <c r="E224" s="438"/>
      <c r="F224" s="9"/>
      <c r="G224" s="33"/>
      <c r="H224" s="9"/>
      <c r="I224" s="9"/>
      <c r="J224" s="9"/>
      <c r="K224" s="33"/>
      <c r="L224" s="9"/>
      <c r="M224" s="9"/>
      <c r="N224" s="9"/>
      <c r="O224" s="9"/>
      <c r="P224" s="9"/>
    </row>
    <row r="225" spans="1:25" x14ac:dyDescent="0.25">
      <c r="A225" s="9"/>
      <c r="B225" s="438"/>
      <c r="C225" s="441"/>
      <c r="D225" s="441"/>
      <c r="E225" s="438"/>
      <c r="F225" s="9"/>
      <c r="G225" s="33"/>
      <c r="H225" s="9"/>
      <c r="I225" s="9"/>
      <c r="J225" s="9"/>
      <c r="K225" s="33"/>
      <c r="L225" s="9"/>
      <c r="M225" s="9"/>
      <c r="N225" s="9"/>
      <c r="O225" s="9"/>
      <c r="P225" s="9"/>
    </row>
    <row r="226" spans="1:25" x14ac:dyDescent="0.25">
      <c r="A226" s="9"/>
      <c r="B226" s="438"/>
      <c r="C226" s="441"/>
      <c r="D226" s="441"/>
      <c r="E226" s="438"/>
      <c r="F226" s="9"/>
      <c r="G226" s="33"/>
      <c r="H226" s="9"/>
      <c r="I226" s="9"/>
      <c r="J226" s="9"/>
      <c r="K226" s="33"/>
      <c r="L226" s="9"/>
      <c r="M226" s="9"/>
      <c r="N226" s="9"/>
      <c r="O226" s="9"/>
      <c r="P226" s="9"/>
    </row>
    <row r="227" spans="1:25" x14ac:dyDescent="0.25">
      <c r="A227" s="9"/>
      <c r="B227" s="438"/>
      <c r="C227" s="441"/>
      <c r="D227" s="441"/>
      <c r="E227" s="438"/>
      <c r="F227" s="9"/>
      <c r="G227" s="33"/>
      <c r="H227" s="9"/>
      <c r="I227" s="9"/>
      <c r="J227" s="9"/>
      <c r="K227" s="33"/>
      <c r="L227" s="9"/>
      <c r="M227" s="9"/>
      <c r="N227" s="9"/>
      <c r="O227" s="9"/>
      <c r="P227" s="9"/>
    </row>
    <row r="228" spans="1:25" x14ac:dyDescent="0.25">
      <c r="A228" s="9"/>
      <c r="B228" s="438"/>
      <c r="C228" s="441"/>
      <c r="D228" s="441"/>
      <c r="E228" s="438"/>
      <c r="F228" s="9"/>
      <c r="G228" s="33"/>
      <c r="H228" s="9"/>
      <c r="I228" s="9"/>
      <c r="J228" s="9"/>
      <c r="K228" s="33"/>
      <c r="L228" s="9"/>
      <c r="M228" s="9"/>
      <c r="N228" s="9"/>
      <c r="O228" s="9"/>
      <c r="P228" s="9"/>
    </row>
    <row r="229" spans="1:25" ht="15.75" thickBot="1" x14ac:dyDescent="0.3">
      <c r="A229" s="9"/>
      <c r="B229" s="438"/>
      <c r="C229" s="441"/>
      <c r="D229" s="441"/>
      <c r="E229" s="438"/>
      <c r="F229" s="9"/>
      <c r="G229" s="33"/>
      <c r="H229" s="9"/>
      <c r="I229" s="9"/>
      <c r="J229" s="9"/>
      <c r="K229" s="33"/>
      <c r="L229" s="9"/>
      <c r="M229" s="9"/>
      <c r="N229" s="9"/>
      <c r="O229" s="9"/>
      <c r="P229" s="9"/>
    </row>
    <row r="230" spans="1:25" s="340" customFormat="1" ht="21" customHeight="1" x14ac:dyDescent="0.25">
      <c r="A230" s="323"/>
      <c r="B230" s="336"/>
      <c r="C230" s="342"/>
      <c r="D230" s="319" t="s">
        <v>198</v>
      </c>
      <c r="E230" s="320" t="s">
        <v>340</v>
      </c>
      <c r="F230" s="321"/>
      <c r="G230" s="342"/>
      <c r="H230" s="321"/>
      <c r="I230" s="321"/>
      <c r="J230" s="321"/>
      <c r="K230" s="342"/>
      <c r="L230" s="321"/>
      <c r="M230" s="321"/>
      <c r="N230" s="338"/>
      <c r="O230" s="339"/>
      <c r="P230" s="323"/>
    </row>
    <row r="231" spans="1:25" s="53" customFormat="1" ht="33.75" customHeight="1" x14ac:dyDescent="0.55000000000000004">
      <c r="A231" s="80"/>
      <c r="B231" s="81"/>
      <c r="C231" s="335" t="s">
        <v>141</v>
      </c>
      <c r="D231" s="356">
        <f>1+D186</f>
        <v>6</v>
      </c>
      <c r="E231" s="693"/>
      <c r="F231" s="694"/>
      <c r="G231" s="694"/>
      <c r="H231" s="694"/>
      <c r="I231" s="694"/>
      <c r="J231" s="694"/>
      <c r="K231" s="694"/>
      <c r="L231" s="694"/>
      <c r="M231" s="695"/>
      <c r="N231" s="82"/>
      <c r="O231" s="83"/>
      <c r="P231" s="80"/>
    </row>
    <row r="232" spans="1:25" ht="7.5" customHeight="1" x14ac:dyDescent="0.25">
      <c r="A232" s="24"/>
      <c r="B232" s="37"/>
      <c r="C232" s="69"/>
      <c r="D232" s="50"/>
      <c r="E232" s="26"/>
      <c r="F232" s="9"/>
      <c r="G232" s="33"/>
      <c r="H232" s="27"/>
      <c r="I232" s="9"/>
      <c r="J232" s="439"/>
      <c r="K232" s="579"/>
      <c r="L232" s="439"/>
      <c r="M232" s="439"/>
      <c r="N232" s="575"/>
      <c r="O232" s="439"/>
      <c r="P232" s="24"/>
      <c r="Q232" s="301"/>
      <c r="R232" s="301"/>
      <c r="S232" s="301"/>
      <c r="T232" s="301"/>
      <c r="U232" s="301"/>
      <c r="V232" s="301"/>
      <c r="W232" s="301"/>
    </row>
    <row r="233" spans="1:25" s="59" customFormat="1" ht="48" customHeight="1" x14ac:dyDescent="0.35">
      <c r="A233" s="58"/>
      <c r="B233" s="207"/>
      <c r="C233" s="226" t="s">
        <v>59</v>
      </c>
      <c r="D233" s="688" t="s">
        <v>61</v>
      </c>
      <c r="E233" s="688"/>
      <c r="F233" s="688"/>
      <c r="G233" s="209" t="s">
        <v>117</v>
      </c>
      <c r="H233" s="210" t="s">
        <v>48</v>
      </c>
      <c r="I233" s="210" t="s">
        <v>144</v>
      </c>
      <c r="J233" s="298" t="s">
        <v>19</v>
      </c>
      <c r="K233" s="313" t="s">
        <v>126</v>
      </c>
      <c r="L233" s="210" t="s">
        <v>32</v>
      </c>
      <c r="M233" s="210" t="s">
        <v>33</v>
      </c>
      <c r="N233" s="211"/>
      <c r="O233" s="341"/>
      <c r="P233" s="208"/>
      <c r="Q233" s="300"/>
      <c r="R233" s="300"/>
      <c r="S233" s="300"/>
      <c r="T233" s="300"/>
      <c r="U233" s="300"/>
      <c r="V233" s="300"/>
      <c r="W233" s="300"/>
      <c r="X233" s="225"/>
      <c r="Y233" s="225"/>
    </row>
    <row r="234" spans="1:25" s="59" customFormat="1" ht="17.100000000000001" customHeight="1" x14ac:dyDescent="0.35">
      <c r="A234" s="58"/>
      <c r="B234" s="212" t="s">
        <v>24</v>
      </c>
      <c r="C234" s="324"/>
      <c r="D234" s="689"/>
      <c r="E234" s="689"/>
      <c r="F234" s="690"/>
      <c r="G234" s="346"/>
      <c r="H234" s="326"/>
      <c r="I234" s="327"/>
      <c r="J234" s="447" t="str">
        <f>IF((IF(ISNA(VLOOKUP(G234,Matériaux!C:G,4,FALSE)),"",VLOOKUP(G234,Matériaux!C:G,4,FALSE)))="mᶾ","mm",IF(ISNA(VLOOKUP(G234,Matériaux!C:G,4,FALSE)),"",VLOOKUP(G234,Matériaux!C:G,4,FALSE)))</f>
        <v/>
      </c>
      <c r="K234" s="446" t="str">
        <f>IF(ISNA(VLOOKUP(G234,Matériaux!C:G,5,FALSE)),"",VLOOKUP(G234,Matériaux!C:G,5,FALSE))</f>
        <v/>
      </c>
      <c r="L234" s="302" t="e">
        <f>IF(COUNTIF(J234,"mm"),IF(ISNA(VLOOKUP(G234,Matériaux!C:F,2,FALSE)*I234*(H234*10^-2)/1000),#N/A,VLOOKUP(G234,Matériaux!C:F,2,FALSE)*I234*(H234*10^-2)/1000),IF(ISNA(VLOOKUP(G234,Matériaux!C:F,2,FALSE)*I234*(H234*10^-2)),#N/A,VLOOKUP(G234,Matériaux!C:F,2,FALSE)*I234*(H234*10^-2)))</f>
        <v>#N/A</v>
      </c>
      <c r="M234" s="303" t="e">
        <f>IF(COUNTIF(J234,"mm"),IF(ISNA(VLOOKUP(G234,Matériaux!C:F,3,FALSE)*I234*(H234*10^-2)/1000),#N/A,VLOOKUP(G234,Matériaux!C:F,3,FALSE)*I234*(H234*10^-2)/1000),IF(ISNA(VLOOKUP(G234,Matériaux!C:F,3,FALSE)*I234*(H234*10^-2)),#N/A,VLOOKUP(G234,Matériaux!C:F,3,FALSE)*I234*(H234*10^-2)))</f>
        <v>#N/A</v>
      </c>
      <c r="N234" s="211"/>
      <c r="O234" s="341"/>
      <c r="P234" s="208"/>
      <c r="Q234" s="300"/>
      <c r="R234" s="300"/>
      <c r="S234" s="300"/>
      <c r="T234" s="300"/>
      <c r="U234" s="300"/>
      <c r="V234" s="300"/>
      <c r="W234" s="300"/>
      <c r="X234" s="225"/>
      <c r="Y234" s="225"/>
    </row>
    <row r="235" spans="1:25" s="59" customFormat="1" ht="17.100000000000001" customHeight="1" x14ac:dyDescent="0.35">
      <c r="A235" s="58"/>
      <c r="B235" s="212" t="s">
        <v>25</v>
      </c>
      <c r="C235" s="324"/>
      <c r="D235" s="689"/>
      <c r="E235" s="689"/>
      <c r="F235" s="690"/>
      <c r="G235" s="346"/>
      <c r="H235" s="326"/>
      <c r="I235" s="327"/>
      <c r="J235" s="447" t="str">
        <f>IF((IF(ISNA(VLOOKUP(G235,Matériaux!C:G,4,FALSE)),"",VLOOKUP(G235,Matériaux!C:G,4,FALSE)))="mᶾ","mm",IF(ISNA(VLOOKUP(G235,Matériaux!C:G,4,FALSE)),"",VLOOKUP(G235,Matériaux!C:G,4,FALSE)))</f>
        <v/>
      </c>
      <c r="K235" s="446" t="str">
        <f>IF(ISNA(VLOOKUP(G235,Matériaux!C:G,5,FALSE)),"",VLOOKUP(G235,Matériaux!C:G,5,FALSE))</f>
        <v/>
      </c>
      <c r="L235" s="302" t="e">
        <f>IF(COUNTIF(J235,"mm"),IF(ISNA(VLOOKUP(G235,Matériaux!C:F,2,FALSE)*I235*(H235*10^-2)/1000),#N/A,VLOOKUP(G235,Matériaux!C:F,2,FALSE)*I235*(H235*10^-2)/1000),IF(ISNA(VLOOKUP(G235,Matériaux!C:F,2,FALSE)*I235*(H235*10^-2)),#N/A,VLOOKUP(G235,Matériaux!C:F,2,FALSE)*I235*(H235*10^-2)))</f>
        <v>#N/A</v>
      </c>
      <c r="M235" s="303" t="e">
        <f>IF(COUNTIF(J235,"mm"),IF(ISNA(VLOOKUP(G235,Matériaux!C:F,3,FALSE)*I235*(H235*10^-2)/1000),#N/A,VLOOKUP(G235,Matériaux!C:F,3,FALSE)*I235*(H235*10^-2)/1000),IF(ISNA(VLOOKUP(G235,Matériaux!C:F,3,FALSE)*I235*(H235*10^-2)),#N/A,VLOOKUP(G235,Matériaux!C:F,3,FALSE)*I235*(H235*10^-2)))</f>
        <v>#N/A</v>
      </c>
      <c r="N235" s="211"/>
      <c r="O235" s="341"/>
      <c r="P235" s="208"/>
      <c r="Q235" s="300"/>
      <c r="R235" s="300"/>
      <c r="S235" s="300"/>
      <c r="T235" s="300"/>
      <c r="U235" s="300"/>
      <c r="V235" s="300"/>
      <c r="W235" s="300"/>
      <c r="X235" s="225"/>
      <c r="Y235" s="225"/>
    </row>
    <row r="236" spans="1:25" s="59" customFormat="1" ht="17.100000000000001" customHeight="1" x14ac:dyDescent="0.35">
      <c r="A236" s="58"/>
      <c r="B236" s="212" t="s">
        <v>26</v>
      </c>
      <c r="C236" s="324"/>
      <c r="D236" s="689"/>
      <c r="E236" s="689"/>
      <c r="F236" s="690"/>
      <c r="G236" s="346"/>
      <c r="H236" s="326"/>
      <c r="I236" s="327"/>
      <c r="J236" s="447" t="str">
        <f>IF((IF(ISNA(VLOOKUP(G236,Matériaux!C:G,4,FALSE)),"",VLOOKUP(G236,Matériaux!C:G,4,FALSE)))="mᶾ","mm",IF(ISNA(VLOOKUP(G236,Matériaux!C:G,4,FALSE)),"",VLOOKUP(G236,Matériaux!C:G,4,FALSE)))</f>
        <v/>
      </c>
      <c r="K236" s="446" t="str">
        <f>IF(ISNA(VLOOKUP(G236,Matériaux!C:G,5,FALSE)),"",VLOOKUP(G236,Matériaux!C:G,5,FALSE))</f>
        <v/>
      </c>
      <c r="L236" s="302" t="e">
        <f>IF(COUNTIF(J236,"mm"),IF(ISNA(VLOOKUP(G236,Matériaux!C:F,2,FALSE)*I236*(H236*10^-2)/1000),#N/A,VLOOKUP(G236,Matériaux!C:F,2,FALSE)*I236*(H236*10^-2)/1000),IF(ISNA(VLOOKUP(G236,Matériaux!C:F,2,FALSE)*I236*(H236*10^-2)),#N/A,VLOOKUP(G236,Matériaux!C:F,2,FALSE)*I236*(H236*10^-2)))</f>
        <v>#N/A</v>
      </c>
      <c r="M236" s="303" t="e">
        <f>IF(COUNTIF(J236,"mm"),IF(ISNA(VLOOKUP(G236,Matériaux!C:F,3,FALSE)*I236*(H236*10^-2)/1000),#N/A,VLOOKUP(G236,Matériaux!C:F,3,FALSE)*I236*(H236*10^-2)/1000),IF(ISNA(VLOOKUP(G236,Matériaux!C:F,3,FALSE)*I236*(H236*10^-2)),#N/A,VLOOKUP(G236,Matériaux!C:F,3,FALSE)*I236*(H236*10^-2)))</f>
        <v>#N/A</v>
      </c>
      <c r="N236" s="211"/>
      <c r="O236" s="341"/>
      <c r="P236" s="208"/>
      <c r="Q236" s="300"/>
      <c r="R236" s="300"/>
      <c r="S236" s="300"/>
      <c r="T236" s="300"/>
      <c r="U236" s="300"/>
      <c r="V236" s="300"/>
      <c r="W236" s="300"/>
      <c r="X236" s="225"/>
      <c r="Y236" s="225"/>
    </row>
    <row r="237" spans="1:25" s="59" customFormat="1" ht="17.100000000000001" customHeight="1" x14ac:dyDescent="0.35">
      <c r="A237" s="58"/>
      <c r="B237" s="212" t="s">
        <v>27</v>
      </c>
      <c r="C237" s="324"/>
      <c r="D237" s="689"/>
      <c r="E237" s="689"/>
      <c r="F237" s="690"/>
      <c r="G237" s="346"/>
      <c r="H237" s="326"/>
      <c r="I237" s="327"/>
      <c r="J237" s="447" t="str">
        <f>IF((IF(ISNA(VLOOKUP(G237,Matériaux!C:G,4,FALSE)),"",VLOOKUP(G237,Matériaux!C:G,4,FALSE)))="mᶾ","mm",IF(ISNA(VLOOKUP(G237,Matériaux!C:G,4,FALSE)),"",VLOOKUP(G237,Matériaux!C:G,4,FALSE)))</f>
        <v/>
      </c>
      <c r="K237" s="446" t="str">
        <f>IF(ISNA(VLOOKUP(G237,Matériaux!C:G,5,FALSE)),"",VLOOKUP(G237,Matériaux!C:G,5,FALSE))</f>
        <v/>
      </c>
      <c r="L237" s="302" t="e">
        <f>IF(COUNTIF(J237,"mm"),IF(ISNA(VLOOKUP(G237,Matériaux!C:F,2,FALSE)*I237*(H237*10^-2)/1000),#N/A,VLOOKUP(G237,Matériaux!C:F,2,FALSE)*I237*(H237*10^-2)/1000),IF(ISNA(VLOOKUP(G237,Matériaux!C:F,2,FALSE)*I237*(H237*10^-2)),#N/A,VLOOKUP(G237,Matériaux!C:F,2,FALSE)*I237*(H237*10^-2)))</f>
        <v>#N/A</v>
      </c>
      <c r="M237" s="303" t="e">
        <f>IF(COUNTIF(J237,"mm"),IF(ISNA(VLOOKUP(G237,Matériaux!C:F,3,FALSE)*I237*(H237*10^-2)/1000),#N/A,VLOOKUP(G237,Matériaux!C:F,3,FALSE)*I237*(H237*10^-2)/1000),IF(ISNA(VLOOKUP(G237,Matériaux!C:F,3,FALSE)*I237*(H237*10^-2)),#N/A,VLOOKUP(G237,Matériaux!C:F,3,FALSE)*I237*(H237*10^-2)))</f>
        <v>#N/A</v>
      </c>
      <c r="N237" s="211"/>
      <c r="O237" s="341"/>
      <c r="P237" s="208"/>
      <c r="Q237" s="300"/>
      <c r="R237" s="300"/>
      <c r="S237" s="300"/>
      <c r="T237" s="300"/>
      <c r="U237" s="300"/>
      <c r="V237" s="300"/>
      <c r="W237" s="300"/>
      <c r="X237" s="225"/>
      <c r="Y237" s="225"/>
    </row>
    <row r="238" spans="1:25" s="59" customFormat="1" ht="17.100000000000001" customHeight="1" x14ac:dyDescent="0.35">
      <c r="A238" s="58"/>
      <c r="B238" s="212" t="s">
        <v>28</v>
      </c>
      <c r="C238" s="324"/>
      <c r="D238" s="689"/>
      <c r="E238" s="689"/>
      <c r="F238" s="690"/>
      <c r="G238" s="346"/>
      <c r="H238" s="326"/>
      <c r="I238" s="327"/>
      <c r="J238" s="447" t="str">
        <f>IF((IF(ISNA(VLOOKUP(G238,Matériaux!C:G,4,FALSE)),"",VLOOKUP(G238,Matériaux!C:G,4,FALSE)))="mᶾ","mm",IF(ISNA(VLOOKUP(G238,Matériaux!C:G,4,FALSE)),"",VLOOKUP(G238,Matériaux!C:G,4,FALSE)))</f>
        <v/>
      </c>
      <c r="K238" s="446" t="str">
        <f>IF(ISNA(VLOOKUP(G238,Matériaux!C:G,5,FALSE)),"",VLOOKUP(G238,Matériaux!C:G,5,FALSE))</f>
        <v/>
      </c>
      <c r="L238" s="302" t="e">
        <f>IF(COUNTIF(J238,"mm"),IF(ISNA(VLOOKUP(G238,Matériaux!C:F,2,FALSE)*I238*(H238*10^-2)/1000),#N/A,VLOOKUP(G238,Matériaux!C:F,2,FALSE)*I238*(H238*10^-2)/1000),IF(ISNA(VLOOKUP(G238,Matériaux!C:F,2,FALSE)*I238*(H238*10^-2)),#N/A,VLOOKUP(G238,Matériaux!C:F,2,FALSE)*I238*(H238*10^-2)))</f>
        <v>#N/A</v>
      </c>
      <c r="M238" s="303" t="e">
        <f>IF(COUNTIF(J238,"mm"),IF(ISNA(VLOOKUP(G238,Matériaux!C:F,3,FALSE)*I238*(H238*10^-2)/1000),#N/A,VLOOKUP(G238,Matériaux!C:F,3,FALSE)*I238*(H238*10^-2)/1000),IF(ISNA(VLOOKUP(G238,Matériaux!C:F,3,FALSE)*I238*(H238*10^-2)),#N/A,VLOOKUP(G238,Matériaux!C:F,3,FALSE)*I238*(H238*10^-2)))</f>
        <v>#N/A</v>
      </c>
      <c r="N238" s="211"/>
      <c r="O238" s="341"/>
      <c r="P238" s="208"/>
      <c r="Q238" s="300"/>
      <c r="R238" s="300"/>
      <c r="S238" s="300"/>
      <c r="T238" s="300"/>
      <c r="U238" s="300"/>
      <c r="V238" s="300"/>
      <c r="W238" s="300"/>
      <c r="X238" s="225"/>
      <c r="Y238" s="225"/>
    </row>
    <row r="239" spans="1:25" s="59" customFormat="1" ht="17.100000000000001" customHeight="1" x14ac:dyDescent="0.35">
      <c r="A239" s="58"/>
      <c r="B239" s="212" t="s">
        <v>29</v>
      </c>
      <c r="C239" s="324"/>
      <c r="D239" s="689"/>
      <c r="E239" s="689"/>
      <c r="F239" s="690"/>
      <c r="G239" s="346"/>
      <c r="H239" s="326"/>
      <c r="I239" s="327"/>
      <c r="J239" s="447" t="str">
        <f>IF((IF(ISNA(VLOOKUP(G239,Matériaux!C:G,4,FALSE)),"",VLOOKUP(G239,Matériaux!C:G,4,FALSE)))="mᶾ","mm",IF(ISNA(VLOOKUP(G239,Matériaux!C:G,4,FALSE)),"",VLOOKUP(G239,Matériaux!C:G,4,FALSE)))</f>
        <v/>
      </c>
      <c r="K239" s="446" t="str">
        <f>IF(ISNA(VLOOKUP(G239,Matériaux!C:G,5,FALSE)),"",VLOOKUP(G239,Matériaux!C:G,5,FALSE))</f>
        <v/>
      </c>
      <c r="L239" s="302" t="e">
        <f>IF(COUNTIF(J239,"mm"),IF(ISNA(VLOOKUP(G239,Matériaux!C:F,2,FALSE)*I239*(H239*10^-2)/1000),#N/A,VLOOKUP(G239,Matériaux!C:F,2,FALSE)*I239*(H239*10^-2)/1000),IF(ISNA(VLOOKUP(G239,Matériaux!C:F,2,FALSE)*I239*(H239*10^-2)),#N/A,VLOOKUP(G239,Matériaux!C:F,2,FALSE)*I239*(H239*10^-2)))</f>
        <v>#N/A</v>
      </c>
      <c r="M239" s="303" t="e">
        <f>IF(COUNTIF(J239,"mm"),IF(ISNA(VLOOKUP(G239,Matériaux!C:F,3,FALSE)*I239*(H239*10^-2)/1000),#N/A,VLOOKUP(G239,Matériaux!C:F,3,FALSE)*I239*(H239*10^-2)/1000),IF(ISNA(VLOOKUP(G239,Matériaux!C:F,3,FALSE)*I239*(H239*10^-2)),#N/A,VLOOKUP(G239,Matériaux!C:F,3,FALSE)*I239*(H239*10^-2)))</f>
        <v>#N/A</v>
      </c>
      <c r="N239" s="211"/>
      <c r="O239" s="341"/>
      <c r="P239" s="208"/>
      <c r="Q239" s="300"/>
      <c r="R239" s="300"/>
      <c r="S239" s="300"/>
      <c r="T239" s="300"/>
      <c r="U239" s="300"/>
      <c r="V239" s="300"/>
      <c r="W239" s="300"/>
      <c r="X239" s="225"/>
      <c r="Y239" s="225"/>
    </row>
    <row r="240" spans="1:25" s="59" customFormat="1" ht="17.100000000000001" customHeight="1" x14ac:dyDescent="0.35">
      <c r="A240" s="58"/>
      <c r="B240" s="212" t="s">
        <v>30</v>
      </c>
      <c r="C240" s="324"/>
      <c r="D240" s="689"/>
      <c r="E240" s="689"/>
      <c r="F240" s="690"/>
      <c r="G240" s="346"/>
      <c r="H240" s="326"/>
      <c r="I240" s="327"/>
      <c r="J240" s="447" t="str">
        <f>IF((IF(ISNA(VLOOKUP(G240,Matériaux!C:G,4,FALSE)),"",VLOOKUP(G240,Matériaux!C:G,4,FALSE)))="mᶾ","mm",IF(ISNA(VLOOKUP(G240,Matériaux!C:G,4,FALSE)),"",VLOOKUP(G240,Matériaux!C:G,4,FALSE)))</f>
        <v/>
      </c>
      <c r="K240" s="446" t="str">
        <f>IF(ISNA(VLOOKUP(G240,Matériaux!C:G,5,FALSE)),"",VLOOKUP(G240,Matériaux!C:G,5,FALSE))</f>
        <v/>
      </c>
      <c r="L240" s="302" t="e">
        <f>IF(COUNTIF(J240,"mm"),IF(ISNA(VLOOKUP(G240,Matériaux!C:F,2,FALSE)*I240*(H240*10^-2)/1000),#N/A,VLOOKUP(G240,Matériaux!C:F,2,FALSE)*I240*(H240*10^-2)/1000),IF(ISNA(VLOOKUP(G240,Matériaux!C:F,2,FALSE)*I240*(H240*10^-2)),#N/A,VLOOKUP(G240,Matériaux!C:F,2,FALSE)*I240*(H240*10^-2)))</f>
        <v>#N/A</v>
      </c>
      <c r="M240" s="303" t="e">
        <f>IF(COUNTIF(J240,"mm"),IF(ISNA(VLOOKUP(G240,Matériaux!C:F,3,FALSE)*I240*(H240*10^-2)/1000),#N/A,VLOOKUP(G240,Matériaux!C:F,3,FALSE)*I240*(H240*10^-2)/1000),IF(ISNA(VLOOKUP(G240,Matériaux!C:F,3,FALSE)*I240*(H240*10^-2)),#N/A,VLOOKUP(G240,Matériaux!C:F,3,FALSE)*I240*(H240*10^-2)))</f>
        <v>#N/A</v>
      </c>
      <c r="N240" s="211"/>
      <c r="O240" s="341"/>
      <c r="P240" s="208"/>
      <c r="Q240" s="300"/>
      <c r="R240" s="300"/>
      <c r="S240" s="300"/>
      <c r="T240" s="300"/>
      <c r="U240" s="300"/>
      <c r="V240" s="300"/>
      <c r="W240" s="300"/>
      <c r="X240" s="225"/>
      <c r="Y240" s="225"/>
    </row>
    <row r="241" spans="1:25" s="59" customFormat="1" ht="17.100000000000001" customHeight="1" x14ac:dyDescent="0.35">
      <c r="A241" s="58"/>
      <c r="B241" s="212" t="s">
        <v>31</v>
      </c>
      <c r="C241" s="324"/>
      <c r="D241" s="475"/>
      <c r="E241" s="475"/>
      <c r="F241" s="476"/>
      <c r="G241" s="346"/>
      <c r="H241" s="326"/>
      <c r="I241" s="327"/>
      <c r="J241" s="447" t="str">
        <f>IF((IF(ISNA(VLOOKUP(G241,Matériaux!C:G,4,FALSE)),"",VLOOKUP(G241,Matériaux!C:G,4,FALSE)))="mᶾ","mm",IF(ISNA(VLOOKUP(G241,Matériaux!C:G,4,FALSE)),"",VLOOKUP(G241,Matériaux!C:G,4,FALSE)))</f>
        <v/>
      </c>
      <c r="K241" s="446" t="str">
        <f>IF(ISNA(VLOOKUP(G241,Matériaux!C:G,5,FALSE)),"",VLOOKUP(G241,Matériaux!C:G,5,FALSE))</f>
        <v/>
      </c>
      <c r="L241" s="302" t="e">
        <f>IF(COUNTIF(J241,"mm"),IF(ISNA(VLOOKUP(G241,Matériaux!C:F,2,FALSE)*I241*(H241*10^-2)/1000),#N/A,VLOOKUP(G241,Matériaux!C:F,2,FALSE)*I241*(H241*10^-2)/1000),IF(ISNA(VLOOKUP(G241,Matériaux!C:F,2,FALSE)*I241*(H241*10^-2)),#N/A,VLOOKUP(G241,Matériaux!C:F,2,FALSE)*I241*(H241*10^-2)))</f>
        <v>#N/A</v>
      </c>
      <c r="M241" s="303" t="e">
        <f>IF(COUNTIF(J241,"mm"),IF(ISNA(VLOOKUP(G241,Matériaux!C:F,3,FALSE)*I241*(H241*10^-2)/1000),#N/A,VLOOKUP(G241,Matériaux!C:F,3,FALSE)*I241*(H241*10^-2)/1000),IF(ISNA(VLOOKUP(G241,Matériaux!C:F,3,FALSE)*I241*(H241*10^-2)),#N/A,VLOOKUP(G241,Matériaux!C:F,3,FALSE)*I241*(H241*10^-2)))</f>
        <v>#N/A</v>
      </c>
      <c r="N241" s="211"/>
      <c r="O241" s="341"/>
      <c r="P241" s="208"/>
      <c r="Q241" s="300"/>
      <c r="R241" s="300"/>
      <c r="S241" s="300"/>
      <c r="T241" s="300"/>
      <c r="U241" s="300"/>
      <c r="V241" s="300"/>
      <c r="W241" s="300"/>
      <c r="X241" s="225"/>
      <c r="Y241" s="225"/>
    </row>
    <row r="242" spans="1:25" s="59" customFormat="1" ht="17.100000000000001" customHeight="1" x14ac:dyDescent="0.35">
      <c r="A242" s="58"/>
      <c r="B242" s="212" t="s">
        <v>58</v>
      </c>
      <c r="C242" s="324"/>
      <c r="D242" s="475"/>
      <c r="E242" s="475"/>
      <c r="F242" s="476"/>
      <c r="G242" s="346"/>
      <c r="H242" s="326"/>
      <c r="I242" s="327"/>
      <c r="J242" s="447" t="str">
        <f>IF((IF(ISNA(VLOOKUP(G242,Matériaux!C:G,4,FALSE)),"",VLOOKUP(G242,Matériaux!C:G,4,FALSE)))="mᶾ","mm",IF(ISNA(VLOOKUP(G242,Matériaux!C:G,4,FALSE)),"",VLOOKUP(G242,Matériaux!C:G,4,FALSE)))</f>
        <v/>
      </c>
      <c r="K242" s="446" t="str">
        <f>IF(ISNA(VLOOKUP(G242,Matériaux!C:G,5,FALSE)),"",VLOOKUP(G242,Matériaux!C:G,5,FALSE))</f>
        <v/>
      </c>
      <c r="L242" s="302" t="e">
        <f>IF(COUNTIF(J242,"mm"),IF(ISNA(VLOOKUP(G242,Matériaux!C:F,2,FALSE)*I242*(H242*10^-2)/1000),#N/A,VLOOKUP(G242,Matériaux!C:F,2,FALSE)*I242*(H242*10^-2)/1000),IF(ISNA(VLOOKUP(G242,Matériaux!C:F,2,FALSE)*I242*(H242*10^-2)),#N/A,VLOOKUP(G242,Matériaux!C:F,2,FALSE)*I242*(H242*10^-2)))</f>
        <v>#N/A</v>
      </c>
      <c r="M242" s="303" t="e">
        <f>IF(COUNTIF(J242,"mm"),IF(ISNA(VLOOKUP(G242,Matériaux!C:F,3,FALSE)*I242*(H242*10^-2)/1000),#N/A,VLOOKUP(G242,Matériaux!C:F,3,FALSE)*I242*(H242*10^-2)/1000),IF(ISNA(VLOOKUP(G242,Matériaux!C:F,3,FALSE)*I242*(H242*10^-2)),#N/A,VLOOKUP(G242,Matériaux!C:F,3,FALSE)*I242*(H242*10^-2)))</f>
        <v>#N/A</v>
      </c>
      <c r="N242" s="211"/>
      <c r="O242" s="341"/>
      <c r="P242" s="208"/>
      <c r="Q242" s="300"/>
      <c r="R242" s="300"/>
      <c r="S242" s="300"/>
      <c r="T242" s="300"/>
      <c r="U242" s="300"/>
      <c r="V242" s="300"/>
      <c r="W242" s="300"/>
      <c r="X242" s="225"/>
      <c r="Y242" s="225"/>
    </row>
    <row r="243" spans="1:25" s="59" customFormat="1" ht="17.100000000000001" customHeight="1" x14ac:dyDescent="0.35">
      <c r="A243" s="58"/>
      <c r="B243" s="212" t="s">
        <v>62</v>
      </c>
      <c r="C243" s="324"/>
      <c r="D243" s="475"/>
      <c r="E243" s="475"/>
      <c r="F243" s="476"/>
      <c r="G243" s="346"/>
      <c r="H243" s="326"/>
      <c r="I243" s="327"/>
      <c r="J243" s="447" t="str">
        <f>IF((IF(ISNA(VLOOKUP(G243,Matériaux!C:G,4,FALSE)),"",VLOOKUP(G243,Matériaux!C:G,4,FALSE)))="mᶾ","mm",IF(ISNA(VLOOKUP(G243,Matériaux!C:G,4,FALSE)),"",VLOOKUP(G243,Matériaux!C:G,4,FALSE)))</f>
        <v/>
      </c>
      <c r="K243" s="446" t="str">
        <f>IF(ISNA(VLOOKUP(G243,Matériaux!C:G,5,FALSE)),"",VLOOKUP(G243,Matériaux!C:G,5,FALSE))</f>
        <v/>
      </c>
      <c r="L243" s="302" t="e">
        <f>IF(COUNTIF(J243,"mm"),IF(ISNA(VLOOKUP(G243,Matériaux!C:F,2,FALSE)*I243*(H243*10^-2)/1000),#N/A,VLOOKUP(G243,Matériaux!C:F,2,FALSE)*I243*(H243*10^-2)/1000),IF(ISNA(VLOOKUP(G243,Matériaux!C:F,2,FALSE)*I243*(H243*10^-2)),#N/A,VLOOKUP(G243,Matériaux!C:F,2,FALSE)*I243*(H243*10^-2)))</f>
        <v>#N/A</v>
      </c>
      <c r="M243" s="303" t="e">
        <f>IF(COUNTIF(J243,"mm"),IF(ISNA(VLOOKUP(G243,Matériaux!C:F,3,FALSE)*I243*(H243*10^-2)/1000),#N/A,VLOOKUP(G243,Matériaux!C:F,3,FALSE)*I243*(H243*10^-2)/1000),IF(ISNA(VLOOKUP(G243,Matériaux!C:F,3,FALSE)*I243*(H243*10^-2)),#N/A,VLOOKUP(G243,Matériaux!C:F,3,FALSE)*I243*(H243*10^-2)))</f>
        <v>#N/A</v>
      </c>
      <c r="N243" s="211"/>
      <c r="O243" s="341"/>
      <c r="P243" s="208"/>
      <c r="Q243" s="300"/>
      <c r="R243" s="300"/>
      <c r="S243" s="300"/>
      <c r="T243" s="300"/>
      <c r="U243" s="300"/>
      <c r="V243" s="300"/>
      <c r="W243" s="300"/>
      <c r="X243" s="225"/>
      <c r="Y243" s="225"/>
    </row>
    <row r="244" spans="1:25" s="59" customFormat="1" ht="17.100000000000001" customHeight="1" x14ac:dyDescent="0.35">
      <c r="A244" s="58"/>
      <c r="B244" s="212" t="s">
        <v>63</v>
      </c>
      <c r="C244" s="324"/>
      <c r="D244" s="475"/>
      <c r="E244" s="475"/>
      <c r="F244" s="476"/>
      <c r="G244" s="346"/>
      <c r="H244" s="326"/>
      <c r="I244" s="327"/>
      <c r="J244" s="447" t="str">
        <f>IF((IF(ISNA(VLOOKUP(G244,Matériaux!C:G,4,FALSE)),"",VLOOKUP(G244,Matériaux!C:G,4,FALSE)))="mᶾ","mm",IF(ISNA(VLOOKUP(G244,Matériaux!C:G,4,FALSE)),"",VLOOKUP(G244,Matériaux!C:G,4,FALSE)))</f>
        <v/>
      </c>
      <c r="K244" s="446" t="str">
        <f>IF(ISNA(VLOOKUP(G244,Matériaux!C:G,5,FALSE)),"",VLOOKUP(G244,Matériaux!C:G,5,FALSE))</f>
        <v/>
      </c>
      <c r="L244" s="302" t="e">
        <f>IF(COUNTIF(J244,"mm"),IF(ISNA(VLOOKUP(G244,Matériaux!C:F,2,FALSE)*I244*(H244*10^-2)/1000),#N/A,VLOOKUP(G244,Matériaux!C:F,2,FALSE)*I244*(H244*10^-2)/1000),IF(ISNA(VLOOKUP(G244,Matériaux!C:F,2,FALSE)*I244*(H244*10^-2)),#N/A,VLOOKUP(G244,Matériaux!C:F,2,FALSE)*I244*(H244*10^-2)))</f>
        <v>#N/A</v>
      </c>
      <c r="M244" s="303" t="e">
        <f>IF(COUNTIF(J244,"mm"),IF(ISNA(VLOOKUP(G244,Matériaux!C:F,3,FALSE)*I244*(H244*10^-2)/1000),#N/A,VLOOKUP(G244,Matériaux!C:F,3,FALSE)*I244*(H244*10^-2)/1000),IF(ISNA(VLOOKUP(G244,Matériaux!C:F,3,FALSE)*I244*(H244*10^-2)),#N/A,VLOOKUP(G244,Matériaux!C:F,3,FALSE)*I244*(H244*10^-2)))</f>
        <v>#N/A</v>
      </c>
      <c r="N244" s="211"/>
      <c r="O244" s="341"/>
      <c r="P244" s="208"/>
      <c r="Q244" s="300"/>
      <c r="R244" s="300"/>
      <c r="S244" s="300"/>
      <c r="T244" s="300"/>
      <c r="U244" s="300"/>
      <c r="V244" s="300"/>
      <c r="W244" s="300"/>
      <c r="X244" s="225"/>
      <c r="Y244" s="225"/>
    </row>
    <row r="245" spans="1:25" s="59" customFormat="1" ht="17.100000000000001" customHeight="1" x14ac:dyDescent="0.35">
      <c r="A245" s="58"/>
      <c r="B245" s="212" t="s">
        <v>336</v>
      </c>
      <c r="C245" s="324"/>
      <c r="D245" s="689"/>
      <c r="E245" s="689"/>
      <c r="F245" s="690"/>
      <c r="G245" s="346"/>
      <c r="H245" s="326"/>
      <c r="I245" s="327"/>
      <c r="J245" s="447" t="str">
        <f>IF((IF(ISNA(VLOOKUP(G245,Matériaux!C:G,4,FALSE)),"",VLOOKUP(G245,Matériaux!C:G,4,FALSE)))="mᶾ","mm",IF(ISNA(VLOOKUP(G245,Matériaux!C:G,4,FALSE)),"",VLOOKUP(G245,Matériaux!C:G,4,FALSE)))</f>
        <v/>
      </c>
      <c r="K245" s="446" t="str">
        <f>IF(ISNA(VLOOKUP(G245,Matériaux!C:G,5,FALSE)),"",VLOOKUP(G245,Matériaux!C:G,5,FALSE))</f>
        <v/>
      </c>
      <c r="L245" s="302" t="e">
        <f>IF(COUNTIF(J245,"mm"),IF(ISNA(VLOOKUP(G245,Matériaux!C:F,2,FALSE)*I245*(H245*10^-2)/1000),#N/A,VLOOKUP(G245,Matériaux!C:F,2,FALSE)*I245*(H245*10^-2)/1000),IF(ISNA(VLOOKUP(G245,Matériaux!C:F,2,FALSE)*I245*(H245*10^-2)),#N/A,VLOOKUP(G245,Matériaux!C:F,2,FALSE)*I245*(H245*10^-2)))</f>
        <v>#N/A</v>
      </c>
      <c r="M245" s="303" t="e">
        <f>IF(COUNTIF(J245,"mm"),IF(ISNA(VLOOKUP(G245,Matériaux!C:F,3,FALSE)*I245*(H245*10^-2)/1000),#N/A,VLOOKUP(G245,Matériaux!C:F,3,FALSE)*I245*(H245*10^-2)/1000),IF(ISNA(VLOOKUP(G245,Matériaux!C:F,3,FALSE)*I245*(H245*10^-2)),#N/A,VLOOKUP(G245,Matériaux!C:F,3,FALSE)*I245*(H245*10^-2)))</f>
        <v>#N/A</v>
      </c>
      <c r="N245" s="211"/>
      <c r="O245" s="341"/>
      <c r="P245" s="208"/>
      <c r="Q245" s="300"/>
      <c r="R245" s="300"/>
      <c r="S245" s="300"/>
      <c r="T245" s="300"/>
      <c r="U245" s="300"/>
      <c r="V245" s="300"/>
      <c r="W245" s="300"/>
      <c r="X245" s="225"/>
      <c r="Y245" s="225"/>
    </row>
    <row r="246" spans="1:25" s="59" customFormat="1" ht="17.100000000000001" customHeight="1" x14ac:dyDescent="0.35">
      <c r="A246" s="58"/>
      <c r="B246" s="212" t="s">
        <v>337</v>
      </c>
      <c r="C246" s="324"/>
      <c r="D246" s="691"/>
      <c r="E246" s="691"/>
      <c r="F246" s="692"/>
      <c r="G246" s="347"/>
      <c r="H246" s="329"/>
      <c r="I246" s="330"/>
      <c r="J246" s="447" t="str">
        <f>IF((IF(ISNA(VLOOKUP(G246,Matériaux!C:G,4,FALSE)),"",VLOOKUP(G246,Matériaux!C:G,4,FALSE)))="mᶾ","mm",IF(ISNA(VLOOKUP(G246,Matériaux!C:G,4,FALSE)),"",VLOOKUP(G246,Matériaux!C:G,4,FALSE)))</f>
        <v/>
      </c>
      <c r="K246" s="446" t="str">
        <f>IF(ISNA(VLOOKUP(G246,Matériaux!C:G,5,FALSE)),"",VLOOKUP(G246,Matériaux!C:G,5,FALSE))</f>
        <v/>
      </c>
      <c r="L246" s="302" t="e">
        <f>IF(COUNTIF(J246,"mm"),IF(ISNA(VLOOKUP(G246,Matériaux!C:F,2,FALSE)*I246*(H246*10^-2)/1000),#N/A,VLOOKUP(G246,Matériaux!C:F,2,FALSE)*I246*(H246*10^-2)/1000),IF(ISNA(VLOOKUP(G246,Matériaux!C:F,2,FALSE)*I246*(H246*10^-2)),#N/A,VLOOKUP(G246,Matériaux!C:F,2,FALSE)*I246*(H246*10^-2)))</f>
        <v>#N/A</v>
      </c>
      <c r="M246" s="303" t="e">
        <f>IF(COUNTIF(J246,"mm"),IF(ISNA(VLOOKUP(G246,Matériaux!C:F,3,FALSE)*I246*(H246*10^-2)/1000),#N/A,VLOOKUP(G246,Matériaux!C:F,3,FALSE)*I246*(H246*10^-2)/1000),IF(ISNA(VLOOKUP(G246,Matériaux!C:F,3,FALSE)*I246*(H246*10^-2)),#N/A,VLOOKUP(G246,Matériaux!C:F,3,FALSE)*I246*(H246*10^-2)))</f>
        <v>#N/A</v>
      </c>
      <c r="N246" s="211"/>
      <c r="O246" s="341"/>
      <c r="P246" s="208"/>
      <c r="Q246" s="300"/>
      <c r="R246" s="300"/>
      <c r="S246" s="300"/>
      <c r="T246" s="300"/>
      <c r="U246" s="300"/>
      <c r="V246" s="300"/>
      <c r="W246" s="300"/>
      <c r="X246" s="225"/>
      <c r="Y246" s="225"/>
    </row>
    <row r="247" spans="1:25" s="59" customFormat="1" ht="17.100000000000001" customHeight="1" x14ac:dyDescent="0.35">
      <c r="A247" s="58"/>
      <c r="B247" s="212" t="s">
        <v>338</v>
      </c>
      <c r="C247" s="324"/>
      <c r="D247" s="683"/>
      <c r="E247" s="683"/>
      <c r="F247" s="684"/>
      <c r="G247" s="348"/>
      <c r="H247" s="332"/>
      <c r="I247" s="333"/>
      <c r="J247" s="447" t="str">
        <f>IF((IF(ISNA(VLOOKUP(G247,Matériaux!C:G,4,FALSE)),"",VLOOKUP(G247,Matériaux!C:G,4,FALSE)))="mᶾ","mm",IF(ISNA(VLOOKUP(G247,Matériaux!C:G,4,FALSE)),"",VLOOKUP(G247,Matériaux!C:G,4,FALSE)))</f>
        <v/>
      </c>
      <c r="K247" s="446" t="str">
        <f>IF(ISNA(VLOOKUP(G247,Matériaux!C:G,5,FALSE)),"",VLOOKUP(G247,Matériaux!C:G,5,FALSE))</f>
        <v/>
      </c>
      <c r="L247" s="302" t="e">
        <f>IF(COUNTIF(J247,"mm"),IF(ISNA(VLOOKUP(G247,Matériaux!C:F,2,FALSE)*I247*(H247*10^-2)/1000),#N/A,VLOOKUP(G247,Matériaux!C:F,2,FALSE)*I247*(H247*10^-2)/1000),IF(ISNA(VLOOKUP(G247,Matériaux!C:F,2,FALSE)*I247*(H247*10^-2)),#N/A,VLOOKUP(G247,Matériaux!C:F,2,FALSE)*I247*(H247*10^-2)))</f>
        <v>#N/A</v>
      </c>
      <c r="M247" s="303" t="e">
        <f>IF(COUNTIF(J247,"mm"),IF(ISNA(VLOOKUP(G247,Matériaux!C:F,3,FALSE)*I247*(H247*10^-2)/1000),#N/A,VLOOKUP(G247,Matériaux!C:F,3,FALSE)*I247*(H247*10^-2)/1000),IF(ISNA(VLOOKUP(G247,Matériaux!C:F,3,FALSE)*I247*(H247*10^-2)),#N/A,VLOOKUP(G247,Matériaux!C:F,3,FALSE)*I247*(H247*10^-2)))</f>
        <v>#N/A</v>
      </c>
      <c r="N247" s="211"/>
      <c r="O247" s="341"/>
      <c r="P247" s="208"/>
      <c r="Q247" s="300"/>
      <c r="R247" s="300"/>
      <c r="S247" s="300"/>
      <c r="T247" s="300"/>
      <c r="U247" s="300"/>
      <c r="V247" s="300"/>
      <c r="W247" s="300"/>
      <c r="X247" s="225"/>
      <c r="Y247" s="225"/>
    </row>
    <row r="248" spans="1:25" s="59" customFormat="1" ht="17.100000000000001" customHeight="1" x14ac:dyDescent="0.35">
      <c r="A248" s="58"/>
      <c r="B248" s="212" t="s">
        <v>339</v>
      </c>
      <c r="C248" s="324"/>
      <c r="D248" s="683"/>
      <c r="E248" s="683"/>
      <c r="F248" s="684"/>
      <c r="G248" s="348"/>
      <c r="H248" s="332"/>
      <c r="I248" s="333"/>
      <c r="J248" s="447" t="str">
        <f>IF((IF(ISNA(VLOOKUP(G248,Matériaux!C:G,4,FALSE)),"",VLOOKUP(G248,Matériaux!C:G,4,FALSE)))="mᶾ","mm",IF(ISNA(VLOOKUP(G248,Matériaux!C:G,4,FALSE)),"",VLOOKUP(G248,Matériaux!C:G,4,FALSE)))</f>
        <v/>
      </c>
      <c r="K248" s="446" t="str">
        <f>IF(ISNA(VLOOKUP(G248,Matériaux!C:G,5,FALSE)),"",VLOOKUP(G248,Matériaux!C:G,5,FALSE))</f>
        <v/>
      </c>
      <c r="L248" s="302" t="e">
        <f>IF(COUNTIF(J248,"mm"),IF(ISNA(VLOOKUP(G248,Matériaux!C:F,2,FALSE)*I248*(H248*10^-2)/1000),#N/A,VLOOKUP(G248,Matériaux!C:F,2,FALSE)*I248*(H248*10^-2)/1000),IF(ISNA(VLOOKUP(G248,Matériaux!C:F,2,FALSE)*I248*(H248*10^-2)),#N/A,VLOOKUP(G248,Matériaux!C:F,2,FALSE)*I248*(H248*10^-2)))</f>
        <v>#N/A</v>
      </c>
      <c r="M248" s="303" t="e">
        <f>IF(COUNTIF(J248,"mm"),IF(ISNA(VLOOKUP(G248,Matériaux!C:F,3,FALSE)*I248*(H248*10^-2)/1000),#N/A,VLOOKUP(G248,Matériaux!C:F,3,FALSE)*I248*(H248*10^-2)/1000),IF(ISNA(VLOOKUP(G248,Matériaux!C:F,3,FALSE)*I248*(H248*10^-2)),#N/A,VLOOKUP(G248,Matériaux!C:F,3,FALSE)*I248*(H248*10^-2)))</f>
        <v>#N/A</v>
      </c>
      <c r="N248" s="211"/>
      <c r="O248" s="341"/>
      <c r="P248" s="208"/>
      <c r="Q248" s="300"/>
      <c r="R248" s="300"/>
      <c r="S248" s="300"/>
      <c r="T248" s="300"/>
      <c r="U248" s="300"/>
      <c r="V248" s="300"/>
      <c r="W248" s="300"/>
      <c r="X248" s="225"/>
      <c r="Y248" s="225"/>
    </row>
    <row r="249" spans="1:25" s="59" customFormat="1" ht="21.75" customHeight="1" thickBot="1" x14ac:dyDescent="0.4">
      <c r="A249" s="58"/>
      <c r="B249" s="207"/>
      <c r="C249" s="226"/>
      <c r="D249" s="227"/>
      <c r="E249" s="208"/>
      <c r="F249" s="208"/>
      <c r="G249" s="228"/>
      <c r="H249" s="215"/>
      <c r="I249" s="216"/>
      <c r="J249" s="214"/>
      <c r="K249" s="228"/>
      <c r="L249" s="217" t="s">
        <v>146</v>
      </c>
      <c r="M249" s="218" t="s">
        <v>147</v>
      </c>
      <c r="N249" s="211"/>
      <c r="O249" s="341"/>
      <c r="P249" s="208"/>
      <c r="Q249" s="300"/>
      <c r="R249" s="300"/>
      <c r="S249" s="300"/>
      <c r="T249" s="300"/>
      <c r="U249" s="300"/>
      <c r="V249" s="300"/>
      <c r="W249" s="300"/>
      <c r="X249" s="225"/>
      <c r="Y249" s="225"/>
    </row>
    <row r="250" spans="1:25" s="59" customFormat="1" ht="22.5" customHeight="1" thickTop="1" thickBot="1" x14ac:dyDescent="0.4">
      <c r="A250" s="58"/>
      <c r="B250" s="207"/>
      <c r="C250" s="226"/>
      <c r="D250" s="227"/>
      <c r="E250" s="213"/>
      <c r="F250" s="213"/>
      <c r="G250" s="227"/>
      <c r="H250" s="219"/>
      <c r="I250" s="219"/>
      <c r="J250" s="213"/>
      <c r="K250" s="227"/>
      <c r="L250" s="572">
        <f>IF(ISNA(SUMIF(L234:L248,"&lt;&gt;#N/A")),"",SUMIF(L234:L248,"&lt;&gt;#N/A"))</f>
        <v>0</v>
      </c>
      <c r="M250" s="573">
        <f>IF(ISNA(SUMIF(M234:M248,"&lt;&gt;#N/A")),"",SUMIF(M234:M248,"&lt;&gt;#N/A"))</f>
        <v>0</v>
      </c>
      <c r="N250" s="211"/>
      <c r="O250" s="341"/>
      <c r="P250" s="208"/>
      <c r="Q250" s="300"/>
      <c r="R250" s="300"/>
      <c r="S250" s="300"/>
      <c r="T250" s="300"/>
      <c r="U250" s="300"/>
      <c r="V250" s="300"/>
      <c r="W250" s="300"/>
      <c r="X250" s="225"/>
      <c r="Y250" s="225"/>
    </row>
    <row r="251" spans="1:25" ht="12" customHeight="1" thickTop="1" thickBot="1" x14ac:dyDescent="0.3">
      <c r="A251" s="24"/>
      <c r="B251" s="220"/>
      <c r="C251" s="229"/>
      <c r="D251" s="230"/>
      <c r="E251" s="222"/>
      <c r="F251" s="222"/>
      <c r="G251" s="230"/>
      <c r="H251" s="223"/>
      <c r="I251" s="223"/>
      <c r="J251" s="222"/>
      <c r="K251" s="230"/>
      <c r="L251" s="574">
        <f>IF(ISNA(SUMIF(L234:L248,"&lt;&gt;#N/A")),"",SUMIF(L234:L248,"&lt;&gt;#N/A"))</f>
        <v>0</v>
      </c>
      <c r="M251" s="574">
        <f>IF(ISNA(SUMIF(M234:M248,"&lt;&gt;#N/A")),"",SUMIF(M234:M248,"&lt;&gt;#N/A"))</f>
        <v>0</v>
      </c>
      <c r="N251" s="224"/>
      <c r="O251" s="341"/>
      <c r="P251" s="208"/>
      <c r="Q251" s="300"/>
      <c r="R251" s="300"/>
      <c r="S251" s="300"/>
      <c r="T251" s="300"/>
      <c r="U251" s="300"/>
      <c r="V251" s="300"/>
      <c r="W251" s="300"/>
      <c r="X251" s="225"/>
      <c r="Y251" s="225"/>
    </row>
    <row r="252" spans="1:25" x14ac:dyDescent="0.25">
      <c r="A252" s="24"/>
      <c r="B252" s="208"/>
      <c r="C252" s="226"/>
      <c r="D252" s="226"/>
      <c r="E252" s="208"/>
      <c r="F252" s="208"/>
      <c r="G252" s="226"/>
      <c r="H252" s="208"/>
      <c r="I252" s="208"/>
      <c r="J252" s="208"/>
      <c r="K252" s="226"/>
      <c r="L252" s="208"/>
      <c r="M252" s="208"/>
      <c r="N252" s="208"/>
      <c r="O252" s="24"/>
      <c r="P252" s="24"/>
    </row>
    <row r="253" spans="1:25" x14ac:dyDescent="0.25">
      <c r="A253" s="9"/>
      <c r="B253" s="440"/>
      <c r="C253" s="445"/>
      <c r="D253" s="445"/>
      <c r="E253" s="440"/>
      <c r="F253" s="440"/>
      <c r="G253" s="231"/>
      <c r="H253" s="219"/>
      <c r="I253" s="219"/>
      <c r="J253" s="219"/>
      <c r="K253" s="231"/>
      <c r="L253" s="219"/>
      <c r="M253" s="219"/>
      <c r="N253" s="219"/>
      <c r="O253" s="9"/>
      <c r="P253" s="9"/>
    </row>
    <row r="254" spans="1:25" x14ac:dyDescent="0.25">
      <c r="A254" s="9"/>
      <c r="B254" s="440"/>
      <c r="C254" s="445"/>
      <c r="D254" s="445"/>
      <c r="E254" s="440"/>
      <c r="F254" s="440"/>
      <c r="G254" s="231"/>
      <c r="H254" s="219"/>
      <c r="I254" s="219"/>
      <c r="J254" s="219"/>
      <c r="K254" s="231"/>
      <c r="L254" s="219"/>
      <c r="M254" s="219"/>
      <c r="N254" s="219"/>
      <c r="O254" s="9"/>
      <c r="P254" s="9"/>
    </row>
    <row r="255" spans="1:25" x14ac:dyDescent="0.25">
      <c r="A255" s="9"/>
      <c r="B255" s="440"/>
      <c r="C255" s="445"/>
      <c r="D255" s="445"/>
      <c r="E255" s="440"/>
      <c r="F255" s="440"/>
      <c r="G255" s="231"/>
      <c r="H255" s="219"/>
      <c r="I255" s="219"/>
      <c r="J255" s="219"/>
      <c r="K255" s="231"/>
      <c r="L255" s="219"/>
      <c r="M255" s="219"/>
      <c r="N255" s="219"/>
      <c r="O255" s="9"/>
      <c r="P255" s="9"/>
    </row>
    <row r="256" spans="1:25" x14ac:dyDescent="0.25">
      <c r="A256" s="9"/>
      <c r="B256" s="440"/>
      <c r="C256" s="445"/>
      <c r="D256" s="445"/>
      <c r="E256" s="440"/>
      <c r="F256" s="440"/>
      <c r="G256" s="231"/>
      <c r="H256" s="219"/>
      <c r="I256" s="219"/>
      <c r="J256" s="219"/>
      <c r="K256" s="231"/>
      <c r="L256" s="219"/>
      <c r="M256" s="219"/>
      <c r="N256" s="219"/>
      <c r="O256" s="9"/>
      <c r="P256" s="9"/>
    </row>
    <row r="257" spans="1:16" x14ac:dyDescent="0.25">
      <c r="A257" s="9"/>
      <c r="B257" s="440"/>
      <c r="C257" s="445"/>
      <c r="D257" s="445"/>
      <c r="E257" s="440"/>
      <c r="F257" s="440"/>
      <c r="G257" s="231"/>
      <c r="H257" s="219"/>
      <c r="I257" s="219"/>
      <c r="J257" s="219"/>
      <c r="K257" s="231"/>
      <c r="L257" s="219"/>
      <c r="M257" s="219"/>
      <c r="N257" s="219"/>
      <c r="O257" s="9"/>
      <c r="P257" s="9"/>
    </row>
    <row r="258" spans="1:16" x14ac:dyDescent="0.25">
      <c r="A258" s="9"/>
      <c r="B258" s="440"/>
      <c r="C258" s="445"/>
      <c r="D258" s="445"/>
      <c r="E258" s="440"/>
      <c r="F258" s="440"/>
      <c r="G258" s="231"/>
      <c r="H258" s="219"/>
      <c r="I258" s="219"/>
      <c r="J258" s="219"/>
      <c r="K258" s="231"/>
      <c r="L258" s="219"/>
      <c r="M258" s="219"/>
      <c r="N258" s="219"/>
      <c r="O258" s="9"/>
      <c r="P258" s="9"/>
    </row>
    <row r="259" spans="1:16" x14ac:dyDescent="0.25">
      <c r="A259" s="9"/>
      <c r="B259" s="440"/>
      <c r="C259" s="445"/>
      <c r="D259" s="445"/>
      <c r="E259" s="440"/>
      <c r="F259" s="440"/>
      <c r="G259" s="231"/>
      <c r="H259" s="219"/>
      <c r="I259" s="219"/>
      <c r="J259" s="219"/>
      <c r="K259" s="231"/>
      <c r="L259" s="219"/>
      <c r="M259" s="219"/>
      <c r="N259" s="219"/>
      <c r="O259" s="9"/>
      <c r="P259" s="9"/>
    </row>
    <row r="260" spans="1:16" x14ac:dyDescent="0.25">
      <c r="A260" s="9"/>
      <c r="B260" s="440"/>
      <c r="C260" s="445"/>
      <c r="D260" s="445"/>
      <c r="E260" s="440"/>
      <c r="F260" s="440"/>
      <c r="G260" s="231"/>
      <c r="H260" s="219"/>
      <c r="I260" s="219"/>
      <c r="J260" s="219"/>
      <c r="K260" s="231"/>
      <c r="L260" s="219"/>
      <c r="M260" s="219"/>
      <c r="N260" s="219"/>
      <c r="O260" s="9"/>
      <c r="P260" s="9"/>
    </row>
    <row r="261" spans="1:16" x14ac:dyDescent="0.25">
      <c r="A261" s="9"/>
      <c r="B261" s="440"/>
      <c r="C261" s="445"/>
      <c r="D261" s="445"/>
      <c r="E261" s="440"/>
      <c r="F261" s="440"/>
      <c r="G261" s="231"/>
      <c r="H261" s="219"/>
      <c r="I261" s="219"/>
      <c r="J261" s="219"/>
      <c r="K261" s="231"/>
      <c r="L261" s="219"/>
      <c r="M261" s="219"/>
      <c r="N261" s="219"/>
      <c r="O261" s="9"/>
      <c r="P261" s="9"/>
    </row>
    <row r="262" spans="1:16" x14ac:dyDescent="0.25">
      <c r="A262" s="9"/>
      <c r="B262" s="440"/>
      <c r="C262" s="445"/>
      <c r="D262" s="445"/>
      <c r="E262" s="440"/>
      <c r="F262" s="440"/>
      <c r="G262" s="231"/>
      <c r="H262" s="219"/>
      <c r="I262" s="219"/>
      <c r="J262" s="219"/>
      <c r="K262" s="231"/>
      <c r="L262" s="219"/>
      <c r="M262" s="219"/>
      <c r="N262" s="219"/>
      <c r="O262" s="9"/>
      <c r="P262" s="9"/>
    </row>
    <row r="263" spans="1:16" x14ac:dyDescent="0.25">
      <c r="A263" s="9"/>
      <c r="B263" s="440"/>
      <c r="C263" s="445"/>
      <c r="D263" s="445"/>
      <c r="E263" s="440"/>
      <c r="F263" s="440"/>
      <c r="G263" s="231"/>
      <c r="H263" s="219"/>
      <c r="I263" s="219"/>
      <c r="J263" s="219"/>
      <c r="K263" s="231"/>
      <c r="L263" s="219"/>
      <c r="M263" s="219"/>
      <c r="N263" s="219"/>
      <c r="O263" s="9"/>
      <c r="P263" s="9"/>
    </row>
    <row r="264" spans="1:16" x14ac:dyDescent="0.25">
      <c r="A264" s="9"/>
      <c r="B264" s="440"/>
      <c r="C264" s="445"/>
      <c r="D264" s="445"/>
      <c r="E264" s="440"/>
      <c r="F264" s="440"/>
      <c r="G264" s="231"/>
      <c r="H264" s="219"/>
      <c r="I264" s="219"/>
      <c r="J264" s="219"/>
      <c r="K264" s="231"/>
      <c r="L264" s="219"/>
      <c r="M264" s="219"/>
      <c r="N264" s="219"/>
      <c r="O264" s="9"/>
      <c r="P264" s="9"/>
    </row>
    <row r="265" spans="1:16" x14ac:dyDescent="0.25">
      <c r="A265" s="9"/>
      <c r="B265" s="440"/>
      <c r="C265" s="445"/>
      <c r="D265" s="445"/>
      <c r="E265" s="440"/>
      <c r="F265" s="440"/>
      <c r="G265" s="231"/>
      <c r="H265" s="219"/>
      <c r="I265" s="219"/>
      <c r="J265" s="219"/>
      <c r="K265" s="231"/>
      <c r="L265" s="219"/>
      <c r="M265" s="219"/>
      <c r="N265" s="219"/>
      <c r="O265" s="9"/>
      <c r="P265" s="9"/>
    </row>
    <row r="266" spans="1:16" x14ac:dyDescent="0.25">
      <c r="A266" s="9"/>
      <c r="B266" s="440"/>
      <c r="C266" s="445"/>
      <c r="D266" s="445"/>
      <c r="E266" s="440"/>
      <c r="F266" s="440"/>
      <c r="G266" s="231"/>
      <c r="H266" s="219"/>
      <c r="I266" s="219"/>
      <c r="J266" s="219"/>
      <c r="K266" s="231"/>
      <c r="L266" s="219"/>
      <c r="M266" s="219"/>
      <c r="N266" s="219"/>
      <c r="O266" s="9"/>
      <c r="P266" s="9"/>
    </row>
    <row r="267" spans="1:16" x14ac:dyDescent="0.25">
      <c r="A267" s="9"/>
      <c r="B267" s="440"/>
      <c r="C267" s="445"/>
      <c r="D267" s="445"/>
      <c r="E267" s="440"/>
      <c r="F267" s="440"/>
      <c r="G267" s="231"/>
      <c r="H267" s="219"/>
      <c r="I267" s="219"/>
      <c r="J267" s="219"/>
      <c r="K267" s="231"/>
      <c r="L267" s="219"/>
      <c r="M267" s="219"/>
      <c r="N267" s="219"/>
      <c r="O267" s="9"/>
      <c r="P267" s="9"/>
    </row>
    <row r="268" spans="1:16" x14ac:dyDescent="0.25">
      <c r="A268" s="9"/>
      <c r="B268" s="438"/>
      <c r="C268" s="441"/>
      <c r="D268" s="441"/>
      <c r="E268" s="438"/>
      <c r="F268" s="438"/>
      <c r="G268" s="33"/>
      <c r="H268" s="9"/>
      <c r="I268" s="9"/>
      <c r="J268" s="9"/>
      <c r="K268" s="33"/>
      <c r="L268" s="9"/>
      <c r="M268" s="9"/>
      <c r="N268" s="9"/>
      <c r="O268" s="9"/>
      <c r="P268" s="9"/>
    </row>
    <row r="269" spans="1:16" x14ac:dyDescent="0.25">
      <c r="A269" s="9"/>
      <c r="B269" s="438"/>
      <c r="C269" s="441"/>
      <c r="D269" s="441"/>
      <c r="E269" s="438"/>
      <c r="F269" s="438"/>
      <c r="G269" s="33"/>
      <c r="H269" s="9"/>
      <c r="I269" s="9"/>
      <c r="J269" s="9"/>
      <c r="K269" s="33"/>
      <c r="L269" s="9"/>
      <c r="M269" s="9"/>
      <c r="N269" s="9"/>
      <c r="O269" s="9"/>
      <c r="P269" s="9"/>
    </row>
    <row r="270" spans="1:16" x14ac:dyDescent="0.25">
      <c r="A270" s="9"/>
      <c r="B270" s="438"/>
      <c r="C270" s="441"/>
      <c r="D270" s="441"/>
      <c r="E270" s="438"/>
      <c r="F270" s="438"/>
      <c r="G270" s="33"/>
      <c r="H270" s="9"/>
      <c r="I270" s="9"/>
      <c r="J270" s="9"/>
      <c r="K270" s="33"/>
      <c r="L270" s="9"/>
      <c r="M270" s="9"/>
      <c r="N270" s="9"/>
      <c r="O270" s="9"/>
      <c r="P270" s="9"/>
    </row>
    <row r="271" spans="1:16" x14ac:dyDescent="0.25">
      <c r="A271" s="9"/>
      <c r="B271" s="438"/>
      <c r="C271" s="441"/>
      <c r="D271" s="441"/>
      <c r="E271" s="438"/>
      <c r="F271" s="438"/>
      <c r="G271" s="33"/>
      <c r="H271" s="9"/>
      <c r="I271" s="9"/>
      <c r="J271" s="9"/>
      <c r="K271" s="33"/>
      <c r="L271" s="9"/>
      <c r="M271" s="9"/>
      <c r="N271" s="9"/>
      <c r="O271" s="9"/>
      <c r="P271" s="9"/>
    </row>
    <row r="272" spans="1:16" x14ac:dyDescent="0.25">
      <c r="A272" s="9"/>
      <c r="B272" s="438"/>
      <c r="C272" s="441"/>
      <c r="D272" s="441"/>
      <c r="E272" s="438"/>
      <c r="F272" s="438"/>
      <c r="G272" s="33"/>
      <c r="H272" s="9"/>
      <c r="I272" s="9"/>
      <c r="J272" s="9"/>
      <c r="K272" s="33"/>
      <c r="L272" s="9"/>
      <c r="M272" s="9"/>
      <c r="N272" s="9"/>
      <c r="O272" s="9"/>
      <c r="P272" s="9"/>
    </row>
    <row r="273" spans="1:25" x14ac:dyDescent="0.25">
      <c r="A273" s="9"/>
      <c r="B273" s="438"/>
      <c r="C273" s="441"/>
      <c r="D273" s="441"/>
      <c r="E273" s="438"/>
      <c r="F273" s="438"/>
      <c r="G273" s="33"/>
      <c r="H273" s="9"/>
      <c r="I273" s="9"/>
      <c r="J273" s="9"/>
      <c r="K273" s="33"/>
      <c r="L273" s="9"/>
      <c r="M273" s="9"/>
      <c r="N273" s="9"/>
      <c r="O273" s="9"/>
      <c r="P273" s="9"/>
    </row>
    <row r="274" spans="1:25" ht="15.75" thickBot="1" x14ac:dyDescent="0.3">
      <c r="A274" s="9"/>
      <c r="B274" s="438"/>
      <c r="C274" s="441"/>
      <c r="D274" s="441"/>
      <c r="E274" s="438"/>
      <c r="F274" s="438"/>
      <c r="G274" s="33"/>
      <c r="H274" s="9"/>
      <c r="I274" s="9"/>
      <c r="J274" s="9"/>
      <c r="K274" s="33"/>
      <c r="L274" s="9"/>
      <c r="M274" s="9"/>
      <c r="N274" s="9"/>
      <c r="O274" s="9"/>
      <c r="P274" s="9"/>
    </row>
    <row r="275" spans="1:25" s="340" customFormat="1" ht="21" customHeight="1" x14ac:dyDescent="0.25">
      <c r="A275" s="323"/>
      <c r="B275" s="336"/>
      <c r="C275" s="342"/>
      <c r="D275" s="319" t="s">
        <v>198</v>
      </c>
      <c r="E275" s="320" t="s">
        <v>340</v>
      </c>
      <c r="F275" s="321"/>
      <c r="G275" s="342"/>
      <c r="H275" s="321"/>
      <c r="I275" s="321"/>
      <c r="J275" s="321"/>
      <c r="K275" s="342"/>
      <c r="L275" s="321"/>
      <c r="M275" s="321"/>
      <c r="N275" s="338"/>
      <c r="O275" s="339"/>
      <c r="P275" s="323"/>
    </row>
    <row r="276" spans="1:25" s="53" customFormat="1" ht="33.75" customHeight="1" x14ac:dyDescent="0.55000000000000004">
      <c r="A276" s="80"/>
      <c r="B276" s="81"/>
      <c r="C276" s="335" t="s">
        <v>141</v>
      </c>
      <c r="D276" s="356">
        <f>1+D231</f>
        <v>7</v>
      </c>
      <c r="E276" s="693"/>
      <c r="F276" s="694"/>
      <c r="G276" s="694"/>
      <c r="H276" s="694"/>
      <c r="I276" s="694"/>
      <c r="J276" s="694"/>
      <c r="K276" s="694"/>
      <c r="L276" s="694"/>
      <c r="M276" s="695"/>
      <c r="N276" s="82"/>
      <c r="O276" s="83"/>
      <c r="P276" s="80"/>
    </row>
    <row r="277" spans="1:25" ht="7.5" customHeight="1" x14ac:dyDescent="0.25">
      <c r="A277" s="24"/>
      <c r="B277" s="37"/>
      <c r="C277" s="69"/>
      <c r="D277" s="50"/>
      <c r="E277" s="26"/>
      <c r="F277" s="9"/>
      <c r="G277" s="33"/>
      <c r="H277" s="27"/>
      <c r="I277" s="9"/>
      <c r="J277" s="439"/>
      <c r="K277" s="579"/>
      <c r="L277" s="439"/>
      <c r="M277" s="439"/>
      <c r="N277" s="575"/>
      <c r="O277" s="439"/>
      <c r="P277" s="24"/>
      <c r="Q277" s="301"/>
      <c r="R277" s="301"/>
      <c r="S277" s="301"/>
      <c r="T277" s="301"/>
      <c r="U277" s="301"/>
    </row>
    <row r="278" spans="1:25" s="59" customFormat="1" ht="48" customHeight="1" x14ac:dyDescent="0.35">
      <c r="A278" s="58"/>
      <c r="B278" s="207"/>
      <c r="C278" s="226" t="s">
        <v>59</v>
      </c>
      <c r="D278" s="688" t="s">
        <v>61</v>
      </c>
      <c r="E278" s="688"/>
      <c r="F278" s="688"/>
      <c r="G278" s="209" t="s">
        <v>117</v>
      </c>
      <c r="H278" s="210" t="s">
        <v>48</v>
      </c>
      <c r="I278" s="210" t="s">
        <v>144</v>
      </c>
      <c r="J278" s="298" t="s">
        <v>19</v>
      </c>
      <c r="K278" s="313" t="s">
        <v>126</v>
      </c>
      <c r="L278" s="210" t="s">
        <v>32</v>
      </c>
      <c r="M278" s="210" t="s">
        <v>33</v>
      </c>
      <c r="N278" s="211"/>
      <c r="O278" s="341"/>
      <c r="P278" s="208"/>
      <c r="Q278" s="300"/>
      <c r="R278" s="300"/>
      <c r="S278" s="300"/>
      <c r="T278" s="300"/>
      <c r="U278" s="300"/>
      <c r="V278" s="225"/>
      <c r="W278" s="225"/>
      <c r="X278" s="225"/>
      <c r="Y278" s="225"/>
    </row>
    <row r="279" spans="1:25" s="59" customFormat="1" ht="17.100000000000001" customHeight="1" x14ac:dyDescent="0.35">
      <c r="A279" s="58"/>
      <c r="B279" s="212" t="s">
        <v>24</v>
      </c>
      <c r="C279" s="324"/>
      <c r="D279" s="689"/>
      <c r="E279" s="689"/>
      <c r="F279" s="690"/>
      <c r="G279" s="346"/>
      <c r="H279" s="326"/>
      <c r="I279" s="327"/>
      <c r="J279" s="447" t="str">
        <f>IF((IF(ISNA(VLOOKUP(G279,Matériaux!C:G,4,FALSE)),"",VLOOKUP(G279,Matériaux!C:G,4,FALSE)))="mᶾ","mm",IF(ISNA(VLOOKUP(G279,Matériaux!C:G,4,FALSE)),"",VLOOKUP(G279,Matériaux!C:G,4,FALSE)))</f>
        <v/>
      </c>
      <c r="K279" s="446" t="str">
        <f>IF(ISNA(VLOOKUP(G279,Matériaux!C:G,5,FALSE)),"",VLOOKUP(G279,Matériaux!C:G,5,FALSE))</f>
        <v/>
      </c>
      <c r="L279" s="302" t="e">
        <f>IF(COUNTIF(J279,"mm"),IF(ISNA(VLOOKUP(G279,Matériaux!C:F,2,FALSE)*I279*(H279*10^-2)/1000),#N/A,VLOOKUP(G279,Matériaux!C:F,2,FALSE)*I279*(H279*10^-2)/1000),IF(ISNA(VLOOKUP(G279,Matériaux!C:F,2,FALSE)*I279*(H279*10^-2)),#N/A,VLOOKUP(G279,Matériaux!C:F,2,FALSE)*I279*(H279*10^-2)))</f>
        <v>#N/A</v>
      </c>
      <c r="M279" s="303" t="e">
        <f>IF(COUNTIF(J279,"mm"),IF(ISNA(VLOOKUP(G279,Matériaux!C:F,3,FALSE)*I279*(H279*10^-2)/1000),#N/A,VLOOKUP(G279,Matériaux!C:F,3,FALSE)*I279*(H279*10^-2)/1000),IF(ISNA(VLOOKUP(G279,Matériaux!C:F,3,FALSE)*I279*(H279*10^-2)),#N/A,VLOOKUP(G279,Matériaux!C:F,3,FALSE)*I279*(H279*10^-2)))</f>
        <v>#N/A</v>
      </c>
      <c r="N279" s="211"/>
      <c r="O279" s="341"/>
      <c r="P279" s="208"/>
      <c r="Q279" s="300"/>
      <c r="R279" s="300"/>
      <c r="S279" s="300"/>
      <c r="T279" s="300"/>
      <c r="U279" s="300"/>
      <c r="V279" s="225"/>
      <c r="W279" s="225"/>
      <c r="X279" s="225"/>
      <c r="Y279" s="225"/>
    </row>
    <row r="280" spans="1:25" s="59" customFormat="1" ht="17.100000000000001" customHeight="1" x14ac:dyDescent="0.35">
      <c r="A280" s="58"/>
      <c r="B280" s="212" t="s">
        <v>25</v>
      </c>
      <c r="C280" s="324"/>
      <c r="D280" s="689"/>
      <c r="E280" s="689"/>
      <c r="F280" s="690"/>
      <c r="G280" s="346"/>
      <c r="H280" s="326"/>
      <c r="I280" s="327"/>
      <c r="J280" s="447" t="str">
        <f>IF((IF(ISNA(VLOOKUP(G280,Matériaux!C:G,4,FALSE)),"",VLOOKUP(G280,Matériaux!C:G,4,FALSE)))="mᶾ","mm",IF(ISNA(VLOOKUP(G280,Matériaux!C:G,4,FALSE)),"",VLOOKUP(G280,Matériaux!C:G,4,FALSE)))</f>
        <v/>
      </c>
      <c r="K280" s="446" t="str">
        <f>IF(ISNA(VLOOKUP(G280,Matériaux!C:G,5,FALSE)),"",VLOOKUP(G280,Matériaux!C:G,5,FALSE))</f>
        <v/>
      </c>
      <c r="L280" s="302" t="e">
        <f>IF(COUNTIF(J280,"mm"),IF(ISNA(VLOOKUP(G280,Matériaux!C:F,2,FALSE)*I280*(H280*10^-2)/1000),#N/A,VLOOKUP(G280,Matériaux!C:F,2,FALSE)*I280*(H280*10^-2)/1000),IF(ISNA(VLOOKUP(G280,Matériaux!C:F,2,FALSE)*I280*(H280*10^-2)),#N/A,VLOOKUP(G280,Matériaux!C:F,2,FALSE)*I280*(H280*10^-2)))</f>
        <v>#N/A</v>
      </c>
      <c r="M280" s="303" t="e">
        <f>IF(COUNTIF(J280,"mm"),IF(ISNA(VLOOKUP(G280,Matériaux!C:F,3,FALSE)*I280*(H280*10^-2)/1000),#N/A,VLOOKUP(G280,Matériaux!C:F,3,FALSE)*I280*(H280*10^-2)/1000),IF(ISNA(VLOOKUP(G280,Matériaux!C:F,3,FALSE)*I280*(H280*10^-2)),#N/A,VLOOKUP(G280,Matériaux!C:F,3,FALSE)*I280*(H280*10^-2)))</f>
        <v>#N/A</v>
      </c>
      <c r="N280" s="211"/>
      <c r="O280" s="341"/>
      <c r="P280" s="208"/>
      <c r="Q280" s="300"/>
      <c r="R280" s="300"/>
      <c r="S280" s="300"/>
      <c r="T280" s="300"/>
      <c r="U280" s="300"/>
      <c r="V280" s="225"/>
      <c r="W280" s="225"/>
      <c r="X280" s="225"/>
      <c r="Y280" s="225"/>
    </row>
    <row r="281" spans="1:25" s="59" customFormat="1" ht="17.100000000000001" customHeight="1" x14ac:dyDescent="0.35">
      <c r="A281" s="58"/>
      <c r="B281" s="212" t="s">
        <v>26</v>
      </c>
      <c r="C281" s="324"/>
      <c r="D281" s="689"/>
      <c r="E281" s="689"/>
      <c r="F281" s="690"/>
      <c r="G281" s="346"/>
      <c r="H281" s="326"/>
      <c r="I281" s="327"/>
      <c r="J281" s="447" t="str">
        <f>IF((IF(ISNA(VLOOKUP(G281,Matériaux!C:G,4,FALSE)),"",VLOOKUP(G281,Matériaux!C:G,4,FALSE)))="mᶾ","mm",IF(ISNA(VLOOKUP(G281,Matériaux!C:G,4,FALSE)),"",VLOOKUP(G281,Matériaux!C:G,4,FALSE)))</f>
        <v/>
      </c>
      <c r="K281" s="446" t="str">
        <f>IF(ISNA(VLOOKUP(G281,Matériaux!C:G,5,FALSE)),"",VLOOKUP(G281,Matériaux!C:G,5,FALSE))</f>
        <v/>
      </c>
      <c r="L281" s="302" t="e">
        <f>IF(COUNTIF(J281,"mm"),IF(ISNA(VLOOKUP(G281,Matériaux!C:F,2,FALSE)*I281*(H281*10^-2)/1000),#N/A,VLOOKUP(G281,Matériaux!C:F,2,FALSE)*I281*(H281*10^-2)/1000),IF(ISNA(VLOOKUP(G281,Matériaux!C:F,2,FALSE)*I281*(H281*10^-2)),#N/A,VLOOKUP(G281,Matériaux!C:F,2,FALSE)*I281*(H281*10^-2)))</f>
        <v>#N/A</v>
      </c>
      <c r="M281" s="303" t="e">
        <f>IF(COUNTIF(J281,"mm"),IF(ISNA(VLOOKUP(G281,Matériaux!C:F,3,FALSE)*I281*(H281*10^-2)/1000),#N/A,VLOOKUP(G281,Matériaux!C:F,3,FALSE)*I281*(H281*10^-2)/1000),IF(ISNA(VLOOKUP(G281,Matériaux!C:F,3,FALSE)*I281*(H281*10^-2)),#N/A,VLOOKUP(G281,Matériaux!C:F,3,FALSE)*I281*(H281*10^-2)))</f>
        <v>#N/A</v>
      </c>
      <c r="N281" s="211"/>
      <c r="O281" s="341"/>
      <c r="P281" s="208"/>
      <c r="Q281" s="300"/>
      <c r="R281" s="300"/>
      <c r="S281" s="300"/>
      <c r="T281" s="300"/>
      <c r="U281" s="300"/>
      <c r="V281" s="225"/>
      <c r="W281" s="225"/>
      <c r="X281" s="225"/>
      <c r="Y281" s="225"/>
    </row>
    <row r="282" spans="1:25" s="59" customFormat="1" ht="17.100000000000001" customHeight="1" x14ac:dyDescent="0.35">
      <c r="A282" s="58"/>
      <c r="B282" s="212" t="s">
        <v>27</v>
      </c>
      <c r="C282" s="324"/>
      <c r="D282" s="689"/>
      <c r="E282" s="689"/>
      <c r="F282" s="690"/>
      <c r="G282" s="346"/>
      <c r="H282" s="326"/>
      <c r="I282" s="327"/>
      <c r="J282" s="447" t="str">
        <f>IF((IF(ISNA(VLOOKUP(G282,Matériaux!C:G,4,FALSE)),"",VLOOKUP(G282,Matériaux!C:G,4,FALSE)))="mᶾ","mm",IF(ISNA(VLOOKUP(G282,Matériaux!C:G,4,FALSE)),"",VLOOKUP(G282,Matériaux!C:G,4,FALSE)))</f>
        <v/>
      </c>
      <c r="K282" s="446" t="str">
        <f>IF(ISNA(VLOOKUP(G282,Matériaux!C:G,5,FALSE)),"",VLOOKUP(G282,Matériaux!C:G,5,FALSE))</f>
        <v/>
      </c>
      <c r="L282" s="302" t="e">
        <f>IF(COUNTIF(J282,"mm"),IF(ISNA(VLOOKUP(G282,Matériaux!C:F,2,FALSE)*I282*(H282*10^-2)/1000),#N/A,VLOOKUP(G282,Matériaux!C:F,2,FALSE)*I282*(H282*10^-2)/1000),IF(ISNA(VLOOKUP(G282,Matériaux!C:F,2,FALSE)*I282*(H282*10^-2)),#N/A,VLOOKUP(G282,Matériaux!C:F,2,FALSE)*I282*(H282*10^-2)))</f>
        <v>#N/A</v>
      </c>
      <c r="M282" s="303" t="e">
        <f>IF(COUNTIF(J282,"mm"),IF(ISNA(VLOOKUP(G282,Matériaux!C:F,3,FALSE)*I282*(H282*10^-2)/1000),#N/A,VLOOKUP(G282,Matériaux!C:F,3,FALSE)*I282*(H282*10^-2)/1000),IF(ISNA(VLOOKUP(G282,Matériaux!C:F,3,FALSE)*I282*(H282*10^-2)),#N/A,VLOOKUP(G282,Matériaux!C:F,3,FALSE)*I282*(H282*10^-2)))</f>
        <v>#N/A</v>
      </c>
      <c r="N282" s="211"/>
      <c r="O282" s="341"/>
      <c r="P282" s="208"/>
      <c r="Q282" s="300"/>
      <c r="R282" s="300"/>
      <c r="S282" s="300"/>
      <c r="T282" s="300"/>
      <c r="U282" s="300"/>
      <c r="V282" s="225"/>
      <c r="W282" s="225"/>
      <c r="X282" s="225"/>
      <c r="Y282" s="225"/>
    </row>
    <row r="283" spans="1:25" s="59" customFormat="1" ht="17.100000000000001" customHeight="1" x14ac:dyDescent="0.35">
      <c r="A283" s="58"/>
      <c r="B283" s="212" t="s">
        <v>28</v>
      </c>
      <c r="C283" s="324"/>
      <c r="D283" s="689"/>
      <c r="E283" s="689"/>
      <c r="F283" s="690"/>
      <c r="G283" s="346"/>
      <c r="H283" s="326"/>
      <c r="I283" s="327"/>
      <c r="J283" s="447" t="str">
        <f>IF((IF(ISNA(VLOOKUP(G283,Matériaux!C:G,4,FALSE)),"",VLOOKUP(G283,Matériaux!C:G,4,FALSE)))="mᶾ","mm",IF(ISNA(VLOOKUP(G283,Matériaux!C:G,4,FALSE)),"",VLOOKUP(G283,Matériaux!C:G,4,FALSE)))</f>
        <v/>
      </c>
      <c r="K283" s="446" t="str">
        <f>IF(ISNA(VLOOKUP(G283,Matériaux!C:G,5,FALSE)),"",VLOOKUP(G283,Matériaux!C:G,5,FALSE))</f>
        <v/>
      </c>
      <c r="L283" s="302" t="e">
        <f>IF(COUNTIF(J283,"mm"),IF(ISNA(VLOOKUP(G283,Matériaux!C:F,2,FALSE)*I283*(H283*10^-2)/1000),#N/A,VLOOKUP(G283,Matériaux!C:F,2,FALSE)*I283*(H283*10^-2)/1000),IF(ISNA(VLOOKUP(G283,Matériaux!C:F,2,FALSE)*I283*(H283*10^-2)),#N/A,VLOOKUP(G283,Matériaux!C:F,2,FALSE)*I283*(H283*10^-2)))</f>
        <v>#N/A</v>
      </c>
      <c r="M283" s="303" t="e">
        <f>IF(COUNTIF(J283,"mm"),IF(ISNA(VLOOKUP(G283,Matériaux!C:F,3,FALSE)*I283*(H283*10^-2)/1000),#N/A,VLOOKUP(G283,Matériaux!C:F,3,FALSE)*I283*(H283*10^-2)/1000),IF(ISNA(VLOOKUP(G283,Matériaux!C:F,3,FALSE)*I283*(H283*10^-2)),#N/A,VLOOKUP(G283,Matériaux!C:F,3,FALSE)*I283*(H283*10^-2)))</f>
        <v>#N/A</v>
      </c>
      <c r="N283" s="211"/>
      <c r="O283" s="341"/>
      <c r="P283" s="208"/>
      <c r="Q283" s="300"/>
      <c r="R283" s="300"/>
      <c r="S283" s="300"/>
      <c r="T283" s="300"/>
      <c r="U283" s="300"/>
      <c r="V283" s="225"/>
      <c r="W283" s="225"/>
      <c r="X283" s="225"/>
      <c r="Y283" s="225"/>
    </row>
    <row r="284" spans="1:25" s="59" customFormat="1" ht="17.100000000000001" customHeight="1" x14ac:dyDescent="0.35">
      <c r="A284" s="58"/>
      <c r="B284" s="212" t="s">
        <v>29</v>
      </c>
      <c r="C284" s="324"/>
      <c r="D284" s="689"/>
      <c r="E284" s="689"/>
      <c r="F284" s="690"/>
      <c r="G284" s="346"/>
      <c r="H284" s="326"/>
      <c r="I284" s="327"/>
      <c r="J284" s="447" t="str">
        <f>IF((IF(ISNA(VLOOKUP(G284,Matériaux!C:G,4,FALSE)),"",VLOOKUP(G284,Matériaux!C:G,4,FALSE)))="mᶾ","mm",IF(ISNA(VLOOKUP(G284,Matériaux!C:G,4,FALSE)),"",VLOOKUP(G284,Matériaux!C:G,4,FALSE)))</f>
        <v/>
      </c>
      <c r="K284" s="446" t="str">
        <f>IF(ISNA(VLOOKUP(G284,Matériaux!C:G,5,FALSE)),"",VLOOKUP(G284,Matériaux!C:G,5,FALSE))</f>
        <v/>
      </c>
      <c r="L284" s="302" t="e">
        <f>IF(COUNTIF(J284,"mm"),IF(ISNA(VLOOKUP(G284,Matériaux!C:F,2,FALSE)*I284*(H284*10^-2)/1000),#N/A,VLOOKUP(G284,Matériaux!C:F,2,FALSE)*I284*(H284*10^-2)/1000),IF(ISNA(VLOOKUP(G284,Matériaux!C:F,2,FALSE)*I284*(H284*10^-2)),#N/A,VLOOKUP(G284,Matériaux!C:F,2,FALSE)*I284*(H284*10^-2)))</f>
        <v>#N/A</v>
      </c>
      <c r="M284" s="303" t="e">
        <f>IF(COUNTIF(J284,"mm"),IF(ISNA(VLOOKUP(G284,Matériaux!C:F,3,FALSE)*I284*(H284*10^-2)/1000),#N/A,VLOOKUP(G284,Matériaux!C:F,3,FALSE)*I284*(H284*10^-2)/1000),IF(ISNA(VLOOKUP(G284,Matériaux!C:F,3,FALSE)*I284*(H284*10^-2)),#N/A,VLOOKUP(G284,Matériaux!C:F,3,FALSE)*I284*(H284*10^-2)))</f>
        <v>#N/A</v>
      </c>
      <c r="N284" s="211"/>
      <c r="O284" s="341"/>
      <c r="P284" s="208"/>
      <c r="Q284" s="300"/>
      <c r="R284" s="300"/>
      <c r="S284" s="300"/>
      <c r="T284" s="300"/>
      <c r="U284" s="300"/>
      <c r="V284" s="225"/>
      <c r="W284" s="225"/>
      <c r="X284" s="225"/>
      <c r="Y284" s="225"/>
    </row>
    <row r="285" spans="1:25" s="59" customFormat="1" ht="17.100000000000001" customHeight="1" x14ac:dyDescent="0.35">
      <c r="A285" s="58"/>
      <c r="B285" s="212" t="s">
        <v>30</v>
      </c>
      <c r="C285" s="324"/>
      <c r="D285" s="689"/>
      <c r="E285" s="689"/>
      <c r="F285" s="690"/>
      <c r="G285" s="346"/>
      <c r="H285" s="326"/>
      <c r="I285" s="327"/>
      <c r="J285" s="447" t="str">
        <f>IF((IF(ISNA(VLOOKUP(G285,Matériaux!C:G,4,FALSE)),"",VLOOKUP(G285,Matériaux!C:G,4,FALSE)))="mᶾ","mm",IF(ISNA(VLOOKUP(G285,Matériaux!C:G,4,FALSE)),"",VLOOKUP(G285,Matériaux!C:G,4,FALSE)))</f>
        <v/>
      </c>
      <c r="K285" s="446" t="str">
        <f>IF(ISNA(VLOOKUP(G285,Matériaux!C:G,5,FALSE)),"",VLOOKUP(G285,Matériaux!C:G,5,FALSE))</f>
        <v/>
      </c>
      <c r="L285" s="302" t="e">
        <f>IF(COUNTIF(J285,"mm"),IF(ISNA(VLOOKUP(G285,Matériaux!C:F,2,FALSE)*I285*(H285*10^-2)/1000),#N/A,VLOOKUP(G285,Matériaux!C:F,2,FALSE)*I285*(H285*10^-2)/1000),IF(ISNA(VLOOKUP(G285,Matériaux!C:F,2,FALSE)*I285*(H285*10^-2)),#N/A,VLOOKUP(G285,Matériaux!C:F,2,FALSE)*I285*(H285*10^-2)))</f>
        <v>#N/A</v>
      </c>
      <c r="M285" s="303" t="e">
        <f>IF(COUNTIF(J285,"mm"),IF(ISNA(VLOOKUP(G285,Matériaux!C:F,3,FALSE)*I285*(H285*10^-2)/1000),#N/A,VLOOKUP(G285,Matériaux!C:F,3,FALSE)*I285*(H285*10^-2)/1000),IF(ISNA(VLOOKUP(G285,Matériaux!C:F,3,FALSE)*I285*(H285*10^-2)),#N/A,VLOOKUP(G285,Matériaux!C:F,3,FALSE)*I285*(H285*10^-2)))</f>
        <v>#N/A</v>
      </c>
      <c r="N285" s="211"/>
      <c r="O285" s="341"/>
      <c r="P285" s="208"/>
      <c r="Q285" s="300"/>
      <c r="R285" s="300"/>
      <c r="S285" s="300"/>
      <c r="T285" s="300"/>
      <c r="U285" s="300"/>
      <c r="V285" s="225"/>
      <c r="W285" s="225"/>
      <c r="X285" s="225"/>
      <c r="Y285" s="225"/>
    </row>
    <row r="286" spans="1:25" s="59" customFormat="1" ht="17.100000000000001" customHeight="1" x14ac:dyDescent="0.35">
      <c r="A286" s="58"/>
      <c r="B286" s="212" t="s">
        <v>31</v>
      </c>
      <c r="C286" s="324"/>
      <c r="D286" s="475"/>
      <c r="E286" s="475"/>
      <c r="F286" s="476"/>
      <c r="G286" s="346"/>
      <c r="H286" s="326"/>
      <c r="I286" s="327"/>
      <c r="J286" s="447" t="str">
        <f>IF((IF(ISNA(VLOOKUP(G286,Matériaux!C:G,4,FALSE)),"",VLOOKUP(G286,Matériaux!C:G,4,FALSE)))="mᶾ","mm",IF(ISNA(VLOOKUP(G286,Matériaux!C:G,4,FALSE)),"",VLOOKUP(G286,Matériaux!C:G,4,FALSE)))</f>
        <v/>
      </c>
      <c r="K286" s="446" t="str">
        <f>IF(ISNA(VLOOKUP(G286,Matériaux!C:G,5,FALSE)),"",VLOOKUP(G286,Matériaux!C:G,5,FALSE))</f>
        <v/>
      </c>
      <c r="L286" s="302" t="e">
        <f>IF(COUNTIF(J286,"mm"),IF(ISNA(VLOOKUP(G286,Matériaux!C:F,2,FALSE)*I286*(H286*10^-2)/1000),#N/A,VLOOKUP(G286,Matériaux!C:F,2,FALSE)*I286*(H286*10^-2)/1000),IF(ISNA(VLOOKUP(G286,Matériaux!C:F,2,FALSE)*I286*(H286*10^-2)),#N/A,VLOOKUP(G286,Matériaux!C:F,2,FALSE)*I286*(H286*10^-2)))</f>
        <v>#N/A</v>
      </c>
      <c r="M286" s="303" t="e">
        <f>IF(COUNTIF(J286,"mm"),IF(ISNA(VLOOKUP(G286,Matériaux!C:F,3,FALSE)*I286*(H286*10^-2)/1000),#N/A,VLOOKUP(G286,Matériaux!C:F,3,FALSE)*I286*(H286*10^-2)/1000),IF(ISNA(VLOOKUP(G286,Matériaux!C:F,3,FALSE)*I286*(H286*10^-2)),#N/A,VLOOKUP(G286,Matériaux!C:F,3,FALSE)*I286*(H286*10^-2)))</f>
        <v>#N/A</v>
      </c>
      <c r="N286" s="211"/>
      <c r="O286" s="341"/>
      <c r="P286" s="208"/>
      <c r="Q286" s="300"/>
      <c r="R286" s="300"/>
      <c r="S286" s="300"/>
      <c r="T286" s="300"/>
      <c r="U286" s="300"/>
      <c r="V286" s="225"/>
      <c r="W286" s="225"/>
      <c r="X286" s="225"/>
      <c r="Y286" s="225"/>
    </row>
    <row r="287" spans="1:25" s="59" customFormat="1" ht="17.100000000000001" customHeight="1" x14ac:dyDescent="0.35">
      <c r="A287" s="58"/>
      <c r="B287" s="212" t="s">
        <v>58</v>
      </c>
      <c r="C287" s="324"/>
      <c r="D287" s="475"/>
      <c r="E287" s="475"/>
      <c r="F287" s="476"/>
      <c r="G287" s="346"/>
      <c r="H287" s="326"/>
      <c r="I287" s="327"/>
      <c r="J287" s="447" t="str">
        <f>IF((IF(ISNA(VLOOKUP(G287,Matériaux!C:G,4,FALSE)),"",VLOOKUP(G287,Matériaux!C:G,4,FALSE)))="mᶾ","mm",IF(ISNA(VLOOKUP(G287,Matériaux!C:G,4,FALSE)),"",VLOOKUP(G287,Matériaux!C:G,4,FALSE)))</f>
        <v/>
      </c>
      <c r="K287" s="446" t="str">
        <f>IF(ISNA(VLOOKUP(G287,Matériaux!C:G,5,FALSE)),"",VLOOKUP(G287,Matériaux!C:G,5,FALSE))</f>
        <v/>
      </c>
      <c r="L287" s="302" t="e">
        <f>IF(COUNTIF(J287,"mm"),IF(ISNA(VLOOKUP(G287,Matériaux!C:F,2,FALSE)*I287*(H287*10^-2)/1000),#N/A,VLOOKUP(G287,Matériaux!C:F,2,FALSE)*I287*(H287*10^-2)/1000),IF(ISNA(VLOOKUP(G287,Matériaux!C:F,2,FALSE)*I287*(H287*10^-2)),#N/A,VLOOKUP(G287,Matériaux!C:F,2,FALSE)*I287*(H287*10^-2)))</f>
        <v>#N/A</v>
      </c>
      <c r="M287" s="303" t="e">
        <f>IF(COUNTIF(J287,"mm"),IF(ISNA(VLOOKUP(G287,Matériaux!C:F,3,FALSE)*I287*(H287*10^-2)/1000),#N/A,VLOOKUP(G287,Matériaux!C:F,3,FALSE)*I287*(H287*10^-2)/1000),IF(ISNA(VLOOKUP(G287,Matériaux!C:F,3,FALSE)*I287*(H287*10^-2)),#N/A,VLOOKUP(G287,Matériaux!C:F,3,FALSE)*I287*(H287*10^-2)))</f>
        <v>#N/A</v>
      </c>
      <c r="N287" s="211"/>
      <c r="O287" s="341"/>
      <c r="P287" s="208"/>
      <c r="Q287" s="300"/>
      <c r="R287" s="300"/>
      <c r="S287" s="300"/>
      <c r="T287" s="300"/>
      <c r="U287" s="300"/>
      <c r="V287" s="225"/>
      <c r="W287" s="225"/>
      <c r="X287" s="225"/>
      <c r="Y287" s="225"/>
    </row>
    <row r="288" spans="1:25" s="59" customFormat="1" ht="17.100000000000001" customHeight="1" x14ac:dyDescent="0.35">
      <c r="A288" s="58"/>
      <c r="B288" s="212" t="s">
        <v>62</v>
      </c>
      <c r="C288" s="324"/>
      <c r="D288" s="475"/>
      <c r="E288" s="475"/>
      <c r="F288" s="476"/>
      <c r="G288" s="346"/>
      <c r="H288" s="326"/>
      <c r="I288" s="327"/>
      <c r="J288" s="447" t="str">
        <f>IF((IF(ISNA(VLOOKUP(G288,Matériaux!C:G,4,FALSE)),"",VLOOKUP(G288,Matériaux!C:G,4,FALSE)))="mᶾ","mm",IF(ISNA(VLOOKUP(G288,Matériaux!C:G,4,FALSE)),"",VLOOKUP(G288,Matériaux!C:G,4,FALSE)))</f>
        <v/>
      </c>
      <c r="K288" s="446" t="str">
        <f>IF(ISNA(VLOOKUP(G288,Matériaux!C:G,5,FALSE)),"",VLOOKUP(G288,Matériaux!C:G,5,FALSE))</f>
        <v/>
      </c>
      <c r="L288" s="302" t="e">
        <f>IF(COUNTIF(J288,"mm"),IF(ISNA(VLOOKUP(G288,Matériaux!C:F,2,FALSE)*I288*(H288*10^-2)/1000),#N/A,VLOOKUP(G288,Matériaux!C:F,2,FALSE)*I288*(H288*10^-2)/1000),IF(ISNA(VLOOKUP(G288,Matériaux!C:F,2,FALSE)*I288*(H288*10^-2)),#N/A,VLOOKUP(G288,Matériaux!C:F,2,FALSE)*I288*(H288*10^-2)))</f>
        <v>#N/A</v>
      </c>
      <c r="M288" s="303" t="e">
        <f>IF(COUNTIF(J288,"mm"),IF(ISNA(VLOOKUP(G288,Matériaux!C:F,3,FALSE)*I288*(H288*10^-2)/1000),#N/A,VLOOKUP(G288,Matériaux!C:F,3,FALSE)*I288*(H288*10^-2)/1000),IF(ISNA(VLOOKUP(G288,Matériaux!C:F,3,FALSE)*I288*(H288*10^-2)),#N/A,VLOOKUP(G288,Matériaux!C:F,3,FALSE)*I288*(H288*10^-2)))</f>
        <v>#N/A</v>
      </c>
      <c r="N288" s="211"/>
      <c r="O288" s="341"/>
      <c r="P288" s="208"/>
      <c r="Q288" s="300"/>
      <c r="R288" s="300"/>
      <c r="S288" s="300"/>
      <c r="T288" s="300"/>
      <c r="U288" s="300"/>
      <c r="V288" s="225"/>
      <c r="W288" s="225"/>
      <c r="X288" s="225"/>
      <c r="Y288" s="225"/>
    </row>
    <row r="289" spans="1:25" s="59" customFormat="1" ht="17.100000000000001" customHeight="1" x14ac:dyDescent="0.35">
      <c r="A289" s="58"/>
      <c r="B289" s="212" t="s">
        <v>63</v>
      </c>
      <c r="C289" s="324"/>
      <c r="D289" s="475"/>
      <c r="E289" s="475"/>
      <c r="F289" s="476"/>
      <c r="G289" s="346"/>
      <c r="H289" s="326"/>
      <c r="I289" s="327"/>
      <c r="J289" s="447" t="str">
        <f>IF((IF(ISNA(VLOOKUP(G289,Matériaux!C:G,4,FALSE)),"",VLOOKUP(G289,Matériaux!C:G,4,FALSE)))="mᶾ","mm",IF(ISNA(VLOOKUP(G289,Matériaux!C:G,4,FALSE)),"",VLOOKUP(G289,Matériaux!C:G,4,FALSE)))</f>
        <v/>
      </c>
      <c r="K289" s="446" t="str">
        <f>IF(ISNA(VLOOKUP(G289,Matériaux!C:G,5,FALSE)),"",VLOOKUP(G289,Matériaux!C:G,5,FALSE))</f>
        <v/>
      </c>
      <c r="L289" s="302" t="e">
        <f>IF(COUNTIF(J289,"mm"),IF(ISNA(VLOOKUP(G289,Matériaux!C:F,2,FALSE)*I289*(H289*10^-2)/1000),#N/A,VLOOKUP(G289,Matériaux!C:F,2,FALSE)*I289*(H289*10^-2)/1000),IF(ISNA(VLOOKUP(G289,Matériaux!C:F,2,FALSE)*I289*(H289*10^-2)),#N/A,VLOOKUP(G289,Matériaux!C:F,2,FALSE)*I289*(H289*10^-2)))</f>
        <v>#N/A</v>
      </c>
      <c r="M289" s="303" t="e">
        <f>IF(COUNTIF(J289,"mm"),IF(ISNA(VLOOKUP(G289,Matériaux!C:F,3,FALSE)*I289*(H289*10^-2)/1000),#N/A,VLOOKUP(G289,Matériaux!C:F,3,FALSE)*I289*(H289*10^-2)/1000),IF(ISNA(VLOOKUP(G289,Matériaux!C:F,3,FALSE)*I289*(H289*10^-2)),#N/A,VLOOKUP(G289,Matériaux!C:F,3,FALSE)*I289*(H289*10^-2)))</f>
        <v>#N/A</v>
      </c>
      <c r="N289" s="211"/>
      <c r="O289" s="341"/>
      <c r="P289" s="208"/>
      <c r="Q289" s="300"/>
      <c r="R289" s="300"/>
      <c r="S289" s="300"/>
      <c r="T289" s="300"/>
      <c r="U289" s="300"/>
      <c r="V289" s="225"/>
      <c r="W289" s="225"/>
      <c r="X289" s="225"/>
      <c r="Y289" s="225"/>
    </row>
    <row r="290" spans="1:25" s="59" customFormat="1" ht="17.100000000000001" customHeight="1" x14ac:dyDescent="0.35">
      <c r="A290" s="58"/>
      <c r="B290" s="212" t="s">
        <v>336</v>
      </c>
      <c r="C290" s="324"/>
      <c r="D290" s="689"/>
      <c r="E290" s="689"/>
      <c r="F290" s="690"/>
      <c r="G290" s="346"/>
      <c r="H290" s="326"/>
      <c r="I290" s="327"/>
      <c r="J290" s="447" t="str">
        <f>IF((IF(ISNA(VLOOKUP(G290,Matériaux!C:G,4,FALSE)),"",VLOOKUP(G290,Matériaux!C:G,4,FALSE)))="mᶾ","mm",IF(ISNA(VLOOKUP(G290,Matériaux!C:G,4,FALSE)),"",VLOOKUP(G290,Matériaux!C:G,4,FALSE)))</f>
        <v/>
      </c>
      <c r="K290" s="446" t="str">
        <f>IF(ISNA(VLOOKUP(G290,Matériaux!C:G,5,FALSE)),"",VLOOKUP(G290,Matériaux!C:G,5,FALSE))</f>
        <v/>
      </c>
      <c r="L290" s="302" t="e">
        <f>IF(COUNTIF(J290,"mm"),IF(ISNA(VLOOKUP(G290,Matériaux!C:F,2,FALSE)*I290*(H290*10^-2)/1000),#N/A,VLOOKUP(G290,Matériaux!C:F,2,FALSE)*I290*(H290*10^-2)/1000),IF(ISNA(VLOOKUP(G290,Matériaux!C:F,2,FALSE)*I290*(H290*10^-2)),#N/A,VLOOKUP(G290,Matériaux!C:F,2,FALSE)*I290*(H290*10^-2)))</f>
        <v>#N/A</v>
      </c>
      <c r="M290" s="303" t="e">
        <f>IF(COUNTIF(J290,"mm"),IF(ISNA(VLOOKUP(G290,Matériaux!C:F,3,FALSE)*I290*(H290*10^-2)/1000),#N/A,VLOOKUP(G290,Matériaux!C:F,3,FALSE)*I290*(H290*10^-2)/1000),IF(ISNA(VLOOKUP(G290,Matériaux!C:F,3,FALSE)*I290*(H290*10^-2)),#N/A,VLOOKUP(G290,Matériaux!C:F,3,FALSE)*I290*(H290*10^-2)))</f>
        <v>#N/A</v>
      </c>
      <c r="N290" s="211"/>
      <c r="O290" s="341"/>
      <c r="P290" s="208"/>
      <c r="Q290" s="300"/>
      <c r="R290" s="300"/>
      <c r="S290" s="300"/>
      <c r="T290" s="300"/>
      <c r="U290" s="300"/>
      <c r="V290" s="225"/>
      <c r="W290" s="225"/>
      <c r="X290" s="225"/>
      <c r="Y290" s="225"/>
    </row>
    <row r="291" spans="1:25" s="59" customFormat="1" ht="17.100000000000001" customHeight="1" x14ac:dyDescent="0.35">
      <c r="A291" s="58"/>
      <c r="B291" s="212" t="s">
        <v>337</v>
      </c>
      <c r="C291" s="324"/>
      <c r="D291" s="691"/>
      <c r="E291" s="691"/>
      <c r="F291" s="692"/>
      <c r="G291" s="347"/>
      <c r="H291" s="329"/>
      <c r="I291" s="330"/>
      <c r="J291" s="447" t="str">
        <f>IF((IF(ISNA(VLOOKUP(G291,Matériaux!C:G,4,FALSE)),"",VLOOKUP(G291,Matériaux!C:G,4,FALSE)))="mᶾ","mm",IF(ISNA(VLOOKUP(G291,Matériaux!C:G,4,FALSE)),"",VLOOKUP(G291,Matériaux!C:G,4,FALSE)))</f>
        <v/>
      </c>
      <c r="K291" s="446" t="str">
        <f>IF(ISNA(VLOOKUP(G291,Matériaux!C:G,5,FALSE)),"",VLOOKUP(G291,Matériaux!C:G,5,FALSE))</f>
        <v/>
      </c>
      <c r="L291" s="302" t="e">
        <f>IF(COUNTIF(J291,"mm"),IF(ISNA(VLOOKUP(G291,Matériaux!C:F,2,FALSE)*I291*(H291*10^-2)/1000),#N/A,VLOOKUP(G291,Matériaux!C:F,2,FALSE)*I291*(H291*10^-2)/1000),IF(ISNA(VLOOKUP(G291,Matériaux!C:F,2,FALSE)*I291*(H291*10^-2)),#N/A,VLOOKUP(G291,Matériaux!C:F,2,FALSE)*I291*(H291*10^-2)))</f>
        <v>#N/A</v>
      </c>
      <c r="M291" s="303" t="e">
        <f>IF(COUNTIF(J291,"mm"),IF(ISNA(VLOOKUP(G291,Matériaux!C:F,3,FALSE)*I291*(H291*10^-2)/1000),#N/A,VLOOKUP(G291,Matériaux!C:F,3,FALSE)*I291*(H291*10^-2)/1000),IF(ISNA(VLOOKUP(G291,Matériaux!C:F,3,FALSE)*I291*(H291*10^-2)),#N/A,VLOOKUP(G291,Matériaux!C:F,3,FALSE)*I291*(H291*10^-2)))</f>
        <v>#N/A</v>
      </c>
      <c r="N291" s="211"/>
      <c r="O291" s="341"/>
      <c r="P291" s="208"/>
      <c r="Q291" s="300"/>
      <c r="R291" s="300"/>
      <c r="S291" s="300"/>
      <c r="T291" s="300"/>
      <c r="U291" s="300"/>
      <c r="V291" s="225"/>
      <c r="W291" s="225"/>
      <c r="X291" s="225"/>
      <c r="Y291" s="225"/>
    </row>
    <row r="292" spans="1:25" s="59" customFormat="1" ht="17.100000000000001" customHeight="1" x14ac:dyDescent="0.35">
      <c r="A292" s="58"/>
      <c r="B292" s="212" t="s">
        <v>338</v>
      </c>
      <c r="C292" s="324"/>
      <c r="D292" s="683"/>
      <c r="E292" s="683"/>
      <c r="F292" s="684"/>
      <c r="G292" s="348"/>
      <c r="H292" s="332"/>
      <c r="I292" s="333"/>
      <c r="J292" s="447" t="str">
        <f>IF((IF(ISNA(VLOOKUP(G292,Matériaux!C:G,4,FALSE)),"",VLOOKUP(G292,Matériaux!C:G,4,FALSE)))="mᶾ","mm",IF(ISNA(VLOOKUP(G292,Matériaux!C:G,4,FALSE)),"",VLOOKUP(G292,Matériaux!C:G,4,FALSE)))</f>
        <v/>
      </c>
      <c r="K292" s="446" t="str">
        <f>IF(ISNA(VLOOKUP(G292,Matériaux!C:G,5,FALSE)),"",VLOOKUP(G292,Matériaux!C:G,5,FALSE))</f>
        <v/>
      </c>
      <c r="L292" s="302" t="e">
        <f>IF(COUNTIF(J292,"mm"),IF(ISNA(VLOOKUP(G292,Matériaux!C:F,2,FALSE)*I292*(H292*10^-2)/1000),#N/A,VLOOKUP(G292,Matériaux!C:F,2,FALSE)*I292*(H292*10^-2)/1000),IF(ISNA(VLOOKUP(G292,Matériaux!C:F,2,FALSE)*I292*(H292*10^-2)),#N/A,VLOOKUP(G292,Matériaux!C:F,2,FALSE)*I292*(H292*10^-2)))</f>
        <v>#N/A</v>
      </c>
      <c r="M292" s="303" t="e">
        <f>IF(COUNTIF(J292,"mm"),IF(ISNA(VLOOKUP(G292,Matériaux!C:F,3,FALSE)*I292*(H292*10^-2)/1000),#N/A,VLOOKUP(G292,Matériaux!C:F,3,FALSE)*I292*(H292*10^-2)/1000),IF(ISNA(VLOOKUP(G292,Matériaux!C:F,3,FALSE)*I292*(H292*10^-2)),#N/A,VLOOKUP(G292,Matériaux!C:F,3,FALSE)*I292*(H292*10^-2)))</f>
        <v>#N/A</v>
      </c>
      <c r="N292" s="211"/>
      <c r="O292" s="341"/>
      <c r="P292" s="208"/>
      <c r="Q292" s="300"/>
      <c r="R292" s="300"/>
      <c r="S292" s="300"/>
      <c r="T292" s="300"/>
      <c r="U292" s="300"/>
      <c r="V292" s="225"/>
      <c r="W292" s="225"/>
      <c r="X292" s="225"/>
      <c r="Y292" s="225"/>
    </row>
    <row r="293" spans="1:25" s="59" customFormat="1" ht="17.100000000000001" customHeight="1" x14ac:dyDescent="0.35">
      <c r="A293" s="58"/>
      <c r="B293" s="212" t="s">
        <v>339</v>
      </c>
      <c r="C293" s="324"/>
      <c r="D293" s="683"/>
      <c r="E293" s="683"/>
      <c r="F293" s="684"/>
      <c r="G293" s="348"/>
      <c r="H293" s="332"/>
      <c r="I293" s="333"/>
      <c r="J293" s="447" t="str">
        <f>IF((IF(ISNA(VLOOKUP(G293,Matériaux!C:G,4,FALSE)),"",VLOOKUP(G293,Matériaux!C:G,4,FALSE)))="mᶾ","mm",IF(ISNA(VLOOKUP(G293,Matériaux!C:G,4,FALSE)),"",VLOOKUP(G293,Matériaux!C:G,4,FALSE)))</f>
        <v/>
      </c>
      <c r="K293" s="446" t="str">
        <f>IF(ISNA(VLOOKUP(G293,Matériaux!C:G,5,FALSE)),"",VLOOKUP(G293,Matériaux!C:G,5,FALSE))</f>
        <v/>
      </c>
      <c r="L293" s="302" t="e">
        <f>IF(COUNTIF(J293,"mm"),IF(ISNA(VLOOKUP(G293,Matériaux!C:F,2,FALSE)*I293*(H293*10^-2)/1000),#N/A,VLOOKUP(G293,Matériaux!C:F,2,FALSE)*I293*(H293*10^-2)/1000),IF(ISNA(VLOOKUP(G293,Matériaux!C:F,2,FALSE)*I293*(H293*10^-2)),#N/A,VLOOKUP(G293,Matériaux!C:F,2,FALSE)*I293*(H293*10^-2)))</f>
        <v>#N/A</v>
      </c>
      <c r="M293" s="303" t="e">
        <f>IF(COUNTIF(J293,"mm"),IF(ISNA(VLOOKUP(G293,Matériaux!C:F,3,FALSE)*I293*(H293*10^-2)/1000),#N/A,VLOOKUP(G293,Matériaux!C:F,3,FALSE)*I293*(H293*10^-2)/1000),IF(ISNA(VLOOKUP(G293,Matériaux!C:F,3,FALSE)*I293*(H293*10^-2)),#N/A,VLOOKUP(G293,Matériaux!C:F,3,FALSE)*I293*(H293*10^-2)))</f>
        <v>#N/A</v>
      </c>
      <c r="N293" s="211"/>
      <c r="O293" s="341"/>
      <c r="P293" s="208"/>
      <c r="Q293" s="300"/>
      <c r="R293" s="300"/>
      <c r="S293" s="300"/>
      <c r="T293" s="300"/>
      <c r="U293" s="300"/>
      <c r="V293" s="225"/>
      <c r="W293" s="225"/>
      <c r="X293" s="225"/>
      <c r="Y293" s="225"/>
    </row>
    <row r="294" spans="1:25" s="59" customFormat="1" ht="21.75" customHeight="1" thickBot="1" x14ac:dyDescent="0.4">
      <c r="A294" s="58"/>
      <c r="B294" s="207"/>
      <c r="C294" s="226"/>
      <c r="D294" s="227"/>
      <c r="E294" s="208"/>
      <c r="F294" s="208"/>
      <c r="G294" s="228"/>
      <c r="H294" s="215"/>
      <c r="I294" s="216"/>
      <c r="J294" s="214"/>
      <c r="K294" s="228"/>
      <c r="L294" s="217" t="s">
        <v>146</v>
      </c>
      <c r="M294" s="218" t="s">
        <v>147</v>
      </c>
      <c r="N294" s="211"/>
      <c r="O294" s="341"/>
      <c r="P294" s="208"/>
      <c r="Q294" s="300"/>
      <c r="R294" s="300"/>
      <c r="S294" s="300"/>
      <c r="T294" s="300"/>
      <c r="U294" s="300"/>
      <c r="V294" s="225"/>
      <c r="W294" s="225"/>
      <c r="X294" s="225"/>
      <c r="Y294" s="225"/>
    </row>
    <row r="295" spans="1:25" s="59" customFormat="1" ht="22.5" customHeight="1" thickTop="1" thickBot="1" x14ac:dyDescent="0.4">
      <c r="A295" s="58"/>
      <c r="B295" s="207"/>
      <c r="C295" s="226"/>
      <c r="D295" s="227"/>
      <c r="E295" s="213"/>
      <c r="F295" s="213"/>
      <c r="G295" s="227"/>
      <c r="H295" s="219"/>
      <c r="I295" s="219"/>
      <c r="J295" s="213"/>
      <c r="K295" s="227"/>
      <c r="L295" s="572">
        <f>IF(ISNA(SUMIF(L279:L293,"&lt;&gt;#N/A")),"",SUMIF(L279:L293,"&lt;&gt;#N/A"))</f>
        <v>0</v>
      </c>
      <c r="M295" s="573">
        <f>IF(ISNA(SUMIF(M279:M293,"&lt;&gt;#N/A")),"",SUMIF(M279:M293,"&lt;&gt;#N/A"))</f>
        <v>0</v>
      </c>
      <c r="N295" s="211"/>
      <c r="O295" s="341"/>
      <c r="P295" s="208"/>
      <c r="Q295" s="300"/>
      <c r="R295" s="300"/>
      <c r="S295" s="300"/>
      <c r="T295" s="300"/>
      <c r="U295" s="300"/>
      <c r="V295" s="225"/>
      <c r="W295" s="225"/>
      <c r="X295" s="225"/>
      <c r="Y295" s="225"/>
    </row>
    <row r="296" spans="1:25" ht="12" customHeight="1" thickTop="1" thickBot="1" x14ac:dyDescent="0.3">
      <c r="A296" s="24"/>
      <c r="B296" s="220"/>
      <c r="C296" s="229"/>
      <c r="D296" s="230"/>
      <c r="E296" s="222"/>
      <c r="F296" s="222"/>
      <c r="G296" s="230"/>
      <c r="H296" s="223"/>
      <c r="I296" s="223"/>
      <c r="J296" s="222"/>
      <c r="K296" s="230"/>
      <c r="L296" s="574">
        <f>IF(ISNA(SUMIF(L279:L293,"&lt;&gt;#N/A")),"",SUMIF(L279:L293,"&lt;&gt;#N/A"))</f>
        <v>0</v>
      </c>
      <c r="M296" s="574">
        <f>IF(ISNA(SUMIF(M279:M293,"&lt;&gt;#N/A")),"",SUMIF(M279:M293,"&lt;&gt;#N/A"))</f>
        <v>0</v>
      </c>
      <c r="N296" s="224"/>
      <c r="O296" s="341"/>
      <c r="P296" s="208"/>
      <c r="Q296" s="300"/>
      <c r="R296" s="300"/>
      <c r="S296" s="300"/>
      <c r="T296" s="300"/>
      <c r="U296" s="300"/>
      <c r="V296" s="225"/>
      <c r="W296" s="225"/>
      <c r="X296" s="225"/>
      <c r="Y296" s="225"/>
    </row>
    <row r="297" spans="1:25" x14ac:dyDescent="0.25">
      <c r="A297" s="24"/>
      <c r="B297" s="208"/>
      <c r="C297" s="226"/>
      <c r="D297" s="226"/>
      <c r="E297" s="208"/>
      <c r="F297" s="208"/>
      <c r="G297" s="226"/>
      <c r="H297" s="208"/>
      <c r="I297" s="208"/>
      <c r="J297" s="208"/>
      <c r="K297" s="226"/>
      <c r="L297" s="208"/>
      <c r="M297" s="208"/>
      <c r="N297" s="208"/>
      <c r="O297" s="24"/>
      <c r="P297" s="24"/>
    </row>
    <row r="298" spans="1:25" x14ac:dyDescent="0.25">
      <c r="A298" s="9"/>
      <c r="B298" s="440"/>
      <c r="C298" s="445"/>
      <c r="D298" s="445"/>
      <c r="E298" s="219"/>
      <c r="F298" s="219"/>
      <c r="G298" s="231"/>
      <c r="H298" s="219"/>
      <c r="I298" s="219"/>
      <c r="J298" s="219"/>
      <c r="K298" s="231"/>
      <c r="L298" s="219"/>
      <c r="M298" s="219"/>
      <c r="N298" s="219"/>
      <c r="O298" s="9"/>
      <c r="P298" s="9"/>
    </row>
    <row r="299" spans="1:25" x14ac:dyDescent="0.25">
      <c r="A299" s="9"/>
      <c r="B299" s="440"/>
      <c r="C299" s="445"/>
      <c r="D299" s="445"/>
      <c r="E299" s="219"/>
      <c r="F299" s="219"/>
      <c r="G299" s="231"/>
      <c r="H299" s="219"/>
      <c r="I299" s="219"/>
      <c r="J299" s="219"/>
      <c r="K299" s="231"/>
      <c r="L299" s="219"/>
      <c r="M299" s="219"/>
      <c r="N299" s="219"/>
      <c r="O299" s="9"/>
      <c r="P299" s="9"/>
    </row>
    <row r="300" spans="1:25" x14ac:dyDescent="0.25">
      <c r="A300" s="9"/>
      <c r="B300" s="440"/>
      <c r="C300" s="445"/>
      <c r="D300" s="445"/>
      <c r="E300" s="219"/>
      <c r="F300" s="219"/>
      <c r="G300" s="231"/>
      <c r="H300" s="219"/>
      <c r="I300" s="219"/>
      <c r="J300" s="219"/>
      <c r="K300" s="231"/>
      <c r="L300" s="219"/>
      <c r="M300" s="219"/>
      <c r="N300" s="219"/>
      <c r="O300" s="9"/>
      <c r="P300" s="9"/>
    </row>
    <row r="301" spans="1:25" x14ac:dyDescent="0.25">
      <c r="A301" s="9"/>
      <c r="B301" s="440"/>
      <c r="C301" s="445"/>
      <c r="D301" s="445"/>
      <c r="E301" s="219"/>
      <c r="F301" s="219"/>
      <c r="G301" s="231"/>
      <c r="H301" s="219"/>
      <c r="I301" s="219"/>
      <c r="J301" s="219"/>
      <c r="K301" s="231"/>
      <c r="L301" s="219"/>
      <c r="M301" s="219"/>
      <c r="N301" s="219"/>
      <c r="O301" s="9"/>
      <c r="P301" s="9"/>
    </row>
    <row r="302" spans="1:25" x14ac:dyDescent="0.25">
      <c r="A302" s="9"/>
      <c r="B302" s="440"/>
      <c r="C302" s="445"/>
      <c r="D302" s="445"/>
      <c r="E302" s="219"/>
      <c r="F302" s="219"/>
      <c r="G302" s="231"/>
      <c r="H302" s="219"/>
      <c r="I302" s="219"/>
      <c r="J302" s="219"/>
      <c r="K302" s="231"/>
      <c r="L302" s="219"/>
      <c r="M302" s="219"/>
      <c r="N302" s="219"/>
      <c r="O302" s="9"/>
      <c r="P302" s="9"/>
    </row>
    <row r="303" spans="1:25" x14ac:dyDescent="0.25">
      <c r="A303" s="9"/>
      <c r="B303" s="440"/>
      <c r="C303" s="445"/>
      <c r="D303" s="445"/>
      <c r="E303" s="219"/>
      <c r="F303" s="219"/>
      <c r="G303" s="231"/>
      <c r="H303" s="219"/>
      <c r="I303" s="219"/>
      <c r="J303" s="219"/>
      <c r="K303" s="231"/>
      <c r="L303" s="219"/>
      <c r="M303" s="219"/>
      <c r="N303" s="219"/>
      <c r="O303" s="9"/>
      <c r="P303" s="9"/>
    </row>
    <row r="304" spans="1:25" x14ac:dyDescent="0.25">
      <c r="A304" s="9"/>
      <c r="B304" s="440"/>
      <c r="C304" s="445"/>
      <c r="D304" s="445"/>
      <c r="E304" s="219"/>
      <c r="F304" s="219"/>
      <c r="G304" s="231"/>
      <c r="H304" s="219"/>
      <c r="I304" s="219"/>
      <c r="J304" s="219"/>
      <c r="K304" s="231"/>
      <c r="L304" s="219"/>
      <c r="M304" s="219"/>
      <c r="N304" s="219"/>
      <c r="O304" s="9"/>
      <c r="P304" s="9"/>
    </row>
    <row r="305" spans="1:16" x14ac:dyDescent="0.25">
      <c r="A305" s="9"/>
      <c r="B305" s="440"/>
      <c r="C305" s="445"/>
      <c r="D305" s="445"/>
      <c r="E305" s="219"/>
      <c r="F305" s="219"/>
      <c r="G305" s="231"/>
      <c r="H305" s="219"/>
      <c r="I305" s="219"/>
      <c r="J305" s="219"/>
      <c r="K305" s="231"/>
      <c r="L305" s="219"/>
      <c r="M305" s="219"/>
      <c r="N305" s="219"/>
      <c r="O305" s="9"/>
      <c r="P305" s="9"/>
    </row>
    <row r="306" spans="1:16" x14ac:dyDescent="0.25">
      <c r="A306" s="9"/>
      <c r="B306" s="440"/>
      <c r="C306" s="445"/>
      <c r="D306" s="445"/>
      <c r="E306" s="219"/>
      <c r="F306" s="219"/>
      <c r="G306" s="231"/>
      <c r="H306" s="219"/>
      <c r="I306" s="219"/>
      <c r="J306" s="219"/>
      <c r="K306" s="231"/>
      <c r="L306" s="219"/>
      <c r="M306" s="219"/>
      <c r="N306" s="219"/>
      <c r="O306" s="9"/>
      <c r="P306" s="9"/>
    </row>
    <row r="307" spans="1:16" x14ac:dyDescent="0.25">
      <c r="A307" s="9"/>
      <c r="B307" s="440"/>
      <c r="C307" s="445"/>
      <c r="D307" s="445"/>
      <c r="E307" s="219"/>
      <c r="F307" s="219"/>
      <c r="G307" s="231"/>
      <c r="H307" s="219"/>
      <c r="I307" s="219"/>
      <c r="J307" s="219"/>
      <c r="K307" s="231"/>
      <c r="L307" s="219"/>
      <c r="M307" s="219"/>
      <c r="N307" s="219"/>
      <c r="O307" s="9"/>
      <c r="P307" s="9"/>
    </row>
    <row r="308" spans="1:16" x14ac:dyDescent="0.25">
      <c r="A308" s="9"/>
      <c r="B308" s="440"/>
      <c r="C308" s="445"/>
      <c r="D308" s="445"/>
      <c r="E308" s="219"/>
      <c r="F308" s="219"/>
      <c r="G308" s="231"/>
      <c r="H308" s="219"/>
      <c r="I308" s="219"/>
      <c r="J308" s="219"/>
      <c r="K308" s="231"/>
      <c r="L308" s="219"/>
      <c r="M308" s="219"/>
      <c r="N308" s="219"/>
      <c r="O308" s="9"/>
      <c r="P308" s="9"/>
    </row>
    <row r="309" spans="1:16" x14ac:dyDescent="0.25">
      <c r="A309" s="9"/>
      <c r="B309" s="440"/>
      <c r="C309" s="445"/>
      <c r="D309" s="445"/>
      <c r="E309" s="219"/>
      <c r="F309" s="219"/>
      <c r="G309" s="231"/>
      <c r="H309" s="219"/>
      <c r="I309" s="219"/>
      <c r="J309" s="219"/>
      <c r="K309" s="231"/>
      <c r="L309" s="219"/>
      <c r="M309" s="219"/>
      <c r="N309" s="219"/>
      <c r="O309" s="9"/>
      <c r="P309" s="9"/>
    </row>
    <row r="310" spans="1:16" x14ac:dyDescent="0.25">
      <c r="A310" s="9"/>
      <c r="B310" s="440"/>
      <c r="C310" s="445"/>
      <c r="D310" s="445"/>
      <c r="E310" s="219"/>
      <c r="F310" s="219"/>
      <c r="G310" s="231"/>
      <c r="H310" s="219"/>
      <c r="I310" s="219"/>
      <c r="J310" s="219"/>
      <c r="K310" s="231"/>
      <c r="L310" s="219"/>
      <c r="M310" s="219"/>
      <c r="N310" s="219"/>
      <c r="O310" s="9"/>
      <c r="P310" s="9"/>
    </row>
    <row r="311" spans="1:16" x14ac:dyDescent="0.25">
      <c r="A311" s="9"/>
      <c r="B311" s="440"/>
      <c r="C311" s="445"/>
      <c r="D311" s="445"/>
      <c r="E311" s="219"/>
      <c r="F311" s="219"/>
      <c r="G311" s="231"/>
      <c r="H311" s="219"/>
      <c r="I311" s="219"/>
      <c r="J311" s="219"/>
      <c r="K311" s="231"/>
      <c r="L311" s="219"/>
      <c r="M311" s="219"/>
      <c r="N311" s="219"/>
      <c r="O311" s="9"/>
      <c r="P311" s="9"/>
    </row>
    <row r="312" spans="1:16" x14ac:dyDescent="0.25">
      <c r="A312" s="9"/>
      <c r="B312" s="440"/>
      <c r="C312" s="445"/>
      <c r="D312" s="445"/>
      <c r="E312" s="219"/>
      <c r="F312" s="219"/>
      <c r="G312" s="231"/>
      <c r="H312" s="219"/>
      <c r="I312" s="219"/>
      <c r="J312" s="219"/>
      <c r="K312" s="231"/>
      <c r="L312" s="219"/>
      <c r="M312" s="219"/>
      <c r="N312" s="219"/>
      <c r="O312" s="9"/>
      <c r="P312" s="9"/>
    </row>
    <row r="313" spans="1:16" x14ac:dyDescent="0.25">
      <c r="A313" s="9"/>
      <c r="B313" s="440"/>
      <c r="C313" s="445"/>
      <c r="D313" s="445"/>
      <c r="E313" s="219"/>
      <c r="F313" s="219"/>
      <c r="G313" s="231"/>
      <c r="H313" s="219"/>
      <c r="I313" s="219"/>
      <c r="J313" s="219"/>
      <c r="K313" s="231"/>
      <c r="L313" s="219"/>
      <c r="M313" s="219"/>
      <c r="N313" s="219"/>
      <c r="O313" s="9"/>
      <c r="P313" s="9"/>
    </row>
    <row r="314" spans="1:16" x14ac:dyDescent="0.25">
      <c r="A314" s="9"/>
      <c r="B314" s="438"/>
      <c r="C314" s="441"/>
      <c r="D314" s="441"/>
      <c r="E314" s="9"/>
      <c r="F314" s="9"/>
      <c r="G314" s="33"/>
      <c r="H314" s="9"/>
      <c r="I314" s="9"/>
      <c r="J314" s="9"/>
      <c r="K314" s="33"/>
      <c r="L314" s="9"/>
      <c r="M314" s="9"/>
      <c r="N314" s="9"/>
      <c r="O314" s="9"/>
      <c r="P314" s="9"/>
    </row>
    <row r="315" spans="1:16" x14ac:dyDescent="0.25">
      <c r="A315" s="9"/>
      <c r="B315" s="438"/>
      <c r="C315" s="441"/>
      <c r="D315" s="441"/>
      <c r="E315" s="9"/>
      <c r="F315" s="9"/>
      <c r="G315" s="33"/>
      <c r="H315" s="9"/>
      <c r="I315" s="9"/>
      <c r="J315" s="9"/>
      <c r="K315" s="33"/>
      <c r="L315" s="9"/>
      <c r="M315" s="9"/>
      <c r="N315" s="9"/>
      <c r="O315" s="9"/>
      <c r="P315" s="9"/>
    </row>
    <row r="316" spans="1:16" x14ac:dyDescent="0.25">
      <c r="A316" s="9"/>
      <c r="B316" s="438"/>
      <c r="C316" s="441"/>
      <c r="D316" s="441"/>
      <c r="E316" s="9"/>
      <c r="F316" s="9"/>
      <c r="G316" s="33"/>
      <c r="H316" s="9"/>
      <c r="I316" s="9"/>
      <c r="J316" s="9"/>
      <c r="K316" s="33"/>
      <c r="L316" s="9"/>
      <c r="M316" s="9"/>
      <c r="N316" s="9"/>
      <c r="O316" s="9"/>
      <c r="P316" s="9"/>
    </row>
    <row r="317" spans="1:16" x14ac:dyDescent="0.25">
      <c r="A317" s="9"/>
      <c r="B317" s="438"/>
      <c r="C317" s="441"/>
      <c r="D317" s="441"/>
      <c r="E317" s="9"/>
      <c r="F317" s="9"/>
      <c r="G317" s="33"/>
      <c r="H317" s="9"/>
      <c r="I317" s="9"/>
      <c r="J317" s="9"/>
      <c r="K317" s="33"/>
      <c r="L317" s="9"/>
      <c r="M317" s="9"/>
      <c r="N317" s="9"/>
      <c r="O317" s="9"/>
      <c r="P317" s="9"/>
    </row>
    <row r="318" spans="1:16" x14ac:dyDescent="0.25">
      <c r="A318" s="9"/>
      <c r="B318" s="438"/>
      <c r="C318" s="441"/>
      <c r="D318" s="441"/>
      <c r="E318" s="9"/>
      <c r="F318" s="9"/>
      <c r="G318" s="33"/>
      <c r="H318" s="9"/>
      <c r="I318" s="9"/>
      <c r="J318" s="9"/>
      <c r="K318" s="33"/>
      <c r="L318" s="9"/>
      <c r="M318" s="9"/>
      <c r="N318" s="9"/>
      <c r="O318" s="9"/>
      <c r="P318" s="9"/>
    </row>
    <row r="319" spans="1:16" ht="15.75" thickBot="1" x14ac:dyDescent="0.3">
      <c r="A319" s="9"/>
      <c r="B319" s="438"/>
      <c r="C319" s="441"/>
      <c r="D319" s="441"/>
      <c r="E319" s="9"/>
      <c r="F319" s="9"/>
      <c r="G319" s="33"/>
      <c r="H319" s="9"/>
      <c r="I319" s="9"/>
      <c r="J319" s="9"/>
      <c r="K319" s="33"/>
      <c r="L319" s="9"/>
      <c r="M319" s="9"/>
      <c r="N319" s="9"/>
      <c r="O319" s="9"/>
      <c r="P319" s="9"/>
    </row>
    <row r="320" spans="1:16" s="340" customFormat="1" ht="21" customHeight="1" x14ac:dyDescent="0.25">
      <c r="A320" s="323"/>
      <c r="B320" s="336"/>
      <c r="C320" s="342"/>
      <c r="D320" s="319" t="s">
        <v>198</v>
      </c>
      <c r="E320" s="320" t="s">
        <v>340</v>
      </c>
      <c r="F320" s="321"/>
      <c r="G320" s="342"/>
      <c r="H320" s="321"/>
      <c r="I320" s="321"/>
      <c r="J320" s="321"/>
      <c r="K320" s="342"/>
      <c r="L320" s="321"/>
      <c r="M320" s="321"/>
      <c r="N320" s="338"/>
      <c r="O320" s="339"/>
    </row>
    <row r="321" spans="1:24" s="53" customFormat="1" ht="33.75" customHeight="1" x14ac:dyDescent="0.55000000000000004">
      <c r="A321" s="80"/>
      <c r="B321" s="81"/>
      <c r="C321" s="335" t="s">
        <v>141</v>
      </c>
      <c r="D321" s="356">
        <f>1+D276</f>
        <v>8</v>
      </c>
      <c r="E321" s="693"/>
      <c r="F321" s="694"/>
      <c r="G321" s="694"/>
      <c r="H321" s="694"/>
      <c r="I321" s="694"/>
      <c r="J321" s="694"/>
      <c r="K321" s="694"/>
      <c r="L321" s="694"/>
      <c r="M321" s="695"/>
      <c r="N321" s="82"/>
      <c r="O321" s="83"/>
    </row>
    <row r="322" spans="1:24" ht="7.5" customHeight="1" x14ac:dyDescent="0.25">
      <c r="A322" s="24"/>
      <c r="B322" s="37"/>
      <c r="C322" s="69"/>
      <c r="D322" s="50"/>
      <c r="E322" s="26"/>
      <c r="F322" s="9"/>
      <c r="G322" s="33"/>
      <c r="H322" s="27"/>
      <c r="I322" s="9"/>
      <c r="J322" s="439"/>
      <c r="K322" s="579"/>
      <c r="L322" s="439"/>
      <c r="M322" s="439"/>
      <c r="N322" s="575"/>
      <c r="O322" s="439"/>
      <c r="P322" s="301"/>
      <c r="Q322" s="301"/>
      <c r="R322" s="301"/>
      <c r="S322" s="301"/>
      <c r="T322" s="301"/>
      <c r="U322" s="301"/>
      <c r="V322" s="301"/>
      <c r="W322" s="301"/>
    </row>
    <row r="323" spans="1:24" s="59" customFormat="1" ht="48" customHeight="1" x14ac:dyDescent="0.35">
      <c r="A323" s="58"/>
      <c r="B323" s="207"/>
      <c r="C323" s="226" t="s">
        <v>59</v>
      </c>
      <c r="D323" s="688" t="s">
        <v>61</v>
      </c>
      <c r="E323" s="688"/>
      <c r="F323" s="688"/>
      <c r="G323" s="209" t="s">
        <v>117</v>
      </c>
      <c r="H323" s="210" t="s">
        <v>48</v>
      </c>
      <c r="I323" s="210" t="s">
        <v>144</v>
      </c>
      <c r="J323" s="298" t="s">
        <v>19</v>
      </c>
      <c r="K323" s="313" t="s">
        <v>126</v>
      </c>
      <c r="L323" s="210" t="s">
        <v>32</v>
      </c>
      <c r="M323" s="210" t="s">
        <v>33</v>
      </c>
      <c r="N323" s="211"/>
      <c r="O323" s="341"/>
      <c r="P323" s="300"/>
      <c r="Q323" s="300"/>
      <c r="R323" s="300"/>
      <c r="S323" s="300"/>
      <c r="T323" s="300"/>
      <c r="U323" s="300"/>
      <c r="V323" s="300"/>
      <c r="W323" s="300"/>
      <c r="X323" s="225"/>
    </row>
    <row r="324" spans="1:24" s="59" customFormat="1" ht="17.100000000000001" customHeight="1" x14ac:dyDescent="0.35">
      <c r="A324" s="58"/>
      <c r="B324" s="212" t="s">
        <v>24</v>
      </c>
      <c r="C324" s="324"/>
      <c r="D324" s="689"/>
      <c r="E324" s="689"/>
      <c r="F324" s="690"/>
      <c r="G324" s="346"/>
      <c r="H324" s="326"/>
      <c r="I324" s="327"/>
      <c r="J324" s="447" t="str">
        <f>IF((IF(ISNA(VLOOKUP(G324,Matériaux!C:G,4,FALSE)),"",VLOOKUP(G324,Matériaux!C:G,4,FALSE)))="mᶾ","mm",IF(ISNA(VLOOKUP(G324,Matériaux!C:G,4,FALSE)),"",VLOOKUP(G324,Matériaux!C:G,4,FALSE)))</f>
        <v/>
      </c>
      <c r="K324" s="446" t="str">
        <f>IF(ISNA(VLOOKUP(G324,Matériaux!C:G,5,FALSE)),"",VLOOKUP(G324,Matériaux!C:G,5,FALSE))</f>
        <v/>
      </c>
      <c r="L324" s="302" t="e">
        <f>IF(COUNTIF(J324,"mm"),IF(ISNA(VLOOKUP(G324,Matériaux!C:F,2,FALSE)*I324*(H324*10^-2)/1000),#N/A,VLOOKUP(G324,Matériaux!C:F,2,FALSE)*I324*(H324*10^-2)/1000),IF(ISNA(VLOOKUP(G324,Matériaux!C:F,2,FALSE)*I324*(H324*10^-2)),#N/A,VLOOKUP(G324,Matériaux!C:F,2,FALSE)*I324*(H324*10^-2)))</f>
        <v>#N/A</v>
      </c>
      <c r="M324" s="303" t="e">
        <f>IF(COUNTIF(J324,"mm"),IF(ISNA(VLOOKUP(G324,Matériaux!C:F,3,FALSE)*I324*(H324*10^-2)/1000),#N/A,VLOOKUP(G324,Matériaux!C:F,3,FALSE)*I324*(H324*10^-2)/1000),IF(ISNA(VLOOKUP(G324,Matériaux!C:F,3,FALSE)*I324*(H324*10^-2)),#N/A,VLOOKUP(G324,Matériaux!C:F,3,FALSE)*I324*(H324*10^-2)))</f>
        <v>#N/A</v>
      </c>
      <c r="N324" s="211"/>
      <c r="O324" s="341"/>
      <c r="P324" s="300"/>
      <c r="Q324" s="300"/>
      <c r="R324" s="300"/>
      <c r="S324" s="300"/>
      <c r="T324" s="300"/>
      <c r="U324" s="300"/>
      <c r="V324" s="300"/>
      <c r="W324" s="300"/>
      <c r="X324" s="225"/>
    </row>
    <row r="325" spans="1:24" s="59" customFormat="1" ht="17.100000000000001" customHeight="1" x14ac:dyDescent="0.35">
      <c r="A325" s="58"/>
      <c r="B325" s="212" t="s">
        <v>25</v>
      </c>
      <c r="C325" s="324"/>
      <c r="D325" s="689"/>
      <c r="E325" s="689"/>
      <c r="F325" s="690"/>
      <c r="G325" s="346"/>
      <c r="H325" s="326"/>
      <c r="I325" s="327"/>
      <c r="J325" s="447" t="str">
        <f>IF((IF(ISNA(VLOOKUP(G325,Matériaux!C:G,4,FALSE)),"",VLOOKUP(G325,Matériaux!C:G,4,FALSE)))="mᶾ","mm",IF(ISNA(VLOOKUP(G325,Matériaux!C:G,4,FALSE)),"",VLOOKUP(G325,Matériaux!C:G,4,FALSE)))</f>
        <v/>
      </c>
      <c r="K325" s="446" t="str">
        <f>IF(ISNA(VLOOKUP(G325,Matériaux!C:G,5,FALSE)),"",VLOOKUP(G325,Matériaux!C:G,5,FALSE))</f>
        <v/>
      </c>
      <c r="L325" s="302" t="e">
        <f>IF(COUNTIF(J325,"mm"),IF(ISNA(VLOOKUP(G325,Matériaux!C:F,2,FALSE)*I325*(H325*10^-2)/1000),#N/A,VLOOKUP(G325,Matériaux!C:F,2,FALSE)*I325*(H325*10^-2)/1000),IF(ISNA(VLOOKUP(G325,Matériaux!C:F,2,FALSE)*I325*(H325*10^-2)),#N/A,VLOOKUP(G325,Matériaux!C:F,2,FALSE)*I325*(H325*10^-2)))</f>
        <v>#N/A</v>
      </c>
      <c r="M325" s="303" t="e">
        <f>IF(COUNTIF(J325,"mm"),IF(ISNA(VLOOKUP(G325,Matériaux!C:F,3,FALSE)*I325*(H325*10^-2)/1000),#N/A,VLOOKUP(G325,Matériaux!C:F,3,FALSE)*I325*(H325*10^-2)/1000),IF(ISNA(VLOOKUP(G325,Matériaux!C:F,3,FALSE)*I325*(H325*10^-2)),#N/A,VLOOKUP(G325,Matériaux!C:F,3,FALSE)*I325*(H325*10^-2)))</f>
        <v>#N/A</v>
      </c>
      <c r="N325" s="211"/>
      <c r="O325" s="341"/>
      <c r="P325" s="300"/>
      <c r="Q325" s="300"/>
      <c r="R325" s="300"/>
      <c r="S325" s="300"/>
      <c r="T325" s="300"/>
      <c r="U325" s="300"/>
      <c r="V325" s="300"/>
      <c r="W325" s="300"/>
      <c r="X325" s="225"/>
    </row>
    <row r="326" spans="1:24" s="59" customFormat="1" ht="17.100000000000001" customHeight="1" x14ac:dyDescent="0.35">
      <c r="A326" s="58"/>
      <c r="B326" s="212" t="s">
        <v>26</v>
      </c>
      <c r="C326" s="324"/>
      <c r="D326" s="689"/>
      <c r="E326" s="689"/>
      <c r="F326" s="690"/>
      <c r="G326" s="346"/>
      <c r="H326" s="326"/>
      <c r="I326" s="327"/>
      <c r="J326" s="447" t="str">
        <f>IF((IF(ISNA(VLOOKUP(G326,Matériaux!C:G,4,FALSE)),"",VLOOKUP(G326,Matériaux!C:G,4,FALSE)))="mᶾ","mm",IF(ISNA(VLOOKUP(G326,Matériaux!C:G,4,FALSE)),"",VLOOKUP(G326,Matériaux!C:G,4,FALSE)))</f>
        <v/>
      </c>
      <c r="K326" s="446" t="str">
        <f>IF(ISNA(VLOOKUP(G326,Matériaux!C:G,5,FALSE)),"",VLOOKUP(G326,Matériaux!C:G,5,FALSE))</f>
        <v/>
      </c>
      <c r="L326" s="302" t="e">
        <f>IF(COUNTIF(J326,"mm"),IF(ISNA(VLOOKUP(G326,Matériaux!C:F,2,FALSE)*I326*(H326*10^-2)/1000),#N/A,VLOOKUP(G326,Matériaux!C:F,2,FALSE)*I326*(H326*10^-2)/1000),IF(ISNA(VLOOKUP(G326,Matériaux!C:F,2,FALSE)*I326*(H326*10^-2)),#N/A,VLOOKUP(G326,Matériaux!C:F,2,FALSE)*I326*(H326*10^-2)))</f>
        <v>#N/A</v>
      </c>
      <c r="M326" s="303" t="e">
        <f>IF(COUNTIF(J326,"mm"),IF(ISNA(VLOOKUP(G326,Matériaux!C:F,3,FALSE)*I326*(H326*10^-2)/1000),#N/A,VLOOKUP(G326,Matériaux!C:F,3,FALSE)*I326*(H326*10^-2)/1000),IF(ISNA(VLOOKUP(G326,Matériaux!C:F,3,FALSE)*I326*(H326*10^-2)),#N/A,VLOOKUP(G326,Matériaux!C:F,3,FALSE)*I326*(H326*10^-2)))</f>
        <v>#N/A</v>
      </c>
      <c r="N326" s="211"/>
      <c r="O326" s="341"/>
      <c r="P326" s="300"/>
      <c r="Q326" s="300"/>
      <c r="R326" s="300"/>
      <c r="S326" s="300"/>
      <c r="T326" s="300"/>
      <c r="U326" s="300"/>
      <c r="V326" s="300"/>
      <c r="W326" s="300"/>
      <c r="X326" s="225"/>
    </row>
    <row r="327" spans="1:24" s="59" customFormat="1" ht="17.100000000000001" customHeight="1" x14ac:dyDescent="0.35">
      <c r="A327" s="58"/>
      <c r="B327" s="212" t="s">
        <v>27</v>
      </c>
      <c r="C327" s="324"/>
      <c r="D327" s="689"/>
      <c r="E327" s="689"/>
      <c r="F327" s="690"/>
      <c r="G327" s="346"/>
      <c r="H327" s="326"/>
      <c r="I327" s="327"/>
      <c r="J327" s="447" t="str">
        <f>IF((IF(ISNA(VLOOKUP(G327,Matériaux!C:G,4,FALSE)),"",VLOOKUP(G327,Matériaux!C:G,4,FALSE)))="mᶾ","mm",IF(ISNA(VLOOKUP(G327,Matériaux!C:G,4,FALSE)),"",VLOOKUP(G327,Matériaux!C:G,4,FALSE)))</f>
        <v/>
      </c>
      <c r="K327" s="446" t="str">
        <f>IF(ISNA(VLOOKUP(G327,Matériaux!C:G,5,FALSE)),"",VLOOKUP(G327,Matériaux!C:G,5,FALSE))</f>
        <v/>
      </c>
      <c r="L327" s="302" t="e">
        <f>IF(COUNTIF(J327,"mm"),IF(ISNA(VLOOKUP(G327,Matériaux!C:F,2,FALSE)*I327*(H327*10^-2)/1000),#N/A,VLOOKUP(G327,Matériaux!C:F,2,FALSE)*I327*(H327*10^-2)/1000),IF(ISNA(VLOOKUP(G327,Matériaux!C:F,2,FALSE)*I327*(H327*10^-2)),#N/A,VLOOKUP(G327,Matériaux!C:F,2,FALSE)*I327*(H327*10^-2)))</f>
        <v>#N/A</v>
      </c>
      <c r="M327" s="303" t="e">
        <f>IF(COUNTIF(J327,"mm"),IF(ISNA(VLOOKUP(G327,Matériaux!C:F,3,FALSE)*I327*(H327*10^-2)/1000),#N/A,VLOOKUP(G327,Matériaux!C:F,3,FALSE)*I327*(H327*10^-2)/1000),IF(ISNA(VLOOKUP(G327,Matériaux!C:F,3,FALSE)*I327*(H327*10^-2)),#N/A,VLOOKUP(G327,Matériaux!C:F,3,FALSE)*I327*(H327*10^-2)))</f>
        <v>#N/A</v>
      </c>
      <c r="N327" s="211"/>
      <c r="O327" s="341"/>
      <c r="P327" s="300"/>
      <c r="Q327" s="300"/>
      <c r="R327" s="300"/>
      <c r="S327" s="300"/>
      <c r="T327" s="300"/>
      <c r="U327" s="300"/>
      <c r="V327" s="300"/>
      <c r="W327" s="300"/>
      <c r="X327" s="225"/>
    </row>
    <row r="328" spans="1:24" s="59" customFormat="1" ht="17.100000000000001" customHeight="1" x14ac:dyDescent="0.35">
      <c r="A328" s="58"/>
      <c r="B328" s="212" t="s">
        <v>28</v>
      </c>
      <c r="C328" s="324"/>
      <c r="D328" s="689"/>
      <c r="E328" s="689"/>
      <c r="F328" s="690"/>
      <c r="G328" s="346"/>
      <c r="H328" s="326"/>
      <c r="I328" s="327"/>
      <c r="J328" s="447" t="str">
        <f>IF((IF(ISNA(VLOOKUP(G328,Matériaux!C:G,4,FALSE)),"",VLOOKUP(G328,Matériaux!C:G,4,FALSE)))="mᶾ","mm",IF(ISNA(VLOOKUP(G328,Matériaux!C:G,4,FALSE)),"",VLOOKUP(G328,Matériaux!C:G,4,FALSE)))</f>
        <v/>
      </c>
      <c r="K328" s="446" t="str">
        <f>IF(ISNA(VLOOKUP(G328,Matériaux!C:G,5,FALSE)),"",VLOOKUP(G328,Matériaux!C:G,5,FALSE))</f>
        <v/>
      </c>
      <c r="L328" s="302" t="e">
        <f>IF(COUNTIF(J328,"mm"),IF(ISNA(VLOOKUP(G328,Matériaux!C:F,2,FALSE)*I328*(H328*10^-2)/1000),#N/A,VLOOKUP(G328,Matériaux!C:F,2,FALSE)*I328*(H328*10^-2)/1000),IF(ISNA(VLOOKUP(G328,Matériaux!C:F,2,FALSE)*I328*(H328*10^-2)),#N/A,VLOOKUP(G328,Matériaux!C:F,2,FALSE)*I328*(H328*10^-2)))</f>
        <v>#N/A</v>
      </c>
      <c r="M328" s="303" t="e">
        <f>IF(COUNTIF(J328,"mm"),IF(ISNA(VLOOKUP(G328,Matériaux!C:F,3,FALSE)*I328*(H328*10^-2)/1000),#N/A,VLOOKUP(G328,Matériaux!C:F,3,FALSE)*I328*(H328*10^-2)/1000),IF(ISNA(VLOOKUP(G328,Matériaux!C:F,3,FALSE)*I328*(H328*10^-2)),#N/A,VLOOKUP(G328,Matériaux!C:F,3,FALSE)*I328*(H328*10^-2)))</f>
        <v>#N/A</v>
      </c>
      <c r="N328" s="211"/>
      <c r="O328" s="341"/>
      <c r="P328" s="300"/>
      <c r="Q328" s="300"/>
      <c r="R328" s="300"/>
      <c r="S328" s="300"/>
      <c r="T328" s="300"/>
      <c r="U328" s="300"/>
      <c r="V328" s="300"/>
      <c r="W328" s="300"/>
      <c r="X328" s="225"/>
    </row>
    <row r="329" spans="1:24" s="59" customFormat="1" ht="17.100000000000001" customHeight="1" x14ac:dyDescent="0.35">
      <c r="A329" s="58"/>
      <c r="B329" s="212" t="s">
        <v>29</v>
      </c>
      <c r="C329" s="324"/>
      <c r="D329" s="689"/>
      <c r="E329" s="689"/>
      <c r="F329" s="690"/>
      <c r="G329" s="346"/>
      <c r="H329" s="326"/>
      <c r="I329" s="327"/>
      <c r="J329" s="447" t="str">
        <f>IF((IF(ISNA(VLOOKUP(G329,Matériaux!C:G,4,FALSE)),"",VLOOKUP(G329,Matériaux!C:G,4,FALSE)))="mᶾ","mm",IF(ISNA(VLOOKUP(G329,Matériaux!C:G,4,FALSE)),"",VLOOKUP(G329,Matériaux!C:G,4,FALSE)))</f>
        <v/>
      </c>
      <c r="K329" s="446" t="str">
        <f>IF(ISNA(VLOOKUP(G329,Matériaux!C:G,5,FALSE)),"",VLOOKUP(G329,Matériaux!C:G,5,FALSE))</f>
        <v/>
      </c>
      <c r="L329" s="302" t="e">
        <f>IF(COUNTIF(J329,"mm"),IF(ISNA(VLOOKUP(G329,Matériaux!C:F,2,FALSE)*I329*(H329*10^-2)/1000),#N/A,VLOOKUP(G329,Matériaux!C:F,2,FALSE)*I329*(H329*10^-2)/1000),IF(ISNA(VLOOKUP(G329,Matériaux!C:F,2,FALSE)*I329*(H329*10^-2)),#N/A,VLOOKUP(G329,Matériaux!C:F,2,FALSE)*I329*(H329*10^-2)))</f>
        <v>#N/A</v>
      </c>
      <c r="M329" s="303" t="e">
        <f>IF(COUNTIF(J329,"mm"),IF(ISNA(VLOOKUP(G329,Matériaux!C:F,3,FALSE)*I329*(H329*10^-2)/1000),#N/A,VLOOKUP(G329,Matériaux!C:F,3,FALSE)*I329*(H329*10^-2)/1000),IF(ISNA(VLOOKUP(G329,Matériaux!C:F,3,FALSE)*I329*(H329*10^-2)),#N/A,VLOOKUP(G329,Matériaux!C:F,3,FALSE)*I329*(H329*10^-2)))</f>
        <v>#N/A</v>
      </c>
      <c r="N329" s="211"/>
      <c r="O329" s="341"/>
      <c r="P329" s="300"/>
      <c r="Q329" s="300"/>
      <c r="R329" s="300"/>
      <c r="S329" s="300"/>
      <c r="T329" s="300"/>
      <c r="U329" s="300"/>
      <c r="V329" s="300"/>
      <c r="W329" s="300"/>
      <c r="X329" s="225"/>
    </row>
    <row r="330" spans="1:24" s="59" customFormat="1" ht="17.100000000000001" customHeight="1" x14ac:dyDescent="0.35">
      <c r="A330" s="58"/>
      <c r="B330" s="212" t="s">
        <v>30</v>
      </c>
      <c r="C330" s="324"/>
      <c r="D330" s="689"/>
      <c r="E330" s="689"/>
      <c r="F330" s="690"/>
      <c r="G330" s="346"/>
      <c r="H330" s="326"/>
      <c r="I330" s="327"/>
      <c r="J330" s="447" t="str">
        <f>IF((IF(ISNA(VLOOKUP(G330,Matériaux!C:G,4,FALSE)),"",VLOOKUP(G330,Matériaux!C:G,4,FALSE)))="mᶾ","mm",IF(ISNA(VLOOKUP(G330,Matériaux!C:G,4,FALSE)),"",VLOOKUP(G330,Matériaux!C:G,4,FALSE)))</f>
        <v/>
      </c>
      <c r="K330" s="446" t="str">
        <f>IF(ISNA(VLOOKUP(G330,Matériaux!C:G,5,FALSE)),"",VLOOKUP(G330,Matériaux!C:G,5,FALSE))</f>
        <v/>
      </c>
      <c r="L330" s="302" t="e">
        <f>IF(COUNTIF(J330,"mm"),IF(ISNA(VLOOKUP(G330,Matériaux!C:F,2,FALSE)*I330*(H330*10^-2)/1000),#N/A,VLOOKUP(G330,Matériaux!C:F,2,FALSE)*I330*(H330*10^-2)/1000),IF(ISNA(VLOOKUP(G330,Matériaux!C:F,2,FALSE)*I330*(H330*10^-2)),#N/A,VLOOKUP(G330,Matériaux!C:F,2,FALSE)*I330*(H330*10^-2)))</f>
        <v>#N/A</v>
      </c>
      <c r="M330" s="303" t="e">
        <f>IF(COUNTIF(J330,"mm"),IF(ISNA(VLOOKUP(G330,Matériaux!C:F,3,FALSE)*I330*(H330*10^-2)/1000),#N/A,VLOOKUP(G330,Matériaux!C:F,3,FALSE)*I330*(H330*10^-2)/1000),IF(ISNA(VLOOKUP(G330,Matériaux!C:F,3,FALSE)*I330*(H330*10^-2)),#N/A,VLOOKUP(G330,Matériaux!C:F,3,FALSE)*I330*(H330*10^-2)))</f>
        <v>#N/A</v>
      </c>
      <c r="N330" s="211"/>
      <c r="O330" s="341"/>
      <c r="P330" s="300"/>
      <c r="Q330" s="300"/>
      <c r="R330" s="300"/>
      <c r="S330" s="300"/>
      <c r="T330" s="300"/>
      <c r="U330" s="300"/>
      <c r="V330" s="300"/>
      <c r="W330" s="300"/>
      <c r="X330" s="225"/>
    </row>
    <row r="331" spans="1:24" s="59" customFormat="1" ht="17.100000000000001" customHeight="1" x14ac:dyDescent="0.35">
      <c r="A331" s="58"/>
      <c r="B331" s="212" t="s">
        <v>31</v>
      </c>
      <c r="C331" s="324"/>
      <c r="D331" s="475"/>
      <c r="E331" s="475"/>
      <c r="F331" s="476"/>
      <c r="G331" s="346"/>
      <c r="H331" s="326"/>
      <c r="I331" s="327"/>
      <c r="J331" s="447" t="str">
        <f>IF((IF(ISNA(VLOOKUP(G331,Matériaux!C:G,4,FALSE)),"",VLOOKUP(G331,Matériaux!C:G,4,FALSE)))="mᶾ","mm",IF(ISNA(VLOOKUP(G331,Matériaux!C:G,4,FALSE)),"",VLOOKUP(G331,Matériaux!C:G,4,FALSE)))</f>
        <v/>
      </c>
      <c r="K331" s="446" t="str">
        <f>IF(ISNA(VLOOKUP(G331,Matériaux!C:G,5,FALSE)),"",VLOOKUP(G331,Matériaux!C:G,5,FALSE))</f>
        <v/>
      </c>
      <c r="L331" s="302" t="e">
        <f>IF(COUNTIF(J331,"mm"),IF(ISNA(VLOOKUP(G331,Matériaux!C:F,2,FALSE)*I331*(H331*10^-2)/1000),#N/A,VLOOKUP(G331,Matériaux!C:F,2,FALSE)*I331*(H331*10^-2)/1000),IF(ISNA(VLOOKUP(G331,Matériaux!C:F,2,FALSE)*I331*(H331*10^-2)),#N/A,VLOOKUP(G331,Matériaux!C:F,2,FALSE)*I331*(H331*10^-2)))</f>
        <v>#N/A</v>
      </c>
      <c r="M331" s="303" t="e">
        <f>IF(COUNTIF(J331,"mm"),IF(ISNA(VLOOKUP(G331,Matériaux!C:F,3,FALSE)*I331*(H331*10^-2)/1000),#N/A,VLOOKUP(G331,Matériaux!C:F,3,FALSE)*I331*(H331*10^-2)/1000),IF(ISNA(VLOOKUP(G331,Matériaux!C:F,3,FALSE)*I331*(H331*10^-2)),#N/A,VLOOKUP(G331,Matériaux!C:F,3,FALSE)*I331*(H331*10^-2)))</f>
        <v>#N/A</v>
      </c>
      <c r="N331" s="211"/>
      <c r="O331" s="341"/>
      <c r="P331" s="300"/>
      <c r="Q331" s="300"/>
      <c r="R331" s="300"/>
      <c r="S331" s="300"/>
      <c r="T331" s="300"/>
      <c r="U331" s="300"/>
      <c r="V331" s="300"/>
      <c r="W331" s="300"/>
      <c r="X331" s="225"/>
    </row>
    <row r="332" spans="1:24" s="59" customFormat="1" ht="17.100000000000001" customHeight="1" x14ac:dyDescent="0.35">
      <c r="A332" s="58"/>
      <c r="B332" s="212" t="s">
        <v>58</v>
      </c>
      <c r="C332" s="324"/>
      <c r="D332" s="475"/>
      <c r="E332" s="475"/>
      <c r="F332" s="476"/>
      <c r="G332" s="346"/>
      <c r="H332" s="326"/>
      <c r="I332" s="327"/>
      <c r="J332" s="447" t="str">
        <f>IF((IF(ISNA(VLOOKUP(G332,Matériaux!C:G,4,FALSE)),"",VLOOKUP(G332,Matériaux!C:G,4,FALSE)))="mᶾ","mm",IF(ISNA(VLOOKUP(G332,Matériaux!C:G,4,FALSE)),"",VLOOKUP(G332,Matériaux!C:G,4,FALSE)))</f>
        <v/>
      </c>
      <c r="K332" s="446" t="str">
        <f>IF(ISNA(VLOOKUP(G332,Matériaux!C:G,5,FALSE)),"",VLOOKUP(G332,Matériaux!C:G,5,FALSE))</f>
        <v/>
      </c>
      <c r="L332" s="302" t="e">
        <f>IF(COUNTIF(J332,"mm"),IF(ISNA(VLOOKUP(G332,Matériaux!C:F,2,FALSE)*I332*(H332*10^-2)/1000),#N/A,VLOOKUP(G332,Matériaux!C:F,2,FALSE)*I332*(H332*10^-2)/1000),IF(ISNA(VLOOKUP(G332,Matériaux!C:F,2,FALSE)*I332*(H332*10^-2)),#N/A,VLOOKUP(G332,Matériaux!C:F,2,FALSE)*I332*(H332*10^-2)))</f>
        <v>#N/A</v>
      </c>
      <c r="M332" s="303" t="e">
        <f>IF(COUNTIF(J332,"mm"),IF(ISNA(VLOOKUP(G332,Matériaux!C:F,3,FALSE)*I332*(H332*10^-2)/1000),#N/A,VLOOKUP(G332,Matériaux!C:F,3,FALSE)*I332*(H332*10^-2)/1000),IF(ISNA(VLOOKUP(G332,Matériaux!C:F,3,FALSE)*I332*(H332*10^-2)),#N/A,VLOOKUP(G332,Matériaux!C:F,3,FALSE)*I332*(H332*10^-2)))</f>
        <v>#N/A</v>
      </c>
      <c r="N332" s="211"/>
      <c r="O332" s="341"/>
      <c r="P332" s="300"/>
      <c r="Q332" s="300"/>
      <c r="R332" s="300"/>
      <c r="S332" s="300"/>
      <c r="T332" s="300"/>
      <c r="U332" s="300"/>
      <c r="V332" s="300"/>
      <c r="W332" s="300"/>
      <c r="X332" s="225"/>
    </row>
    <row r="333" spans="1:24" s="59" customFormat="1" ht="17.100000000000001" customHeight="1" x14ac:dyDescent="0.35">
      <c r="A333" s="58"/>
      <c r="B333" s="212" t="s">
        <v>62</v>
      </c>
      <c r="C333" s="324"/>
      <c r="D333" s="475"/>
      <c r="E333" s="475"/>
      <c r="F333" s="476"/>
      <c r="G333" s="346"/>
      <c r="H333" s="326"/>
      <c r="I333" s="327"/>
      <c r="J333" s="447" t="str">
        <f>IF((IF(ISNA(VLOOKUP(G333,Matériaux!C:G,4,FALSE)),"",VLOOKUP(G333,Matériaux!C:G,4,FALSE)))="mᶾ","mm",IF(ISNA(VLOOKUP(G333,Matériaux!C:G,4,FALSE)),"",VLOOKUP(G333,Matériaux!C:G,4,FALSE)))</f>
        <v/>
      </c>
      <c r="K333" s="446" t="str">
        <f>IF(ISNA(VLOOKUP(G333,Matériaux!C:G,5,FALSE)),"",VLOOKUP(G333,Matériaux!C:G,5,FALSE))</f>
        <v/>
      </c>
      <c r="L333" s="302" t="e">
        <f>IF(COUNTIF(J333,"mm"),IF(ISNA(VLOOKUP(G333,Matériaux!C:F,2,FALSE)*I333*(H333*10^-2)/1000),#N/A,VLOOKUP(G333,Matériaux!C:F,2,FALSE)*I333*(H333*10^-2)/1000),IF(ISNA(VLOOKUP(G333,Matériaux!C:F,2,FALSE)*I333*(H333*10^-2)),#N/A,VLOOKUP(G333,Matériaux!C:F,2,FALSE)*I333*(H333*10^-2)))</f>
        <v>#N/A</v>
      </c>
      <c r="M333" s="303" t="e">
        <f>IF(COUNTIF(J333,"mm"),IF(ISNA(VLOOKUP(G333,Matériaux!C:F,3,FALSE)*I333*(H333*10^-2)/1000),#N/A,VLOOKUP(G333,Matériaux!C:F,3,FALSE)*I333*(H333*10^-2)/1000),IF(ISNA(VLOOKUP(G333,Matériaux!C:F,3,FALSE)*I333*(H333*10^-2)),#N/A,VLOOKUP(G333,Matériaux!C:F,3,FALSE)*I333*(H333*10^-2)))</f>
        <v>#N/A</v>
      </c>
      <c r="N333" s="211"/>
      <c r="O333" s="341"/>
      <c r="P333" s="300"/>
      <c r="Q333" s="300"/>
      <c r="R333" s="300"/>
      <c r="S333" s="300"/>
      <c r="T333" s="300"/>
      <c r="U333" s="300"/>
      <c r="V333" s="300"/>
      <c r="W333" s="300"/>
      <c r="X333" s="225"/>
    </row>
    <row r="334" spans="1:24" s="59" customFormat="1" ht="17.100000000000001" customHeight="1" x14ac:dyDescent="0.35">
      <c r="A334" s="58"/>
      <c r="B334" s="212" t="s">
        <v>63</v>
      </c>
      <c r="C334" s="324"/>
      <c r="D334" s="475"/>
      <c r="E334" s="475"/>
      <c r="F334" s="476"/>
      <c r="G334" s="346"/>
      <c r="H334" s="326"/>
      <c r="I334" s="327"/>
      <c r="J334" s="447" t="str">
        <f>IF((IF(ISNA(VLOOKUP(G334,Matériaux!C:G,4,FALSE)),"",VLOOKUP(G334,Matériaux!C:G,4,FALSE)))="mᶾ","mm",IF(ISNA(VLOOKUP(G334,Matériaux!C:G,4,FALSE)),"",VLOOKUP(G334,Matériaux!C:G,4,FALSE)))</f>
        <v/>
      </c>
      <c r="K334" s="446" t="str">
        <f>IF(ISNA(VLOOKUP(G334,Matériaux!C:G,5,FALSE)),"",VLOOKUP(G334,Matériaux!C:G,5,FALSE))</f>
        <v/>
      </c>
      <c r="L334" s="302" t="e">
        <f>IF(COUNTIF(J334,"mm"),IF(ISNA(VLOOKUP(G334,Matériaux!C:F,2,FALSE)*I334*(H334*10^-2)/1000),#N/A,VLOOKUP(G334,Matériaux!C:F,2,FALSE)*I334*(H334*10^-2)/1000),IF(ISNA(VLOOKUP(G334,Matériaux!C:F,2,FALSE)*I334*(H334*10^-2)),#N/A,VLOOKUP(G334,Matériaux!C:F,2,FALSE)*I334*(H334*10^-2)))</f>
        <v>#N/A</v>
      </c>
      <c r="M334" s="303" t="e">
        <f>IF(COUNTIF(J334,"mm"),IF(ISNA(VLOOKUP(G334,Matériaux!C:F,3,FALSE)*I334*(H334*10^-2)/1000),#N/A,VLOOKUP(G334,Matériaux!C:F,3,FALSE)*I334*(H334*10^-2)/1000),IF(ISNA(VLOOKUP(G334,Matériaux!C:F,3,FALSE)*I334*(H334*10^-2)),#N/A,VLOOKUP(G334,Matériaux!C:F,3,FALSE)*I334*(H334*10^-2)))</f>
        <v>#N/A</v>
      </c>
      <c r="N334" s="211"/>
      <c r="O334" s="341"/>
      <c r="P334" s="300"/>
      <c r="Q334" s="300"/>
      <c r="R334" s="300"/>
      <c r="S334" s="300"/>
      <c r="T334" s="300"/>
      <c r="U334" s="300"/>
      <c r="V334" s="300"/>
      <c r="W334" s="300"/>
      <c r="X334" s="225"/>
    </row>
    <row r="335" spans="1:24" s="59" customFormat="1" ht="17.100000000000001" customHeight="1" x14ac:dyDescent="0.35">
      <c r="A335" s="58"/>
      <c r="B335" s="212" t="s">
        <v>336</v>
      </c>
      <c r="C335" s="324"/>
      <c r="D335" s="689"/>
      <c r="E335" s="689"/>
      <c r="F335" s="690"/>
      <c r="G335" s="346"/>
      <c r="H335" s="326"/>
      <c r="I335" s="327"/>
      <c r="J335" s="447" t="str">
        <f>IF((IF(ISNA(VLOOKUP(G335,Matériaux!C:G,4,FALSE)),"",VLOOKUP(G335,Matériaux!C:G,4,FALSE)))="mᶾ","mm",IF(ISNA(VLOOKUP(G335,Matériaux!C:G,4,FALSE)),"",VLOOKUP(G335,Matériaux!C:G,4,FALSE)))</f>
        <v/>
      </c>
      <c r="K335" s="446" t="str">
        <f>IF(ISNA(VLOOKUP(G335,Matériaux!C:G,5,FALSE)),"",VLOOKUP(G335,Matériaux!C:G,5,FALSE))</f>
        <v/>
      </c>
      <c r="L335" s="302" t="e">
        <f>IF(COUNTIF(J335,"mm"),IF(ISNA(VLOOKUP(G335,Matériaux!C:F,2,FALSE)*I335*(H335*10^-2)/1000),#N/A,VLOOKUP(G335,Matériaux!C:F,2,FALSE)*I335*(H335*10^-2)/1000),IF(ISNA(VLOOKUP(G335,Matériaux!C:F,2,FALSE)*I335*(H335*10^-2)),#N/A,VLOOKUP(G335,Matériaux!C:F,2,FALSE)*I335*(H335*10^-2)))</f>
        <v>#N/A</v>
      </c>
      <c r="M335" s="303" t="e">
        <f>IF(COUNTIF(J335,"mm"),IF(ISNA(VLOOKUP(G335,Matériaux!C:F,3,FALSE)*I335*(H335*10^-2)/1000),#N/A,VLOOKUP(G335,Matériaux!C:F,3,FALSE)*I335*(H335*10^-2)/1000),IF(ISNA(VLOOKUP(G335,Matériaux!C:F,3,FALSE)*I335*(H335*10^-2)),#N/A,VLOOKUP(G335,Matériaux!C:F,3,FALSE)*I335*(H335*10^-2)))</f>
        <v>#N/A</v>
      </c>
      <c r="N335" s="211"/>
      <c r="O335" s="341"/>
      <c r="P335" s="300"/>
      <c r="Q335" s="300"/>
      <c r="R335" s="300"/>
      <c r="S335" s="300"/>
      <c r="T335" s="300"/>
      <c r="U335" s="300"/>
      <c r="V335" s="300"/>
      <c r="W335" s="300"/>
      <c r="X335" s="225"/>
    </row>
    <row r="336" spans="1:24" s="59" customFormat="1" ht="17.100000000000001" customHeight="1" x14ac:dyDescent="0.35">
      <c r="A336" s="58"/>
      <c r="B336" s="212" t="s">
        <v>337</v>
      </c>
      <c r="C336" s="324"/>
      <c r="D336" s="691"/>
      <c r="E336" s="691"/>
      <c r="F336" s="692"/>
      <c r="G336" s="347"/>
      <c r="H336" s="329"/>
      <c r="I336" s="330"/>
      <c r="J336" s="447" t="str">
        <f>IF((IF(ISNA(VLOOKUP(G336,Matériaux!C:G,4,FALSE)),"",VLOOKUP(G336,Matériaux!C:G,4,FALSE)))="mᶾ","mm",IF(ISNA(VLOOKUP(G336,Matériaux!C:G,4,FALSE)),"",VLOOKUP(G336,Matériaux!C:G,4,FALSE)))</f>
        <v/>
      </c>
      <c r="K336" s="446" t="str">
        <f>IF(ISNA(VLOOKUP(G336,Matériaux!C:G,5,FALSE)),"",VLOOKUP(G336,Matériaux!C:G,5,FALSE))</f>
        <v/>
      </c>
      <c r="L336" s="302" t="e">
        <f>IF(COUNTIF(J336,"mm"),IF(ISNA(VLOOKUP(G336,Matériaux!C:F,2,FALSE)*I336*(H336*10^-2)/1000),#N/A,VLOOKUP(G336,Matériaux!C:F,2,FALSE)*I336*(H336*10^-2)/1000),IF(ISNA(VLOOKUP(G336,Matériaux!C:F,2,FALSE)*I336*(H336*10^-2)),#N/A,VLOOKUP(G336,Matériaux!C:F,2,FALSE)*I336*(H336*10^-2)))</f>
        <v>#N/A</v>
      </c>
      <c r="M336" s="303" t="e">
        <f>IF(COUNTIF(J336,"mm"),IF(ISNA(VLOOKUP(G336,Matériaux!C:F,3,FALSE)*I336*(H336*10^-2)/1000),#N/A,VLOOKUP(G336,Matériaux!C:F,3,FALSE)*I336*(H336*10^-2)/1000),IF(ISNA(VLOOKUP(G336,Matériaux!C:F,3,FALSE)*I336*(H336*10^-2)),#N/A,VLOOKUP(G336,Matériaux!C:F,3,FALSE)*I336*(H336*10^-2)))</f>
        <v>#N/A</v>
      </c>
      <c r="N336" s="211"/>
      <c r="O336" s="341"/>
      <c r="P336" s="300"/>
      <c r="Q336" s="300"/>
      <c r="R336" s="300"/>
      <c r="S336" s="300"/>
      <c r="T336" s="300"/>
      <c r="U336" s="300"/>
      <c r="V336" s="300"/>
      <c r="W336" s="300"/>
      <c r="X336" s="225"/>
    </row>
    <row r="337" spans="1:24" s="59" customFormat="1" ht="17.100000000000001" customHeight="1" x14ac:dyDescent="0.35">
      <c r="A337" s="58"/>
      <c r="B337" s="212" t="s">
        <v>338</v>
      </c>
      <c r="C337" s="324"/>
      <c r="D337" s="683"/>
      <c r="E337" s="683"/>
      <c r="F337" s="684"/>
      <c r="G337" s="348"/>
      <c r="H337" s="332"/>
      <c r="I337" s="333"/>
      <c r="J337" s="447" t="str">
        <f>IF((IF(ISNA(VLOOKUP(G337,Matériaux!C:G,4,FALSE)),"",VLOOKUP(G337,Matériaux!C:G,4,FALSE)))="mᶾ","mm",IF(ISNA(VLOOKUP(G337,Matériaux!C:G,4,FALSE)),"",VLOOKUP(G337,Matériaux!C:G,4,FALSE)))</f>
        <v/>
      </c>
      <c r="K337" s="446" t="str">
        <f>IF(ISNA(VLOOKUP(G337,Matériaux!C:G,5,FALSE)),"",VLOOKUP(G337,Matériaux!C:G,5,FALSE))</f>
        <v/>
      </c>
      <c r="L337" s="302" t="e">
        <f>IF(COUNTIF(J337,"mm"),IF(ISNA(VLOOKUP(G337,Matériaux!C:F,2,FALSE)*I337*(H337*10^-2)/1000),#N/A,VLOOKUP(G337,Matériaux!C:F,2,FALSE)*I337*(H337*10^-2)/1000),IF(ISNA(VLOOKUP(G337,Matériaux!C:F,2,FALSE)*I337*(H337*10^-2)),#N/A,VLOOKUP(G337,Matériaux!C:F,2,FALSE)*I337*(H337*10^-2)))</f>
        <v>#N/A</v>
      </c>
      <c r="M337" s="303" t="e">
        <f>IF(COUNTIF(J337,"mm"),IF(ISNA(VLOOKUP(G337,Matériaux!C:F,3,FALSE)*I337*(H337*10^-2)/1000),#N/A,VLOOKUP(G337,Matériaux!C:F,3,FALSE)*I337*(H337*10^-2)/1000),IF(ISNA(VLOOKUP(G337,Matériaux!C:F,3,FALSE)*I337*(H337*10^-2)),#N/A,VLOOKUP(G337,Matériaux!C:F,3,FALSE)*I337*(H337*10^-2)))</f>
        <v>#N/A</v>
      </c>
      <c r="N337" s="211"/>
      <c r="O337" s="341"/>
      <c r="P337" s="300"/>
      <c r="Q337" s="300"/>
      <c r="R337" s="300"/>
      <c r="S337" s="300"/>
      <c r="T337" s="300"/>
      <c r="U337" s="300"/>
      <c r="V337" s="300"/>
      <c r="W337" s="300"/>
      <c r="X337" s="225"/>
    </row>
    <row r="338" spans="1:24" s="59" customFormat="1" ht="17.100000000000001" customHeight="1" x14ac:dyDescent="0.35">
      <c r="A338" s="58"/>
      <c r="B338" s="212" t="s">
        <v>339</v>
      </c>
      <c r="C338" s="324"/>
      <c r="D338" s="683"/>
      <c r="E338" s="683"/>
      <c r="F338" s="684"/>
      <c r="G338" s="348"/>
      <c r="H338" s="332"/>
      <c r="I338" s="333"/>
      <c r="J338" s="447" t="str">
        <f>IF((IF(ISNA(VLOOKUP(G338,Matériaux!C:G,4,FALSE)),"",VLOOKUP(G338,Matériaux!C:G,4,FALSE)))="mᶾ","mm",IF(ISNA(VLOOKUP(G338,Matériaux!C:G,4,FALSE)),"",VLOOKUP(G338,Matériaux!C:G,4,FALSE)))</f>
        <v/>
      </c>
      <c r="K338" s="446" t="str">
        <f>IF(ISNA(VLOOKUP(G338,Matériaux!C:G,5,FALSE)),"",VLOOKUP(G338,Matériaux!C:G,5,FALSE))</f>
        <v/>
      </c>
      <c r="L338" s="302" t="e">
        <f>IF(COUNTIF(J338,"mm"),IF(ISNA(VLOOKUP(G338,Matériaux!C:F,2,FALSE)*I338*(H338*10^-2)/1000),#N/A,VLOOKUP(G338,Matériaux!C:F,2,FALSE)*I338*(H338*10^-2)/1000),IF(ISNA(VLOOKUP(G338,Matériaux!C:F,2,FALSE)*I338*(H338*10^-2)),#N/A,VLOOKUP(G338,Matériaux!C:F,2,FALSE)*I338*(H338*10^-2)))</f>
        <v>#N/A</v>
      </c>
      <c r="M338" s="303" t="e">
        <f>IF(COUNTIF(J338,"mm"),IF(ISNA(VLOOKUP(G338,Matériaux!C:F,3,FALSE)*I338*(H338*10^-2)/1000),#N/A,VLOOKUP(G338,Matériaux!C:F,3,FALSE)*I338*(H338*10^-2)/1000),IF(ISNA(VLOOKUP(G338,Matériaux!C:F,3,FALSE)*I338*(H338*10^-2)),#N/A,VLOOKUP(G338,Matériaux!C:F,3,FALSE)*I338*(H338*10^-2)))</f>
        <v>#N/A</v>
      </c>
      <c r="N338" s="211"/>
      <c r="O338" s="341"/>
      <c r="P338" s="300"/>
      <c r="Q338" s="300"/>
      <c r="R338" s="300"/>
      <c r="S338" s="300"/>
      <c r="T338" s="300"/>
      <c r="U338" s="300"/>
      <c r="V338" s="300"/>
      <c r="W338" s="300"/>
      <c r="X338" s="225"/>
    </row>
    <row r="339" spans="1:24" s="59" customFormat="1" ht="21.75" customHeight="1" thickBot="1" x14ac:dyDescent="0.4">
      <c r="A339" s="58"/>
      <c r="B339" s="207"/>
      <c r="C339" s="226"/>
      <c r="D339" s="227"/>
      <c r="E339" s="208"/>
      <c r="F339" s="208"/>
      <c r="G339" s="228"/>
      <c r="H339" s="215"/>
      <c r="I339" s="216"/>
      <c r="J339" s="214"/>
      <c r="K339" s="228"/>
      <c r="L339" s="217" t="s">
        <v>146</v>
      </c>
      <c r="M339" s="218" t="s">
        <v>147</v>
      </c>
      <c r="N339" s="211"/>
      <c r="O339" s="341"/>
      <c r="P339" s="300"/>
      <c r="Q339" s="300"/>
      <c r="R339" s="300"/>
      <c r="S339" s="300"/>
      <c r="T339" s="300"/>
      <c r="U339" s="300"/>
      <c r="V339" s="300"/>
      <c r="W339" s="300"/>
      <c r="X339" s="225"/>
    </row>
    <row r="340" spans="1:24" s="59" customFormat="1" ht="22.5" customHeight="1" thickTop="1" thickBot="1" x14ac:dyDescent="0.4">
      <c r="A340" s="58"/>
      <c r="B340" s="207"/>
      <c r="C340" s="226"/>
      <c r="D340" s="227"/>
      <c r="E340" s="213"/>
      <c r="F340" s="213"/>
      <c r="G340" s="227"/>
      <c r="H340" s="219"/>
      <c r="I340" s="219"/>
      <c r="J340" s="213"/>
      <c r="K340" s="227"/>
      <c r="L340" s="572">
        <f>IF(ISNA(SUMIF(L324:L338,"&lt;&gt;#N/A")),"",SUMIF(L324:L338,"&lt;&gt;#N/A"))</f>
        <v>0</v>
      </c>
      <c r="M340" s="573">
        <f>IF(ISNA(SUMIF(M324:M338,"&lt;&gt;#N/A")),"",SUMIF(M324:M338,"&lt;&gt;#N/A"))</f>
        <v>0</v>
      </c>
      <c r="N340" s="211"/>
      <c r="O340" s="341"/>
      <c r="P340" s="300"/>
      <c r="Q340" s="300"/>
      <c r="R340" s="300"/>
      <c r="S340" s="300"/>
      <c r="T340" s="300"/>
      <c r="U340" s="300"/>
      <c r="V340" s="300"/>
      <c r="W340" s="300"/>
      <c r="X340" s="225"/>
    </row>
    <row r="341" spans="1:24" ht="12" customHeight="1" thickTop="1" thickBot="1" x14ac:dyDescent="0.3">
      <c r="A341" s="24"/>
      <c r="B341" s="220"/>
      <c r="C341" s="229"/>
      <c r="D341" s="230"/>
      <c r="E341" s="222"/>
      <c r="F341" s="222"/>
      <c r="G341" s="230"/>
      <c r="H341" s="223"/>
      <c r="I341" s="223"/>
      <c r="J341" s="222"/>
      <c r="K341" s="230"/>
      <c r="L341" s="574">
        <f>IF(ISNA(SUMIF(L324:L338,"&lt;&gt;#N/A")),"",SUMIF(L324:L338,"&lt;&gt;#N/A"))</f>
        <v>0</v>
      </c>
      <c r="M341" s="574">
        <f>IF(ISNA(SUMIF(M324:M338,"&lt;&gt;#N/A")),"",SUMIF(M324:M338,"&lt;&gt;#N/A"))</f>
        <v>0</v>
      </c>
      <c r="N341" s="224"/>
      <c r="O341" s="341"/>
      <c r="P341" s="300"/>
      <c r="Q341" s="300"/>
      <c r="R341" s="300"/>
      <c r="S341" s="300"/>
      <c r="T341" s="300"/>
      <c r="U341" s="300"/>
      <c r="V341" s="300"/>
      <c r="W341" s="300"/>
      <c r="X341" s="225"/>
    </row>
    <row r="342" spans="1:24" x14ac:dyDescent="0.25">
      <c r="A342" s="24"/>
      <c r="B342" s="208"/>
      <c r="C342" s="444"/>
      <c r="D342" s="444"/>
      <c r="E342" s="208"/>
      <c r="F342" s="208"/>
      <c r="G342" s="226"/>
      <c r="H342" s="208"/>
      <c r="I342" s="208"/>
      <c r="J342" s="208"/>
      <c r="K342" s="226"/>
      <c r="L342" s="208"/>
      <c r="M342" s="208"/>
      <c r="N342" s="208"/>
      <c r="O342" s="24"/>
      <c r="P342" s="301"/>
      <c r="Q342" s="301"/>
      <c r="R342" s="301"/>
      <c r="S342" s="301"/>
      <c r="T342" s="301"/>
      <c r="U342" s="301"/>
      <c r="V342" s="301"/>
      <c r="W342" s="301"/>
    </row>
    <row r="343" spans="1:24" x14ac:dyDescent="0.25">
      <c r="A343" s="9"/>
      <c r="B343" s="440"/>
      <c r="C343" s="445"/>
      <c r="D343" s="445"/>
      <c r="E343" s="219"/>
      <c r="F343" s="219"/>
      <c r="G343" s="231"/>
      <c r="H343" s="219"/>
      <c r="I343" s="219"/>
      <c r="J343" s="219"/>
      <c r="K343" s="231"/>
      <c r="L343" s="219"/>
      <c r="M343" s="219"/>
      <c r="N343" s="219"/>
      <c r="O343" s="9"/>
    </row>
    <row r="344" spans="1:24" x14ac:dyDescent="0.25">
      <c r="A344" s="9"/>
      <c r="B344" s="440"/>
      <c r="C344" s="445"/>
      <c r="D344" s="445"/>
      <c r="E344" s="219"/>
      <c r="F344" s="219"/>
      <c r="G344" s="231"/>
      <c r="H344" s="219"/>
      <c r="I344" s="219"/>
      <c r="J344" s="219"/>
      <c r="K344" s="231"/>
      <c r="L344" s="219"/>
      <c r="M344" s="219"/>
      <c r="N344" s="219"/>
      <c r="O344" s="9"/>
    </row>
    <row r="345" spans="1:24" x14ac:dyDescent="0.25">
      <c r="A345" s="9"/>
      <c r="B345" s="440"/>
      <c r="C345" s="445"/>
      <c r="D345" s="445"/>
      <c r="E345" s="219"/>
      <c r="F345" s="219"/>
      <c r="G345" s="231"/>
      <c r="H345" s="219"/>
      <c r="I345" s="219"/>
      <c r="J345" s="219"/>
      <c r="K345" s="231"/>
      <c r="L345" s="219"/>
      <c r="M345" s="219"/>
      <c r="N345" s="219"/>
      <c r="O345" s="9"/>
    </row>
    <row r="346" spans="1:24" x14ac:dyDescent="0.25">
      <c r="A346" s="9"/>
      <c r="B346" s="440"/>
      <c r="C346" s="445"/>
      <c r="D346" s="445"/>
      <c r="E346" s="219"/>
      <c r="F346" s="219"/>
      <c r="G346" s="231"/>
      <c r="H346" s="219"/>
      <c r="I346" s="219"/>
      <c r="J346" s="219"/>
      <c r="K346" s="231"/>
      <c r="L346" s="219"/>
      <c r="M346" s="219"/>
      <c r="N346" s="219"/>
      <c r="O346" s="9"/>
    </row>
    <row r="347" spans="1:24" x14ac:dyDescent="0.25">
      <c r="A347" s="9"/>
      <c r="B347" s="440"/>
      <c r="C347" s="445"/>
      <c r="D347" s="445"/>
      <c r="E347" s="219"/>
      <c r="F347" s="219"/>
      <c r="G347" s="231"/>
      <c r="H347" s="219"/>
      <c r="I347" s="219"/>
      <c r="J347" s="219"/>
      <c r="K347" s="231"/>
      <c r="L347" s="219"/>
      <c r="M347" s="219"/>
      <c r="N347" s="219"/>
      <c r="O347" s="9"/>
    </row>
    <row r="348" spans="1:24" x14ac:dyDescent="0.25">
      <c r="A348" s="9"/>
      <c r="B348" s="440"/>
      <c r="C348" s="445"/>
      <c r="D348" s="445"/>
      <c r="E348" s="219"/>
      <c r="F348" s="219"/>
      <c r="G348" s="231"/>
      <c r="H348" s="219"/>
      <c r="I348" s="219"/>
      <c r="J348" s="219"/>
      <c r="K348" s="231"/>
      <c r="L348" s="219"/>
      <c r="M348" s="219"/>
      <c r="N348" s="219"/>
      <c r="O348" s="9"/>
    </row>
    <row r="349" spans="1:24" x14ac:dyDescent="0.25">
      <c r="A349" s="9"/>
      <c r="B349" s="440"/>
      <c r="C349" s="445"/>
      <c r="D349" s="445"/>
      <c r="E349" s="219"/>
      <c r="F349" s="219"/>
      <c r="G349" s="231"/>
      <c r="H349" s="219"/>
      <c r="I349" s="219"/>
      <c r="J349" s="219"/>
      <c r="K349" s="231"/>
      <c r="L349" s="219"/>
      <c r="M349" s="219"/>
      <c r="N349" s="219"/>
      <c r="O349" s="9"/>
    </row>
    <row r="350" spans="1:24" x14ac:dyDescent="0.25">
      <c r="A350" s="9"/>
      <c r="B350" s="440"/>
      <c r="C350" s="445"/>
      <c r="D350" s="445"/>
      <c r="E350" s="219"/>
      <c r="F350" s="219"/>
      <c r="G350" s="231"/>
      <c r="H350" s="219"/>
      <c r="I350" s="219"/>
      <c r="J350" s="219"/>
      <c r="K350" s="231"/>
      <c r="L350" s="219"/>
      <c r="M350" s="219"/>
      <c r="N350" s="219"/>
      <c r="O350" s="9"/>
    </row>
    <row r="351" spans="1:24" x14ac:dyDescent="0.25">
      <c r="A351" s="9"/>
      <c r="B351" s="440"/>
      <c r="C351" s="445"/>
      <c r="D351" s="445"/>
      <c r="E351" s="219"/>
      <c r="F351" s="219"/>
      <c r="G351" s="231"/>
      <c r="H351" s="219"/>
      <c r="I351" s="219"/>
      <c r="J351" s="219"/>
      <c r="K351" s="231"/>
      <c r="L351" s="219"/>
      <c r="M351" s="219"/>
      <c r="N351" s="219"/>
      <c r="O351" s="9"/>
    </row>
    <row r="352" spans="1:24" x14ac:dyDescent="0.25">
      <c r="A352" s="9"/>
      <c r="B352" s="440"/>
      <c r="C352" s="445"/>
      <c r="D352" s="445"/>
      <c r="E352" s="219"/>
      <c r="F352" s="219"/>
      <c r="G352" s="231"/>
      <c r="H352" s="219"/>
      <c r="I352" s="219"/>
      <c r="J352" s="219"/>
      <c r="K352" s="231"/>
      <c r="L352" s="219"/>
      <c r="M352" s="219"/>
      <c r="N352" s="219"/>
      <c r="O352" s="9"/>
    </row>
    <row r="353" spans="1:23" x14ac:dyDescent="0.25">
      <c r="A353" s="9"/>
      <c r="B353" s="440"/>
      <c r="C353" s="445"/>
      <c r="D353" s="445"/>
      <c r="E353" s="219"/>
      <c r="F353" s="219"/>
      <c r="G353" s="231"/>
      <c r="H353" s="219"/>
      <c r="I353" s="219"/>
      <c r="J353" s="219"/>
      <c r="K353" s="231"/>
      <c r="L353" s="219"/>
      <c r="M353" s="219"/>
      <c r="N353" s="219"/>
      <c r="O353" s="9"/>
    </row>
    <row r="354" spans="1:23" x14ac:dyDescent="0.25">
      <c r="A354" s="9"/>
      <c r="B354" s="440"/>
      <c r="C354" s="445"/>
      <c r="D354" s="445"/>
      <c r="E354" s="219"/>
      <c r="F354" s="219"/>
      <c r="G354" s="231"/>
      <c r="H354" s="219"/>
      <c r="I354" s="219"/>
      <c r="J354" s="219"/>
      <c r="K354" s="231"/>
      <c r="L354" s="219"/>
      <c r="M354" s="219"/>
      <c r="N354" s="219"/>
      <c r="O354" s="9"/>
    </row>
    <row r="355" spans="1:23" x14ac:dyDescent="0.25">
      <c r="A355" s="9"/>
      <c r="B355" s="440"/>
      <c r="C355" s="445"/>
      <c r="D355" s="445"/>
      <c r="E355" s="219"/>
      <c r="F355" s="219"/>
      <c r="G355" s="231"/>
      <c r="H355" s="219"/>
      <c r="I355" s="219"/>
      <c r="J355" s="219"/>
      <c r="K355" s="231"/>
      <c r="L355" s="219"/>
      <c r="M355" s="219"/>
      <c r="N355" s="219"/>
      <c r="O355" s="9"/>
    </row>
    <row r="356" spans="1:23" x14ac:dyDescent="0.25">
      <c r="A356" s="9"/>
      <c r="B356" s="440"/>
      <c r="C356" s="445"/>
      <c r="D356" s="445"/>
      <c r="E356" s="219"/>
      <c r="F356" s="219"/>
      <c r="G356" s="231"/>
      <c r="H356" s="219"/>
      <c r="I356" s="219"/>
      <c r="J356" s="219"/>
      <c r="K356" s="231"/>
      <c r="L356" s="219"/>
      <c r="M356" s="219"/>
      <c r="N356" s="219"/>
      <c r="O356" s="9"/>
    </row>
    <row r="357" spans="1:23" x14ac:dyDescent="0.25">
      <c r="A357" s="9"/>
      <c r="B357" s="440"/>
      <c r="C357" s="445"/>
      <c r="D357" s="445"/>
      <c r="E357" s="219"/>
      <c r="F357" s="219"/>
      <c r="G357" s="231"/>
      <c r="H357" s="219"/>
      <c r="I357" s="219"/>
      <c r="J357" s="219"/>
      <c r="K357" s="231"/>
      <c r="L357" s="219"/>
      <c r="M357" s="219"/>
      <c r="N357" s="219"/>
      <c r="O357" s="9"/>
    </row>
    <row r="358" spans="1:23" x14ac:dyDescent="0.25">
      <c r="A358" s="9"/>
      <c r="B358" s="440"/>
      <c r="C358" s="445"/>
      <c r="D358" s="445"/>
      <c r="E358" s="219"/>
      <c r="F358" s="219"/>
      <c r="G358" s="231"/>
      <c r="H358" s="219"/>
      <c r="I358" s="219"/>
      <c r="J358" s="219"/>
      <c r="K358" s="231"/>
      <c r="L358" s="219"/>
      <c r="M358" s="219"/>
      <c r="N358" s="219"/>
      <c r="O358" s="9"/>
    </row>
    <row r="359" spans="1:23" x14ac:dyDescent="0.25">
      <c r="A359" s="9"/>
      <c r="B359" s="440"/>
      <c r="C359" s="445"/>
      <c r="D359" s="445"/>
      <c r="E359" s="219"/>
      <c r="F359" s="219"/>
      <c r="G359" s="231"/>
      <c r="H359" s="219"/>
      <c r="I359" s="219"/>
      <c r="J359" s="219"/>
      <c r="K359" s="231"/>
      <c r="L359" s="219"/>
      <c r="M359" s="219"/>
      <c r="N359" s="219"/>
      <c r="O359" s="9"/>
    </row>
    <row r="360" spans="1:23" x14ac:dyDescent="0.25">
      <c r="A360" s="9"/>
      <c r="B360" s="438"/>
      <c r="C360" s="441"/>
      <c r="D360" s="441"/>
      <c r="E360" s="9"/>
      <c r="F360" s="9"/>
      <c r="G360" s="33"/>
      <c r="H360" s="9"/>
      <c r="I360" s="9"/>
      <c r="J360" s="9"/>
      <c r="K360" s="33"/>
      <c r="L360" s="9"/>
      <c r="M360" s="9"/>
      <c r="N360" s="9"/>
      <c r="O360" s="9"/>
    </row>
    <row r="361" spans="1:23" x14ac:dyDescent="0.25">
      <c r="A361" s="9"/>
      <c r="B361" s="438"/>
      <c r="C361" s="441"/>
      <c r="D361" s="441"/>
      <c r="E361" s="9"/>
      <c r="F361" s="9"/>
      <c r="G361" s="33"/>
      <c r="H361" s="9"/>
      <c r="I361" s="9"/>
      <c r="J361" s="9"/>
      <c r="K361" s="33"/>
      <c r="L361" s="9"/>
      <c r="M361" s="9"/>
      <c r="N361" s="9"/>
      <c r="O361" s="9"/>
    </row>
    <row r="362" spans="1:23" x14ac:dyDescent="0.25">
      <c r="A362" s="9"/>
      <c r="B362" s="438"/>
      <c r="C362" s="441"/>
      <c r="D362" s="441"/>
      <c r="E362" s="9"/>
      <c r="F362" s="9"/>
      <c r="G362" s="33"/>
      <c r="H362" s="9"/>
      <c r="I362" s="9"/>
      <c r="J362" s="9"/>
      <c r="K362" s="33"/>
      <c r="L362" s="9"/>
      <c r="M362" s="9"/>
      <c r="N362" s="9"/>
      <c r="O362" s="9"/>
    </row>
    <row r="363" spans="1:23" x14ac:dyDescent="0.25">
      <c r="A363" s="9"/>
      <c r="B363" s="438"/>
      <c r="C363" s="441"/>
      <c r="D363" s="441"/>
      <c r="E363" s="9"/>
      <c r="F363" s="9"/>
      <c r="G363" s="33"/>
      <c r="H363" s="9"/>
      <c r="I363" s="9"/>
      <c r="J363" s="9"/>
      <c r="K363" s="33"/>
      <c r="L363" s="9"/>
      <c r="M363" s="9"/>
      <c r="N363" s="9"/>
      <c r="O363" s="9"/>
    </row>
    <row r="364" spans="1:23" ht="15.75" thickBot="1" x14ac:dyDescent="0.3">
      <c r="A364" s="9"/>
      <c r="B364" s="438"/>
      <c r="C364" s="441"/>
      <c r="D364" s="441"/>
      <c r="E364" s="9"/>
      <c r="F364" s="9"/>
      <c r="G364" s="33"/>
      <c r="H364" s="9"/>
      <c r="I364" s="9"/>
      <c r="J364" s="9"/>
      <c r="K364" s="33"/>
      <c r="L364" s="9"/>
      <c r="M364" s="9"/>
      <c r="N364" s="9"/>
      <c r="O364" s="9"/>
    </row>
    <row r="365" spans="1:23" s="340" customFormat="1" ht="21" customHeight="1" x14ac:dyDescent="0.25">
      <c r="A365" s="323"/>
      <c r="B365" s="336"/>
      <c r="C365" s="342"/>
      <c r="D365" s="319" t="s">
        <v>198</v>
      </c>
      <c r="E365" s="320" t="s">
        <v>340</v>
      </c>
      <c r="F365" s="321"/>
      <c r="G365" s="342"/>
      <c r="H365" s="321"/>
      <c r="I365" s="321"/>
      <c r="J365" s="321"/>
      <c r="K365" s="342"/>
      <c r="L365" s="321"/>
      <c r="M365" s="321"/>
      <c r="N365" s="338"/>
      <c r="O365" s="339"/>
      <c r="P365" s="323"/>
    </row>
    <row r="366" spans="1:23" s="53" customFormat="1" ht="33.75" customHeight="1" x14ac:dyDescent="0.55000000000000004">
      <c r="A366" s="80"/>
      <c r="B366" s="81"/>
      <c r="C366" s="335" t="s">
        <v>141</v>
      </c>
      <c r="D366" s="356">
        <f>1+D321</f>
        <v>9</v>
      </c>
      <c r="E366" s="693"/>
      <c r="F366" s="694"/>
      <c r="G366" s="694"/>
      <c r="H366" s="694"/>
      <c r="I366" s="694"/>
      <c r="J366" s="694"/>
      <c r="K366" s="694"/>
      <c r="L366" s="694"/>
      <c r="M366" s="695"/>
      <c r="N366" s="82"/>
      <c r="O366" s="83"/>
      <c r="P366" s="80"/>
    </row>
    <row r="367" spans="1:23" ht="7.5" customHeight="1" x14ac:dyDescent="0.25">
      <c r="A367" s="24"/>
      <c r="B367" s="37"/>
      <c r="C367" s="69"/>
      <c r="D367" s="50"/>
      <c r="E367" s="26"/>
      <c r="F367" s="9"/>
      <c r="G367" s="33"/>
      <c r="H367" s="27"/>
      <c r="I367" s="9"/>
      <c r="J367" s="439"/>
      <c r="K367" s="579"/>
      <c r="L367" s="439"/>
      <c r="M367" s="439"/>
      <c r="N367" s="575"/>
      <c r="O367" s="439"/>
      <c r="P367" s="24"/>
      <c r="Q367" s="301"/>
      <c r="R367" s="301"/>
      <c r="S367" s="301"/>
      <c r="T367" s="301"/>
      <c r="U367" s="301"/>
      <c r="V367" s="301"/>
      <c r="W367" s="301"/>
    </row>
    <row r="368" spans="1:23" s="59" customFormat="1" ht="48" customHeight="1" x14ac:dyDescent="0.35">
      <c r="A368" s="58"/>
      <c r="B368" s="207"/>
      <c r="C368" s="226" t="s">
        <v>59</v>
      </c>
      <c r="D368" s="688" t="s">
        <v>61</v>
      </c>
      <c r="E368" s="688"/>
      <c r="F368" s="688"/>
      <c r="G368" s="209" t="s">
        <v>117</v>
      </c>
      <c r="H368" s="210" t="s">
        <v>48</v>
      </c>
      <c r="I368" s="210" t="s">
        <v>144</v>
      </c>
      <c r="J368" s="298" t="s">
        <v>19</v>
      </c>
      <c r="K368" s="313" t="s">
        <v>126</v>
      </c>
      <c r="L368" s="210" t="s">
        <v>32</v>
      </c>
      <c r="M368" s="210" t="s">
        <v>33</v>
      </c>
      <c r="N368" s="211"/>
      <c r="O368" s="341"/>
      <c r="P368" s="208"/>
      <c r="Q368" s="300"/>
      <c r="R368" s="300"/>
      <c r="S368" s="300"/>
      <c r="T368" s="300"/>
      <c r="U368" s="300"/>
      <c r="V368" s="300"/>
      <c r="W368" s="300"/>
    </row>
    <row r="369" spans="1:23" s="59" customFormat="1" ht="17.100000000000001" customHeight="1" x14ac:dyDescent="0.35">
      <c r="A369" s="58"/>
      <c r="B369" s="212" t="s">
        <v>24</v>
      </c>
      <c r="C369" s="324"/>
      <c r="D369" s="689"/>
      <c r="E369" s="689"/>
      <c r="F369" s="690"/>
      <c r="G369" s="346"/>
      <c r="H369" s="326"/>
      <c r="I369" s="327"/>
      <c r="J369" s="447" t="str">
        <f>IF((IF(ISNA(VLOOKUP(G369,Matériaux!C:G,4,FALSE)),"",VLOOKUP(G369,Matériaux!C:G,4,FALSE)))="mᶾ","mm",IF(ISNA(VLOOKUP(G369,Matériaux!C:G,4,FALSE)),"",VLOOKUP(G369,Matériaux!C:G,4,FALSE)))</f>
        <v/>
      </c>
      <c r="K369" s="446" t="str">
        <f>IF(ISNA(VLOOKUP(G369,Matériaux!C:G,5,FALSE)),"",VLOOKUP(G369,Matériaux!C:G,5,FALSE))</f>
        <v/>
      </c>
      <c r="L369" s="302" t="e">
        <f>IF(COUNTIF(J369,"mm"),IF(ISNA(VLOOKUP(G369,Matériaux!C:F,2,FALSE)*I369*(H369*10^-2)/1000),#N/A,VLOOKUP(G369,Matériaux!C:F,2,FALSE)*I369*(H369*10^-2)/1000),IF(ISNA(VLOOKUP(G369,Matériaux!C:F,2,FALSE)*I369*(H369*10^-2)),#N/A,VLOOKUP(G369,Matériaux!C:F,2,FALSE)*I369*(H369*10^-2)))</f>
        <v>#N/A</v>
      </c>
      <c r="M369" s="303" t="e">
        <f>IF(COUNTIF(J369,"mm"),IF(ISNA(VLOOKUP(G369,Matériaux!C:F,3,FALSE)*I369*(H369*10^-2)/1000),#N/A,VLOOKUP(G369,Matériaux!C:F,3,FALSE)*I369*(H369*10^-2)/1000),IF(ISNA(VLOOKUP(G369,Matériaux!C:F,3,FALSE)*I369*(H369*10^-2)),#N/A,VLOOKUP(G369,Matériaux!C:F,3,FALSE)*I369*(H369*10^-2)))</f>
        <v>#N/A</v>
      </c>
      <c r="N369" s="211"/>
      <c r="O369" s="341"/>
      <c r="P369" s="208"/>
      <c r="Q369" s="300"/>
      <c r="R369" s="300"/>
      <c r="S369" s="300"/>
      <c r="T369" s="300"/>
      <c r="U369" s="300"/>
      <c r="V369" s="300"/>
      <c r="W369" s="300"/>
    </row>
    <row r="370" spans="1:23" s="59" customFormat="1" ht="17.100000000000001" customHeight="1" x14ac:dyDescent="0.35">
      <c r="A370" s="58"/>
      <c r="B370" s="212" t="s">
        <v>25</v>
      </c>
      <c r="C370" s="324"/>
      <c r="D370" s="689"/>
      <c r="E370" s="689"/>
      <c r="F370" s="690"/>
      <c r="G370" s="346"/>
      <c r="H370" s="326"/>
      <c r="I370" s="327"/>
      <c r="J370" s="447" t="str">
        <f>IF((IF(ISNA(VLOOKUP(G370,Matériaux!C:G,4,FALSE)),"",VLOOKUP(G370,Matériaux!C:G,4,FALSE)))="mᶾ","mm",IF(ISNA(VLOOKUP(G370,Matériaux!C:G,4,FALSE)),"",VLOOKUP(G370,Matériaux!C:G,4,FALSE)))</f>
        <v/>
      </c>
      <c r="K370" s="446" t="str">
        <f>IF(ISNA(VLOOKUP(G370,Matériaux!C:G,5,FALSE)),"",VLOOKUP(G370,Matériaux!C:G,5,FALSE))</f>
        <v/>
      </c>
      <c r="L370" s="302" t="e">
        <f>IF(COUNTIF(J370,"mm"),IF(ISNA(VLOOKUP(G370,Matériaux!C:F,2,FALSE)*I370*(H370*10^-2)/1000),#N/A,VLOOKUP(G370,Matériaux!C:F,2,FALSE)*I370*(H370*10^-2)/1000),IF(ISNA(VLOOKUP(G370,Matériaux!C:F,2,FALSE)*I370*(H370*10^-2)),#N/A,VLOOKUP(G370,Matériaux!C:F,2,FALSE)*I370*(H370*10^-2)))</f>
        <v>#N/A</v>
      </c>
      <c r="M370" s="303" t="e">
        <f>IF(COUNTIF(J370,"mm"),IF(ISNA(VLOOKUP(G370,Matériaux!C:F,3,FALSE)*I370*(H370*10^-2)/1000),#N/A,VLOOKUP(G370,Matériaux!C:F,3,FALSE)*I370*(H370*10^-2)/1000),IF(ISNA(VLOOKUP(G370,Matériaux!C:F,3,FALSE)*I370*(H370*10^-2)),#N/A,VLOOKUP(G370,Matériaux!C:F,3,FALSE)*I370*(H370*10^-2)))</f>
        <v>#N/A</v>
      </c>
      <c r="N370" s="211"/>
      <c r="O370" s="341"/>
      <c r="P370" s="208"/>
      <c r="Q370" s="300"/>
      <c r="R370" s="300"/>
      <c r="S370" s="300"/>
      <c r="T370" s="300"/>
      <c r="U370" s="300"/>
      <c r="V370" s="300"/>
      <c r="W370" s="300"/>
    </row>
    <row r="371" spans="1:23" s="59" customFormat="1" ht="17.100000000000001" customHeight="1" x14ac:dyDescent="0.35">
      <c r="A371" s="58"/>
      <c r="B371" s="212" t="s">
        <v>26</v>
      </c>
      <c r="C371" s="324"/>
      <c r="D371" s="689"/>
      <c r="E371" s="689"/>
      <c r="F371" s="690"/>
      <c r="G371" s="346"/>
      <c r="H371" s="326"/>
      <c r="I371" s="327"/>
      <c r="J371" s="447" t="str">
        <f>IF((IF(ISNA(VLOOKUP(G371,Matériaux!C:G,4,FALSE)),"",VLOOKUP(G371,Matériaux!C:G,4,FALSE)))="mᶾ","mm",IF(ISNA(VLOOKUP(G371,Matériaux!C:G,4,FALSE)),"",VLOOKUP(G371,Matériaux!C:G,4,FALSE)))</f>
        <v/>
      </c>
      <c r="K371" s="446" t="str">
        <f>IF(ISNA(VLOOKUP(G371,Matériaux!C:G,5,FALSE)),"",VLOOKUP(G371,Matériaux!C:G,5,FALSE))</f>
        <v/>
      </c>
      <c r="L371" s="302" t="e">
        <f>IF(COUNTIF(J371,"mm"),IF(ISNA(VLOOKUP(G371,Matériaux!C:F,2,FALSE)*I371*(H371*10^-2)/1000),#N/A,VLOOKUP(G371,Matériaux!C:F,2,FALSE)*I371*(H371*10^-2)/1000),IF(ISNA(VLOOKUP(G371,Matériaux!C:F,2,FALSE)*I371*(H371*10^-2)),#N/A,VLOOKUP(G371,Matériaux!C:F,2,FALSE)*I371*(H371*10^-2)))</f>
        <v>#N/A</v>
      </c>
      <c r="M371" s="303" t="e">
        <f>IF(COUNTIF(J371,"mm"),IF(ISNA(VLOOKUP(G371,Matériaux!C:F,3,FALSE)*I371*(H371*10^-2)/1000),#N/A,VLOOKUP(G371,Matériaux!C:F,3,FALSE)*I371*(H371*10^-2)/1000),IF(ISNA(VLOOKUP(G371,Matériaux!C:F,3,FALSE)*I371*(H371*10^-2)),#N/A,VLOOKUP(G371,Matériaux!C:F,3,FALSE)*I371*(H371*10^-2)))</f>
        <v>#N/A</v>
      </c>
      <c r="N371" s="211"/>
      <c r="O371" s="341"/>
      <c r="P371" s="208"/>
      <c r="Q371" s="300"/>
      <c r="R371" s="300"/>
      <c r="S371" s="300"/>
      <c r="T371" s="300"/>
      <c r="U371" s="300"/>
      <c r="V371" s="300"/>
      <c r="W371" s="300"/>
    </row>
    <row r="372" spans="1:23" s="59" customFormat="1" ht="17.100000000000001" customHeight="1" x14ac:dyDescent="0.35">
      <c r="A372" s="58"/>
      <c r="B372" s="212" t="s">
        <v>27</v>
      </c>
      <c r="C372" s="324"/>
      <c r="D372" s="689"/>
      <c r="E372" s="689"/>
      <c r="F372" s="690"/>
      <c r="G372" s="346"/>
      <c r="H372" s="326"/>
      <c r="I372" s="327"/>
      <c r="J372" s="447" t="str">
        <f>IF((IF(ISNA(VLOOKUP(G372,Matériaux!C:G,4,FALSE)),"",VLOOKUP(G372,Matériaux!C:G,4,FALSE)))="mᶾ","mm",IF(ISNA(VLOOKUP(G372,Matériaux!C:G,4,FALSE)),"",VLOOKUP(G372,Matériaux!C:G,4,FALSE)))</f>
        <v/>
      </c>
      <c r="K372" s="446" t="str">
        <f>IF(ISNA(VLOOKUP(G372,Matériaux!C:G,5,FALSE)),"",VLOOKUP(G372,Matériaux!C:G,5,FALSE))</f>
        <v/>
      </c>
      <c r="L372" s="302" t="e">
        <f>IF(COUNTIF(J372,"mm"),IF(ISNA(VLOOKUP(G372,Matériaux!C:F,2,FALSE)*I372*(H372*10^-2)/1000),#N/A,VLOOKUP(G372,Matériaux!C:F,2,FALSE)*I372*(H372*10^-2)/1000),IF(ISNA(VLOOKUP(G372,Matériaux!C:F,2,FALSE)*I372*(H372*10^-2)),#N/A,VLOOKUP(G372,Matériaux!C:F,2,FALSE)*I372*(H372*10^-2)))</f>
        <v>#N/A</v>
      </c>
      <c r="M372" s="303" t="e">
        <f>IF(COUNTIF(J372,"mm"),IF(ISNA(VLOOKUP(G372,Matériaux!C:F,3,FALSE)*I372*(H372*10^-2)/1000),#N/A,VLOOKUP(G372,Matériaux!C:F,3,FALSE)*I372*(H372*10^-2)/1000),IF(ISNA(VLOOKUP(G372,Matériaux!C:F,3,FALSE)*I372*(H372*10^-2)),#N/A,VLOOKUP(G372,Matériaux!C:F,3,FALSE)*I372*(H372*10^-2)))</f>
        <v>#N/A</v>
      </c>
      <c r="N372" s="211"/>
      <c r="O372" s="341"/>
      <c r="P372" s="208"/>
      <c r="Q372" s="300"/>
      <c r="R372" s="300"/>
      <c r="S372" s="300"/>
      <c r="T372" s="300"/>
      <c r="U372" s="300"/>
      <c r="V372" s="300"/>
      <c r="W372" s="300"/>
    </row>
    <row r="373" spans="1:23" s="59" customFormat="1" ht="17.100000000000001" customHeight="1" x14ac:dyDescent="0.35">
      <c r="A373" s="58"/>
      <c r="B373" s="212" t="s">
        <v>28</v>
      </c>
      <c r="C373" s="324"/>
      <c r="D373" s="689"/>
      <c r="E373" s="689"/>
      <c r="F373" s="690"/>
      <c r="G373" s="346"/>
      <c r="H373" s="326"/>
      <c r="I373" s="327"/>
      <c r="J373" s="447" t="str">
        <f>IF((IF(ISNA(VLOOKUP(G373,Matériaux!C:G,4,FALSE)),"",VLOOKUP(G373,Matériaux!C:G,4,FALSE)))="mᶾ","mm",IF(ISNA(VLOOKUP(G373,Matériaux!C:G,4,FALSE)),"",VLOOKUP(G373,Matériaux!C:G,4,FALSE)))</f>
        <v/>
      </c>
      <c r="K373" s="446" t="str">
        <f>IF(ISNA(VLOOKUP(G373,Matériaux!C:G,5,FALSE)),"",VLOOKUP(G373,Matériaux!C:G,5,FALSE))</f>
        <v/>
      </c>
      <c r="L373" s="302" t="e">
        <f>IF(COUNTIF(J373,"mm"),IF(ISNA(VLOOKUP(G373,Matériaux!C:F,2,FALSE)*I373*(H373*10^-2)/1000),#N/A,VLOOKUP(G373,Matériaux!C:F,2,FALSE)*I373*(H373*10^-2)/1000),IF(ISNA(VLOOKUP(G373,Matériaux!C:F,2,FALSE)*I373*(H373*10^-2)),#N/A,VLOOKUP(G373,Matériaux!C:F,2,FALSE)*I373*(H373*10^-2)))</f>
        <v>#N/A</v>
      </c>
      <c r="M373" s="303" t="e">
        <f>IF(COUNTIF(J373,"mm"),IF(ISNA(VLOOKUP(G373,Matériaux!C:F,3,FALSE)*I373*(H373*10^-2)/1000),#N/A,VLOOKUP(G373,Matériaux!C:F,3,FALSE)*I373*(H373*10^-2)/1000),IF(ISNA(VLOOKUP(G373,Matériaux!C:F,3,FALSE)*I373*(H373*10^-2)),#N/A,VLOOKUP(G373,Matériaux!C:F,3,FALSE)*I373*(H373*10^-2)))</f>
        <v>#N/A</v>
      </c>
      <c r="N373" s="211"/>
      <c r="O373" s="341"/>
      <c r="P373" s="208"/>
      <c r="Q373" s="300"/>
      <c r="R373" s="300"/>
      <c r="S373" s="300"/>
      <c r="T373" s="300"/>
      <c r="U373" s="300"/>
      <c r="V373" s="300"/>
      <c r="W373" s="300"/>
    </row>
    <row r="374" spans="1:23" s="59" customFormat="1" ht="17.100000000000001" customHeight="1" x14ac:dyDescent="0.35">
      <c r="A374" s="58"/>
      <c r="B374" s="212" t="s">
        <v>29</v>
      </c>
      <c r="C374" s="324"/>
      <c r="D374" s="689"/>
      <c r="E374" s="689"/>
      <c r="F374" s="690"/>
      <c r="G374" s="346"/>
      <c r="H374" s="326"/>
      <c r="I374" s="327"/>
      <c r="J374" s="447" t="str">
        <f>IF((IF(ISNA(VLOOKUP(G374,Matériaux!C:G,4,FALSE)),"",VLOOKUP(G374,Matériaux!C:G,4,FALSE)))="mᶾ","mm",IF(ISNA(VLOOKUP(G374,Matériaux!C:G,4,FALSE)),"",VLOOKUP(G374,Matériaux!C:G,4,FALSE)))</f>
        <v/>
      </c>
      <c r="K374" s="446" t="str">
        <f>IF(ISNA(VLOOKUP(G374,Matériaux!C:G,5,FALSE)),"",VLOOKUP(G374,Matériaux!C:G,5,FALSE))</f>
        <v/>
      </c>
      <c r="L374" s="302" t="e">
        <f>IF(COUNTIF(J374,"mm"),IF(ISNA(VLOOKUP(G374,Matériaux!C:F,2,FALSE)*I374*(H374*10^-2)/1000),#N/A,VLOOKUP(G374,Matériaux!C:F,2,FALSE)*I374*(H374*10^-2)/1000),IF(ISNA(VLOOKUP(G374,Matériaux!C:F,2,FALSE)*I374*(H374*10^-2)),#N/A,VLOOKUP(G374,Matériaux!C:F,2,FALSE)*I374*(H374*10^-2)))</f>
        <v>#N/A</v>
      </c>
      <c r="M374" s="303" t="e">
        <f>IF(COUNTIF(J374,"mm"),IF(ISNA(VLOOKUP(G374,Matériaux!C:F,3,FALSE)*I374*(H374*10^-2)/1000),#N/A,VLOOKUP(G374,Matériaux!C:F,3,FALSE)*I374*(H374*10^-2)/1000),IF(ISNA(VLOOKUP(G374,Matériaux!C:F,3,FALSE)*I374*(H374*10^-2)),#N/A,VLOOKUP(G374,Matériaux!C:F,3,FALSE)*I374*(H374*10^-2)))</f>
        <v>#N/A</v>
      </c>
      <c r="N374" s="211"/>
      <c r="O374" s="341"/>
      <c r="P374" s="208"/>
      <c r="Q374" s="300"/>
      <c r="R374" s="300"/>
      <c r="S374" s="300"/>
      <c r="T374" s="300"/>
      <c r="U374" s="300"/>
      <c r="V374" s="300"/>
      <c r="W374" s="300"/>
    </row>
    <row r="375" spans="1:23" s="59" customFormat="1" ht="17.100000000000001" customHeight="1" x14ac:dyDescent="0.35">
      <c r="A375" s="58"/>
      <c r="B375" s="212" t="s">
        <v>30</v>
      </c>
      <c r="C375" s="324"/>
      <c r="D375" s="689"/>
      <c r="E375" s="689"/>
      <c r="F375" s="690"/>
      <c r="G375" s="346"/>
      <c r="H375" s="326"/>
      <c r="I375" s="327"/>
      <c r="J375" s="447" t="str">
        <f>IF((IF(ISNA(VLOOKUP(G375,Matériaux!C:G,4,FALSE)),"",VLOOKUP(G375,Matériaux!C:G,4,FALSE)))="mᶾ","mm",IF(ISNA(VLOOKUP(G375,Matériaux!C:G,4,FALSE)),"",VLOOKUP(G375,Matériaux!C:G,4,FALSE)))</f>
        <v/>
      </c>
      <c r="K375" s="446" t="str">
        <f>IF(ISNA(VLOOKUP(G375,Matériaux!C:G,5,FALSE)),"",VLOOKUP(G375,Matériaux!C:G,5,FALSE))</f>
        <v/>
      </c>
      <c r="L375" s="302" t="e">
        <f>IF(COUNTIF(J375,"mm"),IF(ISNA(VLOOKUP(G375,Matériaux!C:F,2,FALSE)*I375*(H375*10^-2)/1000),#N/A,VLOOKUP(G375,Matériaux!C:F,2,FALSE)*I375*(H375*10^-2)/1000),IF(ISNA(VLOOKUP(G375,Matériaux!C:F,2,FALSE)*I375*(H375*10^-2)),#N/A,VLOOKUP(G375,Matériaux!C:F,2,FALSE)*I375*(H375*10^-2)))</f>
        <v>#N/A</v>
      </c>
      <c r="M375" s="303" t="e">
        <f>IF(COUNTIF(J375,"mm"),IF(ISNA(VLOOKUP(G375,Matériaux!C:F,3,FALSE)*I375*(H375*10^-2)/1000),#N/A,VLOOKUP(G375,Matériaux!C:F,3,FALSE)*I375*(H375*10^-2)/1000),IF(ISNA(VLOOKUP(G375,Matériaux!C:F,3,FALSE)*I375*(H375*10^-2)),#N/A,VLOOKUP(G375,Matériaux!C:F,3,FALSE)*I375*(H375*10^-2)))</f>
        <v>#N/A</v>
      </c>
      <c r="N375" s="211"/>
      <c r="O375" s="341"/>
      <c r="P375" s="208"/>
      <c r="Q375" s="300"/>
      <c r="R375" s="300"/>
      <c r="S375" s="300"/>
      <c r="T375" s="300"/>
      <c r="U375" s="300"/>
      <c r="V375" s="300"/>
      <c r="W375" s="300"/>
    </row>
    <row r="376" spans="1:23" s="59" customFormat="1" ht="17.100000000000001" customHeight="1" x14ac:dyDescent="0.35">
      <c r="A376" s="58"/>
      <c r="B376" s="212" t="s">
        <v>31</v>
      </c>
      <c r="C376" s="324"/>
      <c r="D376" s="475"/>
      <c r="E376" s="475"/>
      <c r="F376" s="476"/>
      <c r="G376" s="346"/>
      <c r="H376" s="326"/>
      <c r="I376" s="327"/>
      <c r="J376" s="447" t="str">
        <f>IF((IF(ISNA(VLOOKUP(G376,Matériaux!C:G,4,FALSE)),"",VLOOKUP(G376,Matériaux!C:G,4,FALSE)))="mᶾ","mm",IF(ISNA(VLOOKUP(G376,Matériaux!C:G,4,FALSE)),"",VLOOKUP(G376,Matériaux!C:G,4,FALSE)))</f>
        <v/>
      </c>
      <c r="K376" s="446" t="str">
        <f>IF(ISNA(VLOOKUP(G376,Matériaux!C:G,5,FALSE)),"",VLOOKUP(G376,Matériaux!C:G,5,FALSE))</f>
        <v/>
      </c>
      <c r="L376" s="302" t="e">
        <f>IF(COUNTIF(J376,"mm"),IF(ISNA(VLOOKUP(G376,Matériaux!C:F,2,FALSE)*I376*(H376*10^-2)/1000),#N/A,VLOOKUP(G376,Matériaux!C:F,2,FALSE)*I376*(H376*10^-2)/1000),IF(ISNA(VLOOKUP(G376,Matériaux!C:F,2,FALSE)*I376*(H376*10^-2)),#N/A,VLOOKUP(G376,Matériaux!C:F,2,FALSE)*I376*(H376*10^-2)))</f>
        <v>#N/A</v>
      </c>
      <c r="M376" s="303" t="e">
        <f>IF(COUNTIF(J376,"mm"),IF(ISNA(VLOOKUP(G376,Matériaux!C:F,3,FALSE)*I376*(H376*10^-2)/1000),#N/A,VLOOKUP(G376,Matériaux!C:F,3,FALSE)*I376*(H376*10^-2)/1000),IF(ISNA(VLOOKUP(G376,Matériaux!C:F,3,FALSE)*I376*(H376*10^-2)),#N/A,VLOOKUP(G376,Matériaux!C:F,3,FALSE)*I376*(H376*10^-2)))</f>
        <v>#N/A</v>
      </c>
      <c r="N376" s="211"/>
      <c r="O376" s="341"/>
      <c r="P376" s="208"/>
      <c r="Q376" s="300"/>
      <c r="R376" s="300"/>
      <c r="S376" s="300"/>
      <c r="T376" s="300"/>
      <c r="U376" s="300"/>
      <c r="V376" s="300"/>
      <c r="W376" s="300"/>
    </row>
    <row r="377" spans="1:23" s="59" customFormat="1" ht="17.100000000000001" customHeight="1" x14ac:dyDescent="0.35">
      <c r="A377" s="58"/>
      <c r="B377" s="212" t="s">
        <v>58</v>
      </c>
      <c r="C377" s="324"/>
      <c r="D377" s="475"/>
      <c r="E377" s="475"/>
      <c r="F377" s="476"/>
      <c r="G377" s="346"/>
      <c r="H377" s="326"/>
      <c r="I377" s="327"/>
      <c r="J377" s="447" t="str">
        <f>IF((IF(ISNA(VLOOKUP(G377,Matériaux!C:G,4,FALSE)),"",VLOOKUP(G377,Matériaux!C:G,4,FALSE)))="mᶾ","mm",IF(ISNA(VLOOKUP(G377,Matériaux!C:G,4,FALSE)),"",VLOOKUP(G377,Matériaux!C:G,4,FALSE)))</f>
        <v/>
      </c>
      <c r="K377" s="446" t="str">
        <f>IF(ISNA(VLOOKUP(G377,Matériaux!C:G,5,FALSE)),"",VLOOKUP(G377,Matériaux!C:G,5,FALSE))</f>
        <v/>
      </c>
      <c r="L377" s="302" t="e">
        <f>IF(COUNTIF(J377,"mm"),IF(ISNA(VLOOKUP(G377,Matériaux!C:F,2,FALSE)*I377*(H377*10^-2)/1000),#N/A,VLOOKUP(G377,Matériaux!C:F,2,FALSE)*I377*(H377*10^-2)/1000),IF(ISNA(VLOOKUP(G377,Matériaux!C:F,2,FALSE)*I377*(H377*10^-2)),#N/A,VLOOKUP(G377,Matériaux!C:F,2,FALSE)*I377*(H377*10^-2)))</f>
        <v>#N/A</v>
      </c>
      <c r="M377" s="303" t="e">
        <f>IF(COUNTIF(J377,"mm"),IF(ISNA(VLOOKUP(G377,Matériaux!C:F,3,FALSE)*I377*(H377*10^-2)/1000),#N/A,VLOOKUP(G377,Matériaux!C:F,3,FALSE)*I377*(H377*10^-2)/1000),IF(ISNA(VLOOKUP(G377,Matériaux!C:F,3,FALSE)*I377*(H377*10^-2)),#N/A,VLOOKUP(G377,Matériaux!C:F,3,FALSE)*I377*(H377*10^-2)))</f>
        <v>#N/A</v>
      </c>
      <c r="N377" s="211"/>
      <c r="O377" s="341"/>
      <c r="P377" s="208"/>
      <c r="Q377" s="300"/>
      <c r="R377" s="300"/>
      <c r="S377" s="300"/>
      <c r="T377" s="300"/>
      <c r="U377" s="300"/>
      <c r="V377" s="300"/>
      <c r="W377" s="300"/>
    </row>
    <row r="378" spans="1:23" s="59" customFormat="1" ht="17.100000000000001" customHeight="1" x14ac:dyDescent="0.35">
      <c r="A378" s="58"/>
      <c r="B378" s="212" t="s">
        <v>62</v>
      </c>
      <c r="C378" s="324"/>
      <c r="D378" s="475"/>
      <c r="E378" s="475"/>
      <c r="F378" s="476"/>
      <c r="G378" s="346"/>
      <c r="H378" s="326"/>
      <c r="I378" s="327"/>
      <c r="J378" s="447" t="str">
        <f>IF((IF(ISNA(VLOOKUP(G378,Matériaux!C:G,4,FALSE)),"",VLOOKUP(G378,Matériaux!C:G,4,FALSE)))="mᶾ","mm",IF(ISNA(VLOOKUP(G378,Matériaux!C:G,4,FALSE)),"",VLOOKUP(G378,Matériaux!C:G,4,FALSE)))</f>
        <v/>
      </c>
      <c r="K378" s="446" t="str">
        <f>IF(ISNA(VLOOKUP(G378,Matériaux!C:G,5,FALSE)),"",VLOOKUP(G378,Matériaux!C:G,5,FALSE))</f>
        <v/>
      </c>
      <c r="L378" s="302" t="e">
        <f>IF(COUNTIF(J378,"mm"),IF(ISNA(VLOOKUP(G378,Matériaux!C:F,2,FALSE)*I378*(H378*10^-2)/1000),#N/A,VLOOKUP(G378,Matériaux!C:F,2,FALSE)*I378*(H378*10^-2)/1000),IF(ISNA(VLOOKUP(G378,Matériaux!C:F,2,FALSE)*I378*(H378*10^-2)),#N/A,VLOOKUP(G378,Matériaux!C:F,2,FALSE)*I378*(H378*10^-2)))</f>
        <v>#N/A</v>
      </c>
      <c r="M378" s="303" t="e">
        <f>IF(COUNTIF(J378,"mm"),IF(ISNA(VLOOKUP(G378,Matériaux!C:F,3,FALSE)*I378*(H378*10^-2)/1000),#N/A,VLOOKUP(G378,Matériaux!C:F,3,FALSE)*I378*(H378*10^-2)/1000),IF(ISNA(VLOOKUP(G378,Matériaux!C:F,3,FALSE)*I378*(H378*10^-2)),#N/A,VLOOKUP(G378,Matériaux!C:F,3,FALSE)*I378*(H378*10^-2)))</f>
        <v>#N/A</v>
      </c>
      <c r="N378" s="211"/>
      <c r="O378" s="341"/>
      <c r="P378" s="208"/>
      <c r="Q378" s="300"/>
      <c r="R378" s="300"/>
      <c r="S378" s="300"/>
      <c r="T378" s="300"/>
      <c r="U378" s="300"/>
      <c r="V378" s="300"/>
      <c r="W378" s="300"/>
    </row>
    <row r="379" spans="1:23" s="59" customFormat="1" ht="17.100000000000001" customHeight="1" x14ac:dyDescent="0.35">
      <c r="A379" s="58"/>
      <c r="B379" s="212" t="s">
        <v>63</v>
      </c>
      <c r="C379" s="324"/>
      <c r="D379" s="475"/>
      <c r="E379" s="475"/>
      <c r="F379" s="476"/>
      <c r="G379" s="346"/>
      <c r="H379" s="326"/>
      <c r="I379" s="327"/>
      <c r="J379" s="447" t="str">
        <f>IF((IF(ISNA(VLOOKUP(G379,Matériaux!C:G,4,FALSE)),"",VLOOKUP(G379,Matériaux!C:G,4,FALSE)))="mᶾ","mm",IF(ISNA(VLOOKUP(G379,Matériaux!C:G,4,FALSE)),"",VLOOKUP(G379,Matériaux!C:G,4,FALSE)))</f>
        <v/>
      </c>
      <c r="K379" s="446" t="str">
        <f>IF(ISNA(VLOOKUP(G379,Matériaux!C:G,5,FALSE)),"",VLOOKUP(G379,Matériaux!C:G,5,FALSE))</f>
        <v/>
      </c>
      <c r="L379" s="302" t="e">
        <f>IF(COUNTIF(J379,"mm"),IF(ISNA(VLOOKUP(G379,Matériaux!C:F,2,FALSE)*I379*(H379*10^-2)/1000),#N/A,VLOOKUP(G379,Matériaux!C:F,2,FALSE)*I379*(H379*10^-2)/1000),IF(ISNA(VLOOKUP(G379,Matériaux!C:F,2,FALSE)*I379*(H379*10^-2)),#N/A,VLOOKUP(G379,Matériaux!C:F,2,FALSE)*I379*(H379*10^-2)))</f>
        <v>#N/A</v>
      </c>
      <c r="M379" s="303" t="e">
        <f>IF(COUNTIF(J379,"mm"),IF(ISNA(VLOOKUP(G379,Matériaux!C:F,3,FALSE)*I379*(H379*10^-2)/1000),#N/A,VLOOKUP(G379,Matériaux!C:F,3,FALSE)*I379*(H379*10^-2)/1000),IF(ISNA(VLOOKUP(G379,Matériaux!C:F,3,FALSE)*I379*(H379*10^-2)),#N/A,VLOOKUP(G379,Matériaux!C:F,3,FALSE)*I379*(H379*10^-2)))</f>
        <v>#N/A</v>
      </c>
      <c r="N379" s="211"/>
      <c r="O379" s="341"/>
      <c r="P379" s="208"/>
      <c r="Q379" s="300"/>
      <c r="R379" s="300"/>
      <c r="S379" s="300"/>
      <c r="T379" s="300"/>
      <c r="U379" s="300"/>
      <c r="V379" s="300"/>
      <c r="W379" s="300"/>
    </row>
    <row r="380" spans="1:23" s="59" customFormat="1" ht="17.100000000000001" customHeight="1" x14ac:dyDescent="0.35">
      <c r="A380" s="58"/>
      <c r="B380" s="212" t="s">
        <v>336</v>
      </c>
      <c r="C380" s="324"/>
      <c r="D380" s="689"/>
      <c r="E380" s="689"/>
      <c r="F380" s="690"/>
      <c r="G380" s="346"/>
      <c r="H380" s="326"/>
      <c r="I380" s="327"/>
      <c r="J380" s="447" t="str">
        <f>IF((IF(ISNA(VLOOKUP(G380,Matériaux!C:G,4,FALSE)),"",VLOOKUP(G380,Matériaux!C:G,4,FALSE)))="mᶾ","mm",IF(ISNA(VLOOKUP(G380,Matériaux!C:G,4,FALSE)),"",VLOOKUP(G380,Matériaux!C:G,4,FALSE)))</f>
        <v/>
      </c>
      <c r="K380" s="446" t="str">
        <f>IF(ISNA(VLOOKUP(G380,Matériaux!C:G,5,FALSE)),"",VLOOKUP(G380,Matériaux!C:G,5,FALSE))</f>
        <v/>
      </c>
      <c r="L380" s="302" t="e">
        <f>IF(COUNTIF(J380,"mm"),IF(ISNA(VLOOKUP(G380,Matériaux!C:F,2,FALSE)*I380*(H380*10^-2)/1000),#N/A,VLOOKUP(G380,Matériaux!C:F,2,FALSE)*I380*(H380*10^-2)/1000),IF(ISNA(VLOOKUP(G380,Matériaux!C:F,2,FALSE)*I380*(H380*10^-2)),#N/A,VLOOKUP(G380,Matériaux!C:F,2,FALSE)*I380*(H380*10^-2)))</f>
        <v>#N/A</v>
      </c>
      <c r="M380" s="303" t="e">
        <f>IF(COUNTIF(J380,"mm"),IF(ISNA(VLOOKUP(G380,Matériaux!C:F,3,FALSE)*I380*(H380*10^-2)/1000),#N/A,VLOOKUP(G380,Matériaux!C:F,3,FALSE)*I380*(H380*10^-2)/1000),IF(ISNA(VLOOKUP(G380,Matériaux!C:F,3,FALSE)*I380*(H380*10^-2)),#N/A,VLOOKUP(G380,Matériaux!C:F,3,FALSE)*I380*(H380*10^-2)))</f>
        <v>#N/A</v>
      </c>
      <c r="N380" s="211"/>
      <c r="O380" s="341"/>
      <c r="P380" s="208"/>
      <c r="Q380" s="300"/>
      <c r="R380" s="300"/>
      <c r="S380" s="300"/>
      <c r="T380" s="300"/>
      <c r="U380" s="300"/>
      <c r="V380" s="300"/>
      <c r="W380" s="300"/>
    </row>
    <row r="381" spans="1:23" s="59" customFormat="1" ht="17.100000000000001" customHeight="1" x14ac:dyDescent="0.35">
      <c r="A381" s="58"/>
      <c r="B381" s="212" t="s">
        <v>337</v>
      </c>
      <c r="C381" s="324"/>
      <c r="D381" s="691"/>
      <c r="E381" s="691"/>
      <c r="F381" s="692"/>
      <c r="G381" s="347"/>
      <c r="H381" s="329"/>
      <c r="I381" s="330"/>
      <c r="J381" s="447" t="str">
        <f>IF((IF(ISNA(VLOOKUP(G381,Matériaux!C:G,4,FALSE)),"",VLOOKUP(G381,Matériaux!C:G,4,FALSE)))="mᶾ","mm",IF(ISNA(VLOOKUP(G381,Matériaux!C:G,4,FALSE)),"",VLOOKUP(G381,Matériaux!C:G,4,FALSE)))</f>
        <v/>
      </c>
      <c r="K381" s="446" t="str">
        <f>IF(ISNA(VLOOKUP(G381,Matériaux!C:G,5,FALSE)),"",VLOOKUP(G381,Matériaux!C:G,5,FALSE))</f>
        <v/>
      </c>
      <c r="L381" s="302" t="e">
        <f>IF(COUNTIF(J381,"mm"),IF(ISNA(VLOOKUP(G381,Matériaux!C:F,2,FALSE)*I381*(H381*10^-2)/1000),#N/A,VLOOKUP(G381,Matériaux!C:F,2,FALSE)*I381*(H381*10^-2)/1000),IF(ISNA(VLOOKUP(G381,Matériaux!C:F,2,FALSE)*I381*(H381*10^-2)),#N/A,VLOOKUP(G381,Matériaux!C:F,2,FALSE)*I381*(H381*10^-2)))</f>
        <v>#N/A</v>
      </c>
      <c r="M381" s="303" t="e">
        <f>IF(COUNTIF(J381,"mm"),IF(ISNA(VLOOKUP(G381,Matériaux!C:F,3,FALSE)*I381*(H381*10^-2)/1000),#N/A,VLOOKUP(G381,Matériaux!C:F,3,FALSE)*I381*(H381*10^-2)/1000),IF(ISNA(VLOOKUP(G381,Matériaux!C:F,3,FALSE)*I381*(H381*10^-2)),#N/A,VLOOKUP(G381,Matériaux!C:F,3,FALSE)*I381*(H381*10^-2)))</f>
        <v>#N/A</v>
      </c>
      <c r="N381" s="211"/>
      <c r="O381" s="341"/>
      <c r="P381" s="208"/>
      <c r="Q381" s="300"/>
      <c r="R381" s="300"/>
      <c r="S381" s="300"/>
      <c r="T381" s="300"/>
      <c r="U381" s="300"/>
      <c r="V381" s="300"/>
      <c r="W381" s="300"/>
    </row>
    <row r="382" spans="1:23" s="59" customFormat="1" ht="17.100000000000001" customHeight="1" x14ac:dyDescent="0.35">
      <c r="A382" s="58"/>
      <c r="B382" s="212" t="s">
        <v>338</v>
      </c>
      <c r="C382" s="324"/>
      <c r="D382" s="683"/>
      <c r="E382" s="683"/>
      <c r="F382" s="684"/>
      <c r="G382" s="348"/>
      <c r="H382" s="332"/>
      <c r="I382" s="333"/>
      <c r="J382" s="447" t="str">
        <f>IF((IF(ISNA(VLOOKUP(G382,Matériaux!C:G,4,FALSE)),"",VLOOKUP(G382,Matériaux!C:G,4,FALSE)))="mᶾ","mm",IF(ISNA(VLOOKUP(G382,Matériaux!C:G,4,FALSE)),"",VLOOKUP(G382,Matériaux!C:G,4,FALSE)))</f>
        <v/>
      </c>
      <c r="K382" s="446" t="str">
        <f>IF(ISNA(VLOOKUP(G382,Matériaux!C:G,5,FALSE)),"",VLOOKUP(G382,Matériaux!C:G,5,FALSE))</f>
        <v/>
      </c>
      <c r="L382" s="302" t="e">
        <f>IF(COUNTIF(J382,"mm"),IF(ISNA(VLOOKUP(G382,Matériaux!C:F,2,FALSE)*I382*(H382*10^-2)/1000),#N/A,VLOOKUP(G382,Matériaux!C:F,2,FALSE)*I382*(H382*10^-2)/1000),IF(ISNA(VLOOKUP(G382,Matériaux!C:F,2,FALSE)*I382*(H382*10^-2)),#N/A,VLOOKUP(G382,Matériaux!C:F,2,FALSE)*I382*(H382*10^-2)))</f>
        <v>#N/A</v>
      </c>
      <c r="M382" s="303" t="e">
        <f>IF(COUNTIF(J382,"mm"),IF(ISNA(VLOOKUP(G382,Matériaux!C:F,3,FALSE)*I382*(H382*10^-2)/1000),#N/A,VLOOKUP(G382,Matériaux!C:F,3,FALSE)*I382*(H382*10^-2)/1000),IF(ISNA(VLOOKUP(G382,Matériaux!C:F,3,FALSE)*I382*(H382*10^-2)),#N/A,VLOOKUP(G382,Matériaux!C:F,3,FALSE)*I382*(H382*10^-2)))</f>
        <v>#N/A</v>
      </c>
      <c r="N382" s="211"/>
      <c r="O382" s="341"/>
      <c r="P382" s="208"/>
      <c r="Q382" s="300"/>
      <c r="R382" s="300"/>
      <c r="S382" s="300"/>
      <c r="T382" s="300"/>
      <c r="U382" s="300"/>
      <c r="V382" s="300"/>
      <c r="W382" s="300"/>
    </row>
    <row r="383" spans="1:23" s="59" customFormat="1" ht="17.100000000000001" customHeight="1" x14ac:dyDescent="0.35">
      <c r="A383" s="58"/>
      <c r="B383" s="212" t="s">
        <v>339</v>
      </c>
      <c r="C383" s="324"/>
      <c r="D383" s="683"/>
      <c r="E383" s="683"/>
      <c r="F383" s="684"/>
      <c r="G383" s="348"/>
      <c r="H383" s="332"/>
      <c r="I383" s="333"/>
      <c r="J383" s="447" t="str">
        <f>IF((IF(ISNA(VLOOKUP(G383,Matériaux!C:G,4,FALSE)),"",VLOOKUP(G383,Matériaux!C:G,4,FALSE)))="mᶾ","mm",IF(ISNA(VLOOKUP(G383,Matériaux!C:G,4,FALSE)),"",VLOOKUP(G383,Matériaux!C:G,4,FALSE)))</f>
        <v/>
      </c>
      <c r="K383" s="446" t="str">
        <f>IF(ISNA(VLOOKUP(G383,Matériaux!C:G,5,FALSE)),"",VLOOKUP(G383,Matériaux!C:G,5,FALSE))</f>
        <v/>
      </c>
      <c r="L383" s="302" t="e">
        <f>IF(COUNTIF(J383,"mm"),IF(ISNA(VLOOKUP(G383,Matériaux!C:F,2,FALSE)*I383*(H383*10^-2)/1000),#N/A,VLOOKUP(G383,Matériaux!C:F,2,FALSE)*I383*(H383*10^-2)/1000),IF(ISNA(VLOOKUP(G383,Matériaux!C:F,2,FALSE)*I383*(H383*10^-2)),#N/A,VLOOKUP(G383,Matériaux!C:F,2,FALSE)*I383*(H383*10^-2)))</f>
        <v>#N/A</v>
      </c>
      <c r="M383" s="303" t="e">
        <f>IF(COUNTIF(J383,"mm"),IF(ISNA(VLOOKUP(G383,Matériaux!C:F,3,FALSE)*I383*(H383*10^-2)/1000),#N/A,VLOOKUP(G383,Matériaux!C:F,3,FALSE)*I383*(H383*10^-2)/1000),IF(ISNA(VLOOKUP(G383,Matériaux!C:F,3,FALSE)*I383*(H383*10^-2)),#N/A,VLOOKUP(G383,Matériaux!C:F,3,FALSE)*I383*(H383*10^-2)))</f>
        <v>#N/A</v>
      </c>
      <c r="N383" s="211"/>
      <c r="O383" s="341"/>
      <c r="P383" s="208"/>
      <c r="Q383" s="300"/>
      <c r="R383" s="300"/>
      <c r="S383" s="300"/>
      <c r="T383" s="300"/>
      <c r="U383" s="300"/>
      <c r="V383" s="300"/>
      <c r="W383" s="300"/>
    </row>
    <row r="384" spans="1:23" s="59" customFormat="1" ht="21.75" customHeight="1" thickBot="1" x14ac:dyDescent="0.4">
      <c r="A384" s="58"/>
      <c r="B384" s="207"/>
      <c r="C384" s="226"/>
      <c r="D384" s="227"/>
      <c r="E384" s="208"/>
      <c r="F384" s="208"/>
      <c r="G384" s="228"/>
      <c r="H384" s="215"/>
      <c r="I384" s="216"/>
      <c r="J384" s="214"/>
      <c r="K384" s="228"/>
      <c r="L384" s="217" t="s">
        <v>146</v>
      </c>
      <c r="M384" s="218" t="s">
        <v>147</v>
      </c>
      <c r="N384" s="211"/>
      <c r="O384" s="341"/>
      <c r="P384" s="208"/>
      <c r="Q384" s="300"/>
      <c r="R384" s="300"/>
      <c r="S384" s="300"/>
      <c r="T384" s="300"/>
      <c r="U384" s="300"/>
      <c r="V384" s="300"/>
      <c r="W384" s="300"/>
    </row>
    <row r="385" spans="1:23" s="59" customFormat="1" ht="22.5" customHeight="1" thickTop="1" thickBot="1" x14ac:dyDescent="0.4">
      <c r="A385" s="58"/>
      <c r="B385" s="207"/>
      <c r="C385" s="226"/>
      <c r="D385" s="227"/>
      <c r="E385" s="213"/>
      <c r="F385" s="213"/>
      <c r="G385" s="227"/>
      <c r="H385" s="219"/>
      <c r="I385" s="219"/>
      <c r="J385" s="213"/>
      <c r="K385" s="227"/>
      <c r="L385" s="572">
        <f>IF(ISNA(SUMIF(L369:L383,"&lt;&gt;#N/A")),"",SUMIF(L369:L383,"&lt;&gt;#N/A"))</f>
        <v>0</v>
      </c>
      <c r="M385" s="573">
        <f>IF(ISNA(SUMIF(M369:M383,"&lt;&gt;#N/A")),"",SUMIF(M369:M383,"&lt;&gt;#N/A"))</f>
        <v>0</v>
      </c>
      <c r="N385" s="211"/>
      <c r="O385" s="341"/>
      <c r="P385" s="208"/>
      <c r="Q385" s="300"/>
      <c r="R385" s="300"/>
      <c r="S385" s="300"/>
      <c r="T385" s="300"/>
      <c r="U385" s="300"/>
      <c r="V385" s="300"/>
      <c r="W385" s="300"/>
    </row>
    <row r="386" spans="1:23" ht="12" customHeight="1" thickTop="1" thickBot="1" x14ac:dyDescent="0.3">
      <c r="A386" s="24"/>
      <c r="B386" s="220"/>
      <c r="C386" s="229"/>
      <c r="D386" s="230"/>
      <c r="E386" s="222"/>
      <c r="F386" s="222"/>
      <c r="G386" s="230"/>
      <c r="H386" s="223"/>
      <c r="I386" s="223"/>
      <c r="J386" s="222"/>
      <c r="K386" s="230"/>
      <c r="L386" s="583">
        <f>IF(ISNA(SUMIF(L369:L383,"&lt;&gt;#N/A")),"",SUMIF(L369:L383,"&lt;&gt;#N/A"))</f>
        <v>0</v>
      </c>
      <c r="M386" s="574">
        <f>IF(ISNA(SUMIF(M369:M383,"&lt;&gt;#N/A")),"",SUMIF(M369:M383,"&lt;&gt;#N/A"))</f>
        <v>0</v>
      </c>
      <c r="N386" s="224"/>
      <c r="O386" s="341"/>
      <c r="P386" s="208"/>
      <c r="Q386" s="300"/>
      <c r="R386" s="300"/>
      <c r="S386" s="300"/>
      <c r="T386" s="300"/>
      <c r="U386" s="300"/>
      <c r="V386" s="300"/>
      <c r="W386" s="300"/>
    </row>
    <row r="387" spans="1:23" x14ac:dyDescent="0.25">
      <c r="A387" s="24"/>
      <c r="B387" s="208"/>
      <c r="C387" s="226"/>
      <c r="D387" s="226"/>
      <c r="E387" s="208"/>
      <c r="F387" s="208"/>
      <c r="G387" s="226"/>
      <c r="H387" s="208"/>
      <c r="I387" s="208"/>
      <c r="J387" s="208"/>
      <c r="K387" s="226"/>
      <c r="L387" s="208"/>
      <c r="M387" s="208"/>
      <c r="N387" s="208"/>
      <c r="O387" s="24"/>
      <c r="P387" s="24"/>
      <c r="Q387" s="301"/>
      <c r="R387" s="301"/>
      <c r="S387" s="301"/>
      <c r="T387" s="301"/>
      <c r="U387" s="301"/>
      <c r="V387" s="301"/>
      <c r="W387" s="301"/>
    </row>
    <row r="388" spans="1:23" x14ac:dyDescent="0.25">
      <c r="A388" s="9"/>
      <c r="B388" s="219"/>
      <c r="C388" s="231"/>
      <c r="D388" s="231"/>
      <c r="E388" s="219"/>
      <c r="F388" s="219"/>
      <c r="G388" s="231"/>
      <c r="H388" s="219"/>
      <c r="I388" s="219"/>
      <c r="J388" s="219"/>
      <c r="K388" s="231"/>
      <c r="L388" s="219"/>
      <c r="M388" s="219"/>
      <c r="N388" s="219"/>
      <c r="O388" s="9"/>
      <c r="P388" s="9"/>
    </row>
    <row r="389" spans="1:23" x14ac:dyDescent="0.25">
      <c r="A389" s="9"/>
      <c r="B389" s="219"/>
      <c r="C389" s="445"/>
      <c r="D389" s="445"/>
      <c r="E389" s="219"/>
      <c r="F389" s="219"/>
      <c r="G389" s="231"/>
      <c r="H389" s="219"/>
      <c r="I389" s="219"/>
      <c r="J389" s="219"/>
      <c r="K389" s="231"/>
      <c r="L389" s="219"/>
      <c r="M389" s="219"/>
      <c r="N389" s="219"/>
      <c r="O389" s="9"/>
      <c r="P389" s="9"/>
    </row>
    <row r="390" spans="1:23" x14ac:dyDescent="0.25">
      <c r="A390" s="9"/>
      <c r="B390" s="219"/>
      <c r="C390" s="445"/>
      <c r="D390" s="445"/>
      <c r="E390" s="219"/>
      <c r="F390" s="219"/>
      <c r="G390" s="231"/>
      <c r="H390" s="219"/>
      <c r="I390" s="219"/>
      <c r="J390" s="219"/>
      <c r="K390" s="231"/>
      <c r="L390" s="219"/>
      <c r="M390" s="219"/>
      <c r="N390" s="219"/>
      <c r="O390" s="9"/>
      <c r="P390" s="9"/>
    </row>
    <row r="391" spans="1:23" x14ac:dyDescent="0.25">
      <c r="A391" s="9"/>
      <c r="B391" s="440"/>
      <c r="C391" s="445"/>
      <c r="D391" s="445"/>
      <c r="E391" s="219"/>
      <c r="F391" s="219"/>
      <c r="G391" s="231"/>
      <c r="H391" s="219"/>
      <c r="I391" s="219"/>
      <c r="J391" s="219"/>
      <c r="K391" s="231"/>
      <c r="L391" s="219"/>
      <c r="M391" s="219"/>
      <c r="N391" s="219"/>
      <c r="O391" s="9"/>
      <c r="P391" s="9"/>
    </row>
    <row r="392" spans="1:23" x14ac:dyDescent="0.25">
      <c r="A392" s="9"/>
      <c r="B392" s="440"/>
      <c r="C392" s="445"/>
      <c r="D392" s="445"/>
      <c r="E392" s="219"/>
      <c r="F392" s="219"/>
      <c r="G392" s="231"/>
      <c r="H392" s="219"/>
      <c r="I392" s="219"/>
      <c r="J392" s="219"/>
      <c r="K392" s="231"/>
      <c r="L392" s="219"/>
      <c r="M392" s="219"/>
      <c r="N392" s="219"/>
      <c r="O392" s="9"/>
      <c r="P392" s="9"/>
    </row>
    <row r="393" spans="1:23" x14ac:dyDescent="0.25">
      <c r="A393" s="9"/>
      <c r="B393" s="440"/>
      <c r="C393" s="445"/>
      <c r="D393" s="445"/>
      <c r="E393" s="219"/>
      <c r="F393" s="219"/>
      <c r="G393" s="231"/>
      <c r="H393" s="219"/>
      <c r="I393" s="219"/>
      <c r="J393" s="219"/>
      <c r="K393" s="231"/>
      <c r="L393" s="219"/>
      <c r="M393" s="219"/>
      <c r="N393" s="219"/>
      <c r="O393" s="9"/>
      <c r="P393" s="9"/>
    </row>
    <row r="394" spans="1:23" x14ac:dyDescent="0.25">
      <c r="A394" s="9"/>
      <c r="B394" s="440"/>
      <c r="C394" s="445"/>
      <c r="D394" s="445"/>
      <c r="E394" s="219"/>
      <c r="F394" s="219"/>
      <c r="G394" s="231"/>
      <c r="H394" s="219"/>
      <c r="I394" s="219"/>
      <c r="J394" s="219"/>
      <c r="K394" s="231"/>
      <c r="L394" s="219"/>
      <c r="M394" s="219"/>
      <c r="N394" s="219"/>
      <c r="O394" s="9"/>
      <c r="P394" s="9"/>
    </row>
    <row r="395" spans="1:23" x14ac:dyDescent="0.25">
      <c r="A395" s="9"/>
      <c r="B395" s="440"/>
      <c r="C395" s="445"/>
      <c r="D395" s="445"/>
      <c r="E395" s="219"/>
      <c r="F395" s="219"/>
      <c r="G395" s="231"/>
      <c r="H395" s="219"/>
      <c r="I395" s="219"/>
      <c r="J395" s="219"/>
      <c r="K395" s="231"/>
      <c r="L395" s="219"/>
      <c r="M395" s="219"/>
      <c r="N395" s="219"/>
      <c r="O395" s="9"/>
      <c r="P395" s="9"/>
    </row>
    <row r="396" spans="1:23" x14ac:dyDescent="0.25">
      <c r="A396" s="9"/>
      <c r="B396" s="440"/>
      <c r="C396" s="445"/>
      <c r="D396" s="445"/>
      <c r="E396" s="219"/>
      <c r="F396" s="219"/>
      <c r="G396" s="231"/>
      <c r="H396" s="219"/>
      <c r="I396" s="219"/>
      <c r="J396" s="219"/>
      <c r="K396" s="231"/>
      <c r="L396" s="219"/>
      <c r="M396" s="219"/>
      <c r="N396" s="219"/>
      <c r="O396" s="9"/>
      <c r="P396" s="9"/>
    </row>
    <row r="397" spans="1:23" x14ac:dyDescent="0.25">
      <c r="A397" s="9"/>
      <c r="B397" s="440"/>
      <c r="C397" s="445"/>
      <c r="D397" s="445"/>
      <c r="E397" s="219"/>
      <c r="F397" s="219"/>
      <c r="G397" s="231"/>
      <c r="H397" s="219"/>
      <c r="I397" s="219"/>
      <c r="J397" s="219"/>
      <c r="K397" s="231"/>
      <c r="L397" s="219"/>
      <c r="M397" s="219"/>
      <c r="N397" s="219"/>
      <c r="O397" s="9"/>
      <c r="P397" s="9"/>
    </row>
    <row r="398" spans="1:23" x14ac:dyDescent="0.25">
      <c r="A398" s="9"/>
      <c r="B398" s="440"/>
      <c r="C398" s="445"/>
      <c r="D398" s="445"/>
      <c r="E398" s="219"/>
      <c r="F398" s="219"/>
      <c r="G398" s="231"/>
      <c r="H398" s="219"/>
      <c r="I398" s="219"/>
      <c r="J398" s="219"/>
      <c r="K398" s="231"/>
      <c r="L398" s="219"/>
      <c r="M398" s="219"/>
      <c r="N398" s="219"/>
      <c r="O398" s="9"/>
      <c r="P398" s="9"/>
    </row>
    <row r="399" spans="1:23" x14ac:dyDescent="0.25">
      <c r="A399" s="9"/>
      <c r="B399" s="440"/>
      <c r="C399" s="445"/>
      <c r="D399" s="445"/>
      <c r="E399" s="219"/>
      <c r="F399" s="219"/>
      <c r="G399" s="231"/>
      <c r="H399" s="219"/>
      <c r="I399" s="219"/>
      <c r="J399" s="219"/>
      <c r="K399" s="231"/>
      <c r="L399" s="219"/>
      <c r="M399" s="219"/>
      <c r="N399" s="219"/>
      <c r="O399" s="9"/>
      <c r="P399" s="9"/>
    </row>
    <row r="400" spans="1:23" x14ac:dyDescent="0.25">
      <c r="A400" s="9"/>
      <c r="B400" s="440"/>
      <c r="C400" s="445"/>
      <c r="D400" s="445"/>
      <c r="E400" s="219"/>
      <c r="F400" s="219"/>
      <c r="G400" s="231"/>
      <c r="H400" s="219"/>
      <c r="I400" s="219"/>
      <c r="J400" s="219"/>
      <c r="K400" s="231"/>
      <c r="L400" s="219"/>
      <c r="M400" s="219"/>
      <c r="N400" s="219"/>
      <c r="O400" s="9"/>
      <c r="P400" s="9"/>
    </row>
    <row r="401" spans="1:25" x14ac:dyDescent="0.25">
      <c r="A401" s="9"/>
      <c r="B401" s="440"/>
      <c r="C401" s="445"/>
      <c r="D401" s="445"/>
      <c r="E401" s="219"/>
      <c r="F401" s="219"/>
      <c r="G401" s="231"/>
      <c r="H401" s="219"/>
      <c r="I401" s="219"/>
      <c r="J401" s="219"/>
      <c r="K401" s="231"/>
      <c r="L401" s="219"/>
      <c r="M401" s="219"/>
      <c r="N401" s="219"/>
      <c r="O401" s="9"/>
      <c r="P401" s="9"/>
    </row>
    <row r="402" spans="1:25" x14ac:dyDescent="0.25">
      <c r="A402" s="9"/>
      <c r="B402" s="440"/>
      <c r="C402" s="445"/>
      <c r="D402" s="445"/>
      <c r="E402" s="219"/>
      <c r="F402" s="219"/>
      <c r="G402" s="231"/>
      <c r="H402" s="219"/>
      <c r="I402" s="219"/>
      <c r="J402" s="219"/>
      <c r="K402" s="231"/>
      <c r="L402" s="219"/>
      <c r="M402" s="219"/>
      <c r="N402" s="219"/>
      <c r="O402" s="9"/>
      <c r="P402" s="9"/>
    </row>
    <row r="403" spans="1:25" x14ac:dyDescent="0.25">
      <c r="A403" s="9"/>
      <c r="B403" s="440"/>
      <c r="C403" s="445"/>
      <c r="D403" s="445"/>
      <c r="E403" s="219"/>
      <c r="F403" s="219"/>
      <c r="G403" s="231"/>
      <c r="H403" s="219"/>
      <c r="I403" s="219"/>
      <c r="J403" s="219"/>
      <c r="K403" s="231"/>
      <c r="L403" s="219"/>
      <c r="M403" s="219"/>
      <c r="N403" s="219"/>
      <c r="O403" s="9"/>
      <c r="P403" s="9"/>
    </row>
    <row r="404" spans="1:25" x14ac:dyDescent="0.25">
      <c r="A404" s="9"/>
      <c r="B404" s="440"/>
      <c r="C404" s="445"/>
      <c r="D404" s="445"/>
      <c r="E404" s="219"/>
      <c r="F404" s="219"/>
      <c r="G404" s="231"/>
      <c r="H404" s="219"/>
      <c r="I404" s="219"/>
      <c r="J404" s="219"/>
      <c r="K404" s="231"/>
      <c r="L404" s="219"/>
      <c r="M404" s="219"/>
      <c r="N404" s="219"/>
      <c r="O404" s="9"/>
      <c r="P404" s="9"/>
    </row>
    <row r="405" spans="1:25" x14ac:dyDescent="0.25">
      <c r="A405" s="9"/>
      <c r="B405" s="440"/>
      <c r="C405" s="445"/>
      <c r="D405" s="445"/>
      <c r="E405" s="219"/>
      <c r="F405" s="219"/>
      <c r="G405" s="231"/>
      <c r="H405" s="219"/>
      <c r="I405" s="219"/>
      <c r="J405" s="219"/>
      <c r="K405" s="231"/>
      <c r="L405" s="219"/>
      <c r="M405" s="219"/>
      <c r="N405" s="219"/>
      <c r="O405" s="9"/>
      <c r="P405" s="9"/>
    </row>
    <row r="406" spans="1:25" x14ac:dyDescent="0.25">
      <c r="A406" s="9"/>
      <c r="B406" s="440"/>
      <c r="C406" s="445"/>
      <c r="D406" s="445"/>
      <c r="E406" s="219"/>
      <c r="F406" s="219"/>
      <c r="G406" s="231"/>
      <c r="H406" s="219"/>
      <c r="I406" s="219"/>
      <c r="J406" s="219"/>
      <c r="K406" s="231"/>
      <c r="L406" s="219"/>
      <c r="M406" s="219"/>
      <c r="N406" s="219"/>
      <c r="O406" s="9"/>
      <c r="P406" s="9"/>
    </row>
    <row r="407" spans="1:25" x14ac:dyDescent="0.25">
      <c r="A407" s="9"/>
      <c r="B407" s="438"/>
      <c r="C407" s="441"/>
      <c r="D407" s="441"/>
      <c r="E407" s="9"/>
      <c r="F407" s="9"/>
      <c r="G407" s="33"/>
      <c r="H407" s="9"/>
      <c r="I407" s="9"/>
      <c r="J407" s="9"/>
      <c r="K407" s="33"/>
      <c r="L407" s="9"/>
      <c r="M407" s="9"/>
      <c r="N407" s="9"/>
      <c r="O407" s="9"/>
      <c r="P407" s="9"/>
    </row>
    <row r="408" spans="1:25" x14ac:dyDescent="0.25">
      <c r="A408" s="9"/>
      <c r="B408" s="438"/>
      <c r="C408" s="441"/>
      <c r="D408" s="441"/>
      <c r="E408" s="9"/>
      <c r="F408" s="9"/>
      <c r="G408" s="33"/>
      <c r="H408" s="9"/>
      <c r="I408" s="9"/>
      <c r="J408" s="9"/>
      <c r="K408" s="33"/>
      <c r="L408" s="9"/>
      <c r="M408" s="9"/>
      <c r="N408" s="9"/>
      <c r="O408" s="9"/>
      <c r="P408" s="9"/>
    </row>
    <row r="409" spans="1:25" ht="15.75" thickBot="1" x14ac:dyDescent="0.3">
      <c r="A409" s="9"/>
      <c r="B409" s="9"/>
      <c r="C409" s="33"/>
      <c r="D409" s="33"/>
      <c r="E409" s="9"/>
      <c r="F409" s="9"/>
      <c r="G409" s="33"/>
      <c r="H409" s="9"/>
      <c r="I409" s="9"/>
      <c r="J409" s="9"/>
      <c r="K409" s="33"/>
      <c r="L409" s="9"/>
      <c r="M409" s="9"/>
      <c r="N409" s="9"/>
      <c r="O409" s="9"/>
      <c r="P409" s="9"/>
    </row>
    <row r="410" spans="1:25" s="340" customFormat="1" ht="21" customHeight="1" x14ac:dyDescent="0.25">
      <c r="A410" s="323"/>
      <c r="B410" s="336"/>
      <c r="C410" s="342"/>
      <c r="D410" s="319" t="s">
        <v>198</v>
      </c>
      <c r="E410" s="320" t="s">
        <v>340</v>
      </c>
      <c r="F410" s="321"/>
      <c r="G410" s="342"/>
      <c r="H410" s="321"/>
      <c r="I410" s="321"/>
      <c r="J410" s="321"/>
      <c r="K410" s="342"/>
      <c r="L410" s="321"/>
      <c r="M410" s="321"/>
      <c r="N410" s="338"/>
      <c r="O410" s="339"/>
      <c r="P410" s="323"/>
    </row>
    <row r="411" spans="1:25" s="53" customFormat="1" ht="33.75" customHeight="1" x14ac:dyDescent="0.55000000000000004">
      <c r="A411" s="80"/>
      <c r="B411" s="81"/>
      <c r="C411" s="335" t="s">
        <v>141</v>
      </c>
      <c r="D411" s="356">
        <f>1+D366</f>
        <v>10</v>
      </c>
      <c r="E411" s="693"/>
      <c r="F411" s="694"/>
      <c r="G411" s="694"/>
      <c r="H411" s="694"/>
      <c r="I411" s="694"/>
      <c r="J411" s="694"/>
      <c r="K411" s="694"/>
      <c r="L411" s="694"/>
      <c r="M411" s="695"/>
      <c r="N411" s="82"/>
      <c r="O411" s="83"/>
      <c r="P411" s="80"/>
    </row>
    <row r="412" spans="1:25" ht="7.5" customHeight="1" x14ac:dyDescent="0.25">
      <c r="A412" s="24"/>
      <c r="B412" s="37"/>
      <c r="C412" s="69"/>
      <c r="D412" s="50"/>
      <c r="E412" s="26"/>
      <c r="F412" s="9"/>
      <c r="G412" s="33"/>
      <c r="H412" s="27"/>
      <c r="I412" s="9"/>
      <c r="J412" s="439"/>
      <c r="K412" s="579"/>
      <c r="L412" s="439"/>
      <c r="M412" s="439"/>
      <c r="N412" s="575"/>
      <c r="O412" s="439"/>
      <c r="P412" s="24"/>
      <c r="Q412" s="301"/>
      <c r="R412" s="301"/>
      <c r="S412" s="301"/>
      <c r="T412" s="301"/>
      <c r="U412" s="301"/>
      <c r="V412" s="301"/>
      <c r="W412" s="301"/>
      <c r="X412" s="301"/>
      <c r="Y412" s="301"/>
    </row>
    <row r="413" spans="1:25" s="59" customFormat="1" ht="48" customHeight="1" x14ac:dyDescent="0.35">
      <c r="A413" s="58"/>
      <c r="B413" s="207"/>
      <c r="C413" s="226" t="s">
        <v>59</v>
      </c>
      <c r="D413" s="688" t="s">
        <v>61</v>
      </c>
      <c r="E413" s="688"/>
      <c r="F413" s="688"/>
      <c r="G413" s="209" t="s">
        <v>117</v>
      </c>
      <c r="H413" s="210" t="s">
        <v>48</v>
      </c>
      <c r="I413" s="210" t="s">
        <v>144</v>
      </c>
      <c r="J413" s="298" t="s">
        <v>19</v>
      </c>
      <c r="K413" s="313" t="s">
        <v>126</v>
      </c>
      <c r="L413" s="210" t="s">
        <v>32</v>
      </c>
      <c r="M413" s="210" t="s">
        <v>33</v>
      </c>
      <c r="N413" s="211"/>
      <c r="O413" s="341"/>
      <c r="P413" s="208"/>
      <c r="Q413" s="300"/>
      <c r="R413" s="300"/>
      <c r="S413" s="300"/>
      <c r="T413" s="300"/>
      <c r="U413" s="300"/>
      <c r="V413" s="300"/>
      <c r="W413" s="300"/>
      <c r="X413" s="300"/>
      <c r="Y413" s="299"/>
    </row>
    <row r="414" spans="1:25" s="59" customFormat="1" ht="17.100000000000001" customHeight="1" x14ac:dyDescent="0.35">
      <c r="A414" s="58"/>
      <c r="B414" s="212" t="s">
        <v>24</v>
      </c>
      <c r="C414" s="324"/>
      <c r="D414" s="689"/>
      <c r="E414" s="689"/>
      <c r="F414" s="690"/>
      <c r="G414" s="346"/>
      <c r="H414" s="326"/>
      <c r="I414" s="327"/>
      <c r="J414" s="447" t="str">
        <f>IF((IF(ISNA(VLOOKUP(G414,Matériaux!C:G,4,FALSE)),"",VLOOKUP(G414,Matériaux!C:G,4,FALSE)))="mᶾ","mm",IF(ISNA(VLOOKUP(G414,Matériaux!C:G,4,FALSE)),"",VLOOKUP(G414,Matériaux!C:G,4,FALSE)))</f>
        <v/>
      </c>
      <c r="K414" s="446" t="str">
        <f>IF(ISNA(VLOOKUP(G414,Matériaux!C:G,5,FALSE)),"",VLOOKUP(G414,Matériaux!C:G,5,FALSE))</f>
        <v/>
      </c>
      <c r="L414" s="302" t="e">
        <f>IF(COUNTIF(J414,"mm"),IF(ISNA(VLOOKUP(G414,Matériaux!C:F,2,FALSE)*I414*(H414*10^-2)/1000),#N/A,VLOOKUP(G414,Matériaux!C:F,2,FALSE)*I414*(H414*10^-2)/1000),IF(ISNA(VLOOKUP(G414,Matériaux!C:F,2,FALSE)*I414*(H414*10^-2)),#N/A,VLOOKUP(G414,Matériaux!C:F,2,FALSE)*I414*(H414*10^-2)))</f>
        <v>#N/A</v>
      </c>
      <c r="M414" s="303" t="e">
        <f>IF(COUNTIF(J414,"mm"),IF(ISNA(VLOOKUP(G414,Matériaux!C:F,3,FALSE)*I414*(H414*10^-2)/1000),#N/A,VLOOKUP(G414,Matériaux!C:F,3,FALSE)*I414*(H414*10^-2)/1000),IF(ISNA(VLOOKUP(G414,Matériaux!C:F,3,FALSE)*I414*(H414*10^-2)),#N/A,VLOOKUP(G414,Matériaux!C:F,3,FALSE)*I414*(H414*10^-2)))</f>
        <v>#N/A</v>
      </c>
      <c r="N414" s="211"/>
      <c r="O414" s="341"/>
      <c r="P414" s="208"/>
      <c r="Q414" s="300"/>
      <c r="R414" s="300"/>
      <c r="S414" s="300"/>
      <c r="T414" s="300"/>
      <c r="U414" s="300"/>
      <c r="V414" s="300"/>
      <c r="W414" s="300"/>
      <c r="X414" s="300"/>
      <c r="Y414" s="299"/>
    </row>
    <row r="415" spans="1:25" s="59" customFormat="1" ht="17.100000000000001" customHeight="1" x14ac:dyDescent="0.35">
      <c r="A415" s="58"/>
      <c r="B415" s="212" t="s">
        <v>25</v>
      </c>
      <c r="C415" s="324"/>
      <c r="D415" s="689"/>
      <c r="E415" s="689"/>
      <c r="F415" s="690"/>
      <c r="G415" s="346"/>
      <c r="H415" s="326"/>
      <c r="I415" s="327"/>
      <c r="J415" s="447" t="str">
        <f>IF((IF(ISNA(VLOOKUP(G415,Matériaux!C:G,4,FALSE)),"",VLOOKUP(G415,Matériaux!C:G,4,FALSE)))="mᶾ","mm",IF(ISNA(VLOOKUP(G415,Matériaux!C:G,4,FALSE)),"",VLOOKUP(G415,Matériaux!C:G,4,FALSE)))</f>
        <v/>
      </c>
      <c r="K415" s="446" t="str">
        <f>IF(ISNA(VLOOKUP(G415,Matériaux!C:G,5,FALSE)),"",VLOOKUP(G415,Matériaux!C:G,5,FALSE))</f>
        <v/>
      </c>
      <c r="L415" s="302" t="e">
        <f>IF(COUNTIF(J415,"mm"),IF(ISNA(VLOOKUP(G415,Matériaux!C:F,2,FALSE)*I415*(H415*10^-2)/1000),#N/A,VLOOKUP(G415,Matériaux!C:F,2,FALSE)*I415*(H415*10^-2)/1000),IF(ISNA(VLOOKUP(G415,Matériaux!C:F,2,FALSE)*I415*(H415*10^-2)),#N/A,VLOOKUP(G415,Matériaux!C:F,2,FALSE)*I415*(H415*10^-2)))</f>
        <v>#N/A</v>
      </c>
      <c r="M415" s="303" t="e">
        <f>IF(COUNTIF(J415,"mm"),IF(ISNA(VLOOKUP(G415,Matériaux!C:F,3,FALSE)*I415*(H415*10^-2)/1000),#N/A,VLOOKUP(G415,Matériaux!C:F,3,FALSE)*I415*(H415*10^-2)/1000),IF(ISNA(VLOOKUP(G415,Matériaux!C:F,3,FALSE)*I415*(H415*10^-2)),#N/A,VLOOKUP(G415,Matériaux!C:F,3,FALSE)*I415*(H415*10^-2)))</f>
        <v>#N/A</v>
      </c>
      <c r="N415" s="211"/>
      <c r="O415" s="341"/>
      <c r="P415" s="208"/>
      <c r="Q415" s="300"/>
      <c r="R415" s="300"/>
      <c r="S415" s="300"/>
      <c r="T415" s="300"/>
      <c r="U415" s="300"/>
      <c r="V415" s="300"/>
      <c r="W415" s="300"/>
      <c r="X415" s="300"/>
      <c r="Y415" s="299"/>
    </row>
    <row r="416" spans="1:25" s="59" customFormat="1" ht="17.100000000000001" customHeight="1" x14ac:dyDescent="0.35">
      <c r="A416" s="58"/>
      <c r="B416" s="212" t="s">
        <v>26</v>
      </c>
      <c r="C416" s="324"/>
      <c r="D416" s="689"/>
      <c r="E416" s="689"/>
      <c r="F416" s="690"/>
      <c r="G416" s="346"/>
      <c r="H416" s="326"/>
      <c r="I416" s="327"/>
      <c r="J416" s="447" t="str">
        <f>IF((IF(ISNA(VLOOKUP(G416,Matériaux!C:G,4,FALSE)),"",VLOOKUP(G416,Matériaux!C:G,4,FALSE)))="mᶾ","mm",IF(ISNA(VLOOKUP(G416,Matériaux!C:G,4,FALSE)),"",VLOOKUP(G416,Matériaux!C:G,4,FALSE)))</f>
        <v/>
      </c>
      <c r="K416" s="446" t="str">
        <f>IF(ISNA(VLOOKUP(G416,Matériaux!C:G,5,FALSE)),"",VLOOKUP(G416,Matériaux!C:G,5,FALSE))</f>
        <v/>
      </c>
      <c r="L416" s="302" t="e">
        <f>IF(COUNTIF(J416,"mm"),IF(ISNA(VLOOKUP(G416,Matériaux!C:F,2,FALSE)*I416*(H416*10^-2)/1000),#N/A,VLOOKUP(G416,Matériaux!C:F,2,FALSE)*I416*(H416*10^-2)/1000),IF(ISNA(VLOOKUP(G416,Matériaux!C:F,2,FALSE)*I416*(H416*10^-2)),#N/A,VLOOKUP(G416,Matériaux!C:F,2,FALSE)*I416*(H416*10^-2)))</f>
        <v>#N/A</v>
      </c>
      <c r="M416" s="303" t="e">
        <f>IF(COUNTIF(J416,"mm"),IF(ISNA(VLOOKUP(G416,Matériaux!C:F,3,FALSE)*I416*(H416*10^-2)/1000),#N/A,VLOOKUP(G416,Matériaux!C:F,3,FALSE)*I416*(H416*10^-2)/1000),IF(ISNA(VLOOKUP(G416,Matériaux!C:F,3,FALSE)*I416*(H416*10^-2)),#N/A,VLOOKUP(G416,Matériaux!C:F,3,FALSE)*I416*(H416*10^-2)))</f>
        <v>#N/A</v>
      </c>
      <c r="N416" s="211"/>
      <c r="O416" s="341"/>
      <c r="P416" s="208"/>
      <c r="Q416" s="300"/>
      <c r="R416" s="300"/>
      <c r="S416" s="300"/>
      <c r="T416" s="300"/>
      <c r="U416" s="300"/>
      <c r="V416" s="300"/>
      <c r="W416" s="300"/>
      <c r="X416" s="300"/>
      <c r="Y416" s="299"/>
    </row>
    <row r="417" spans="1:25" s="59" customFormat="1" ht="17.100000000000001" customHeight="1" x14ac:dyDescent="0.35">
      <c r="A417" s="58"/>
      <c r="B417" s="212" t="s">
        <v>27</v>
      </c>
      <c r="C417" s="324"/>
      <c r="D417" s="689"/>
      <c r="E417" s="689"/>
      <c r="F417" s="690"/>
      <c r="G417" s="346"/>
      <c r="H417" s="326"/>
      <c r="I417" s="327"/>
      <c r="J417" s="447" t="str">
        <f>IF((IF(ISNA(VLOOKUP(G417,Matériaux!C:G,4,FALSE)),"",VLOOKUP(G417,Matériaux!C:G,4,FALSE)))="mᶾ","mm",IF(ISNA(VLOOKUP(G417,Matériaux!C:G,4,FALSE)),"",VLOOKUP(G417,Matériaux!C:G,4,FALSE)))</f>
        <v/>
      </c>
      <c r="K417" s="446" t="str">
        <f>IF(ISNA(VLOOKUP(G417,Matériaux!C:G,5,FALSE)),"",VLOOKUP(G417,Matériaux!C:G,5,FALSE))</f>
        <v/>
      </c>
      <c r="L417" s="302" t="e">
        <f>IF(COUNTIF(J417,"mm"),IF(ISNA(VLOOKUP(G417,Matériaux!C:F,2,FALSE)*I417*(H417*10^-2)/1000),#N/A,VLOOKUP(G417,Matériaux!C:F,2,FALSE)*I417*(H417*10^-2)/1000),IF(ISNA(VLOOKUP(G417,Matériaux!C:F,2,FALSE)*I417*(H417*10^-2)),#N/A,VLOOKUP(G417,Matériaux!C:F,2,FALSE)*I417*(H417*10^-2)))</f>
        <v>#N/A</v>
      </c>
      <c r="M417" s="303" t="e">
        <f>IF(COUNTIF(J417,"mm"),IF(ISNA(VLOOKUP(G417,Matériaux!C:F,3,FALSE)*I417*(H417*10^-2)/1000),#N/A,VLOOKUP(G417,Matériaux!C:F,3,FALSE)*I417*(H417*10^-2)/1000),IF(ISNA(VLOOKUP(G417,Matériaux!C:F,3,FALSE)*I417*(H417*10^-2)),#N/A,VLOOKUP(G417,Matériaux!C:F,3,FALSE)*I417*(H417*10^-2)))</f>
        <v>#N/A</v>
      </c>
      <c r="N417" s="211"/>
      <c r="O417" s="341"/>
      <c r="P417" s="208"/>
      <c r="Q417" s="300"/>
      <c r="R417" s="300"/>
      <c r="S417" s="300"/>
      <c r="T417" s="300"/>
      <c r="U417" s="300"/>
      <c r="V417" s="300"/>
      <c r="W417" s="300"/>
      <c r="X417" s="300"/>
      <c r="Y417" s="299"/>
    </row>
    <row r="418" spans="1:25" s="59" customFormat="1" ht="17.100000000000001" customHeight="1" x14ac:dyDescent="0.35">
      <c r="A418" s="58"/>
      <c r="B418" s="212" t="s">
        <v>28</v>
      </c>
      <c r="C418" s="324"/>
      <c r="D418" s="689"/>
      <c r="E418" s="689"/>
      <c r="F418" s="690"/>
      <c r="G418" s="346"/>
      <c r="H418" s="326"/>
      <c r="I418" s="327"/>
      <c r="J418" s="447" t="str">
        <f>IF((IF(ISNA(VLOOKUP(G418,Matériaux!C:G,4,FALSE)),"",VLOOKUP(G418,Matériaux!C:G,4,FALSE)))="mᶾ","mm",IF(ISNA(VLOOKUP(G418,Matériaux!C:G,4,FALSE)),"",VLOOKUP(G418,Matériaux!C:G,4,FALSE)))</f>
        <v/>
      </c>
      <c r="K418" s="446" t="str">
        <f>IF(ISNA(VLOOKUP(G418,Matériaux!C:G,5,FALSE)),"",VLOOKUP(G418,Matériaux!C:G,5,FALSE))</f>
        <v/>
      </c>
      <c r="L418" s="302" t="e">
        <f>IF(COUNTIF(J418,"mm"),IF(ISNA(VLOOKUP(G418,Matériaux!C:F,2,FALSE)*I418*(H418*10^-2)/1000),#N/A,VLOOKUP(G418,Matériaux!C:F,2,FALSE)*I418*(H418*10^-2)/1000),IF(ISNA(VLOOKUP(G418,Matériaux!C:F,2,FALSE)*I418*(H418*10^-2)),#N/A,VLOOKUP(G418,Matériaux!C:F,2,FALSE)*I418*(H418*10^-2)))</f>
        <v>#N/A</v>
      </c>
      <c r="M418" s="303" t="e">
        <f>IF(COUNTIF(J418,"mm"),IF(ISNA(VLOOKUP(G418,Matériaux!C:F,3,FALSE)*I418*(H418*10^-2)/1000),#N/A,VLOOKUP(G418,Matériaux!C:F,3,FALSE)*I418*(H418*10^-2)/1000),IF(ISNA(VLOOKUP(G418,Matériaux!C:F,3,FALSE)*I418*(H418*10^-2)),#N/A,VLOOKUP(G418,Matériaux!C:F,3,FALSE)*I418*(H418*10^-2)))</f>
        <v>#N/A</v>
      </c>
      <c r="N418" s="211"/>
      <c r="O418" s="341"/>
      <c r="P418" s="208"/>
      <c r="Q418" s="300"/>
      <c r="R418" s="300"/>
      <c r="S418" s="300"/>
      <c r="T418" s="300"/>
      <c r="U418" s="300"/>
      <c r="V418" s="300"/>
      <c r="W418" s="300"/>
      <c r="X418" s="300"/>
      <c r="Y418" s="299"/>
    </row>
    <row r="419" spans="1:25" s="59" customFormat="1" ht="17.100000000000001" customHeight="1" x14ac:dyDescent="0.35">
      <c r="A419" s="58"/>
      <c r="B419" s="212" t="s">
        <v>29</v>
      </c>
      <c r="C419" s="324"/>
      <c r="D419" s="689"/>
      <c r="E419" s="689"/>
      <c r="F419" s="690"/>
      <c r="G419" s="346"/>
      <c r="H419" s="326"/>
      <c r="I419" s="327"/>
      <c r="J419" s="447" t="str">
        <f>IF((IF(ISNA(VLOOKUP(G419,Matériaux!C:G,4,FALSE)),"",VLOOKUP(G419,Matériaux!C:G,4,FALSE)))="mᶾ","mm",IF(ISNA(VLOOKUP(G419,Matériaux!C:G,4,FALSE)),"",VLOOKUP(G419,Matériaux!C:G,4,FALSE)))</f>
        <v/>
      </c>
      <c r="K419" s="446" t="str">
        <f>IF(ISNA(VLOOKUP(G419,Matériaux!C:G,5,FALSE)),"",VLOOKUP(G419,Matériaux!C:G,5,FALSE))</f>
        <v/>
      </c>
      <c r="L419" s="302" t="e">
        <f>IF(COUNTIF(J419,"mm"),IF(ISNA(VLOOKUP(G419,Matériaux!C:F,2,FALSE)*I419*(H419*10^-2)/1000),#N/A,VLOOKUP(G419,Matériaux!C:F,2,FALSE)*I419*(H419*10^-2)/1000),IF(ISNA(VLOOKUP(G419,Matériaux!C:F,2,FALSE)*I419*(H419*10^-2)),#N/A,VLOOKUP(G419,Matériaux!C:F,2,FALSE)*I419*(H419*10^-2)))</f>
        <v>#N/A</v>
      </c>
      <c r="M419" s="303" t="e">
        <f>IF(COUNTIF(J419,"mm"),IF(ISNA(VLOOKUP(G419,Matériaux!C:F,3,FALSE)*I419*(H419*10^-2)/1000),#N/A,VLOOKUP(G419,Matériaux!C:F,3,FALSE)*I419*(H419*10^-2)/1000),IF(ISNA(VLOOKUP(G419,Matériaux!C:F,3,FALSE)*I419*(H419*10^-2)),#N/A,VLOOKUP(G419,Matériaux!C:F,3,FALSE)*I419*(H419*10^-2)))</f>
        <v>#N/A</v>
      </c>
      <c r="N419" s="211"/>
      <c r="O419" s="341"/>
      <c r="P419" s="208"/>
      <c r="Q419" s="300"/>
      <c r="R419" s="300"/>
      <c r="S419" s="300"/>
      <c r="T419" s="300"/>
      <c r="U419" s="300"/>
      <c r="V419" s="300"/>
      <c r="W419" s="300"/>
      <c r="X419" s="300"/>
      <c r="Y419" s="299"/>
    </row>
    <row r="420" spans="1:25" s="59" customFormat="1" ht="17.100000000000001" customHeight="1" x14ac:dyDescent="0.35">
      <c r="A420" s="58"/>
      <c r="B420" s="212" t="s">
        <v>30</v>
      </c>
      <c r="C420" s="324"/>
      <c r="D420" s="689"/>
      <c r="E420" s="689"/>
      <c r="F420" s="690"/>
      <c r="G420" s="346"/>
      <c r="H420" s="326"/>
      <c r="I420" s="327"/>
      <c r="J420" s="447" t="str">
        <f>IF((IF(ISNA(VLOOKUP(G420,Matériaux!C:G,4,FALSE)),"",VLOOKUP(G420,Matériaux!C:G,4,FALSE)))="mᶾ","mm",IF(ISNA(VLOOKUP(G420,Matériaux!C:G,4,FALSE)),"",VLOOKUP(G420,Matériaux!C:G,4,FALSE)))</f>
        <v/>
      </c>
      <c r="K420" s="446" t="str">
        <f>IF(ISNA(VLOOKUP(G420,Matériaux!C:G,5,FALSE)),"",VLOOKUP(G420,Matériaux!C:G,5,FALSE))</f>
        <v/>
      </c>
      <c r="L420" s="302" t="e">
        <f>IF(COUNTIF(J420,"mm"),IF(ISNA(VLOOKUP(G420,Matériaux!C:F,2,FALSE)*I420*(H420*10^-2)/1000),#N/A,VLOOKUP(G420,Matériaux!C:F,2,FALSE)*I420*(H420*10^-2)/1000),IF(ISNA(VLOOKUP(G420,Matériaux!C:F,2,FALSE)*I420*(H420*10^-2)),#N/A,VLOOKUP(G420,Matériaux!C:F,2,FALSE)*I420*(H420*10^-2)))</f>
        <v>#N/A</v>
      </c>
      <c r="M420" s="303" t="e">
        <f>IF(COUNTIF(J420,"mm"),IF(ISNA(VLOOKUP(G420,Matériaux!C:F,3,FALSE)*I420*(H420*10^-2)/1000),#N/A,VLOOKUP(G420,Matériaux!C:F,3,FALSE)*I420*(H420*10^-2)/1000),IF(ISNA(VLOOKUP(G420,Matériaux!C:F,3,FALSE)*I420*(H420*10^-2)),#N/A,VLOOKUP(G420,Matériaux!C:F,3,FALSE)*I420*(H420*10^-2)))</f>
        <v>#N/A</v>
      </c>
      <c r="N420" s="211"/>
      <c r="O420" s="341"/>
      <c r="P420" s="208"/>
      <c r="Q420" s="300"/>
      <c r="R420" s="300"/>
      <c r="S420" s="300"/>
      <c r="T420" s="300"/>
      <c r="U420" s="300"/>
      <c r="V420" s="300"/>
      <c r="W420" s="300"/>
      <c r="X420" s="300"/>
      <c r="Y420" s="299"/>
    </row>
    <row r="421" spans="1:25" s="59" customFormat="1" ht="17.100000000000001" customHeight="1" x14ac:dyDescent="0.35">
      <c r="A421" s="58"/>
      <c r="B421" s="212" t="s">
        <v>31</v>
      </c>
      <c r="C421" s="324"/>
      <c r="D421" s="475"/>
      <c r="E421" s="475"/>
      <c r="F421" s="476"/>
      <c r="G421" s="346"/>
      <c r="H421" s="326"/>
      <c r="I421" s="327"/>
      <c r="J421" s="447" t="str">
        <f>IF((IF(ISNA(VLOOKUP(G421,Matériaux!C:G,4,FALSE)),"",VLOOKUP(G421,Matériaux!C:G,4,FALSE)))="mᶾ","mm",IF(ISNA(VLOOKUP(G421,Matériaux!C:G,4,FALSE)),"",VLOOKUP(G421,Matériaux!C:G,4,FALSE)))</f>
        <v/>
      </c>
      <c r="K421" s="446" t="str">
        <f>IF(ISNA(VLOOKUP(G421,Matériaux!C:G,5,FALSE)),"",VLOOKUP(G421,Matériaux!C:G,5,FALSE))</f>
        <v/>
      </c>
      <c r="L421" s="302" t="e">
        <f>IF(COUNTIF(J421,"mm"),IF(ISNA(VLOOKUP(G421,Matériaux!C:F,2,FALSE)*I421*(H421*10^-2)/1000),#N/A,VLOOKUP(G421,Matériaux!C:F,2,FALSE)*I421*(H421*10^-2)/1000),IF(ISNA(VLOOKUP(G421,Matériaux!C:F,2,FALSE)*I421*(H421*10^-2)),#N/A,VLOOKUP(G421,Matériaux!C:F,2,FALSE)*I421*(H421*10^-2)))</f>
        <v>#N/A</v>
      </c>
      <c r="M421" s="303" t="e">
        <f>IF(COUNTIF(J421,"mm"),IF(ISNA(VLOOKUP(G421,Matériaux!C:F,3,FALSE)*I421*(H421*10^-2)/1000),#N/A,VLOOKUP(G421,Matériaux!C:F,3,FALSE)*I421*(H421*10^-2)/1000),IF(ISNA(VLOOKUP(G421,Matériaux!C:F,3,FALSE)*I421*(H421*10^-2)),#N/A,VLOOKUP(G421,Matériaux!C:F,3,FALSE)*I421*(H421*10^-2)))</f>
        <v>#N/A</v>
      </c>
      <c r="N421" s="211"/>
      <c r="O421" s="341"/>
      <c r="P421" s="208"/>
      <c r="Q421" s="300"/>
      <c r="R421" s="300"/>
      <c r="S421" s="300"/>
      <c r="T421" s="300"/>
      <c r="U421" s="300"/>
      <c r="V421" s="300"/>
      <c r="W421" s="300"/>
      <c r="X421" s="300"/>
      <c r="Y421" s="299"/>
    </row>
    <row r="422" spans="1:25" s="59" customFormat="1" ht="17.100000000000001" customHeight="1" x14ac:dyDescent="0.35">
      <c r="A422" s="58"/>
      <c r="B422" s="212" t="s">
        <v>58</v>
      </c>
      <c r="C422" s="324"/>
      <c r="D422" s="475"/>
      <c r="E422" s="475"/>
      <c r="F422" s="476"/>
      <c r="G422" s="346"/>
      <c r="H422" s="326"/>
      <c r="I422" s="327"/>
      <c r="J422" s="447" t="str">
        <f>IF((IF(ISNA(VLOOKUP(G422,Matériaux!C:G,4,FALSE)),"",VLOOKUP(G422,Matériaux!C:G,4,FALSE)))="mᶾ","mm",IF(ISNA(VLOOKUP(G422,Matériaux!C:G,4,FALSE)),"",VLOOKUP(G422,Matériaux!C:G,4,FALSE)))</f>
        <v/>
      </c>
      <c r="K422" s="446" t="str">
        <f>IF(ISNA(VLOOKUP(G422,Matériaux!C:G,5,FALSE)),"",VLOOKUP(G422,Matériaux!C:G,5,FALSE))</f>
        <v/>
      </c>
      <c r="L422" s="302" t="e">
        <f>IF(COUNTIF(J422,"mm"),IF(ISNA(VLOOKUP(G422,Matériaux!C:F,2,FALSE)*I422*(H422*10^-2)/1000),#N/A,VLOOKUP(G422,Matériaux!C:F,2,FALSE)*I422*(H422*10^-2)/1000),IF(ISNA(VLOOKUP(G422,Matériaux!C:F,2,FALSE)*I422*(H422*10^-2)),#N/A,VLOOKUP(G422,Matériaux!C:F,2,FALSE)*I422*(H422*10^-2)))</f>
        <v>#N/A</v>
      </c>
      <c r="M422" s="303" t="e">
        <f>IF(COUNTIF(J422,"mm"),IF(ISNA(VLOOKUP(G422,Matériaux!C:F,3,FALSE)*I422*(H422*10^-2)/1000),#N/A,VLOOKUP(G422,Matériaux!C:F,3,FALSE)*I422*(H422*10^-2)/1000),IF(ISNA(VLOOKUP(G422,Matériaux!C:F,3,FALSE)*I422*(H422*10^-2)),#N/A,VLOOKUP(G422,Matériaux!C:F,3,FALSE)*I422*(H422*10^-2)))</f>
        <v>#N/A</v>
      </c>
      <c r="N422" s="211"/>
      <c r="O422" s="341"/>
      <c r="P422" s="208"/>
      <c r="Q422" s="300"/>
      <c r="R422" s="300"/>
      <c r="S422" s="300"/>
      <c r="T422" s="300"/>
      <c r="U422" s="300"/>
      <c r="V422" s="300"/>
      <c r="W422" s="300"/>
      <c r="X422" s="300"/>
      <c r="Y422" s="299"/>
    </row>
    <row r="423" spans="1:25" s="59" customFormat="1" ht="17.100000000000001" customHeight="1" x14ac:dyDescent="0.35">
      <c r="A423" s="58"/>
      <c r="B423" s="212" t="s">
        <v>62</v>
      </c>
      <c r="C423" s="324"/>
      <c r="D423" s="475"/>
      <c r="E423" s="475"/>
      <c r="F423" s="476"/>
      <c r="G423" s="346"/>
      <c r="H423" s="326"/>
      <c r="I423" s="327"/>
      <c r="J423" s="447" t="str">
        <f>IF((IF(ISNA(VLOOKUP(G423,Matériaux!C:G,4,FALSE)),"",VLOOKUP(G423,Matériaux!C:G,4,FALSE)))="mᶾ","mm",IF(ISNA(VLOOKUP(G423,Matériaux!C:G,4,FALSE)),"",VLOOKUP(G423,Matériaux!C:G,4,FALSE)))</f>
        <v/>
      </c>
      <c r="K423" s="446" t="str">
        <f>IF(ISNA(VLOOKUP(G423,Matériaux!C:G,5,FALSE)),"",VLOOKUP(G423,Matériaux!C:G,5,FALSE))</f>
        <v/>
      </c>
      <c r="L423" s="302" t="e">
        <f>IF(COUNTIF(J423,"mm"),IF(ISNA(VLOOKUP(G423,Matériaux!C:F,2,FALSE)*I423*(H423*10^-2)/1000),#N/A,VLOOKUP(G423,Matériaux!C:F,2,FALSE)*I423*(H423*10^-2)/1000),IF(ISNA(VLOOKUP(G423,Matériaux!C:F,2,FALSE)*I423*(H423*10^-2)),#N/A,VLOOKUP(G423,Matériaux!C:F,2,FALSE)*I423*(H423*10^-2)))</f>
        <v>#N/A</v>
      </c>
      <c r="M423" s="303" t="e">
        <f>IF(COUNTIF(J423,"mm"),IF(ISNA(VLOOKUP(G423,Matériaux!C:F,3,FALSE)*I423*(H423*10^-2)/1000),#N/A,VLOOKUP(G423,Matériaux!C:F,3,FALSE)*I423*(H423*10^-2)/1000),IF(ISNA(VLOOKUP(G423,Matériaux!C:F,3,FALSE)*I423*(H423*10^-2)),#N/A,VLOOKUP(G423,Matériaux!C:F,3,FALSE)*I423*(H423*10^-2)))</f>
        <v>#N/A</v>
      </c>
      <c r="N423" s="211"/>
      <c r="O423" s="341"/>
      <c r="P423" s="208"/>
      <c r="Q423" s="300"/>
      <c r="R423" s="300"/>
      <c r="S423" s="300"/>
      <c r="T423" s="300"/>
      <c r="U423" s="300"/>
      <c r="V423" s="300"/>
      <c r="W423" s="300"/>
      <c r="X423" s="300"/>
      <c r="Y423" s="299"/>
    </row>
    <row r="424" spans="1:25" s="59" customFormat="1" ht="17.100000000000001" customHeight="1" x14ac:dyDescent="0.35">
      <c r="A424" s="58"/>
      <c r="B424" s="212" t="s">
        <v>63</v>
      </c>
      <c r="C424" s="324"/>
      <c r="D424" s="475"/>
      <c r="E424" s="475"/>
      <c r="F424" s="476"/>
      <c r="G424" s="346"/>
      <c r="H424" s="326"/>
      <c r="I424" s="327"/>
      <c r="J424" s="447" t="str">
        <f>IF((IF(ISNA(VLOOKUP(G424,Matériaux!C:G,4,FALSE)),"",VLOOKUP(G424,Matériaux!C:G,4,FALSE)))="mᶾ","mm",IF(ISNA(VLOOKUP(G424,Matériaux!C:G,4,FALSE)),"",VLOOKUP(G424,Matériaux!C:G,4,FALSE)))</f>
        <v/>
      </c>
      <c r="K424" s="446" t="str">
        <f>IF(ISNA(VLOOKUP(G424,Matériaux!C:G,5,FALSE)),"",VLOOKUP(G424,Matériaux!C:G,5,FALSE))</f>
        <v/>
      </c>
      <c r="L424" s="302" t="e">
        <f>IF(COUNTIF(J424,"mm"),IF(ISNA(VLOOKUP(G424,Matériaux!C:F,2,FALSE)*I424*(H424*10^-2)/1000),#N/A,VLOOKUP(G424,Matériaux!C:F,2,FALSE)*I424*(H424*10^-2)/1000),IF(ISNA(VLOOKUP(G424,Matériaux!C:F,2,FALSE)*I424*(H424*10^-2)),#N/A,VLOOKUP(G424,Matériaux!C:F,2,FALSE)*I424*(H424*10^-2)))</f>
        <v>#N/A</v>
      </c>
      <c r="M424" s="303" t="e">
        <f>IF(COUNTIF(J424,"mm"),IF(ISNA(VLOOKUP(G424,Matériaux!C:F,3,FALSE)*I424*(H424*10^-2)/1000),#N/A,VLOOKUP(G424,Matériaux!C:F,3,FALSE)*I424*(H424*10^-2)/1000),IF(ISNA(VLOOKUP(G424,Matériaux!C:F,3,FALSE)*I424*(H424*10^-2)),#N/A,VLOOKUP(G424,Matériaux!C:F,3,FALSE)*I424*(H424*10^-2)))</f>
        <v>#N/A</v>
      </c>
      <c r="N424" s="211"/>
      <c r="O424" s="341"/>
      <c r="P424" s="208"/>
      <c r="Q424" s="300"/>
      <c r="R424" s="300"/>
      <c r="S424" s="300"/>
      <c r="T424" s="300"/>
      <c r="U424" s="300"/>
      <c r="V424" s="300"/>
      <c r="W424" s="300"/>
      <c r="X424" s="300"/>
      <c r="Y424" s="299"/>
    </row>
    <row r="425" spans="1:25" s="59" customFormat="1" ht="17.100000000000001" customHeight="1" x14ac:dyDescent="0.35">
      <c r="A425" s="58"/>
      <c r="B425" s="212" t="s">
        <v>336</v>
      </c>
      <c r="C425" s="324"/>
      <c r="D425" s="689"/>
      <c r="E425" s="689"/>
      <c r="F425" s="690"/>
      <c r="G425" s="346"/>
      <c r="H425" s="326"/>
      <c r="I425" s="327"/>
      <c r="J425" s="447" t="str">
        <f>IF((IF(ISNA(VLOOKUP(G425,Matériaux!C:G,4,FALSE)),"",VLOOKUP(G425,Matériaux!C:G,4,FALSE)))="mᶾ","mm",IF(ISNA(VLOOKUP(G425,Matériaux!C:G,4,FALSE)),"",VLOOKUP(G425,Matériaux!C:G,4,FALSE)))</f>
        <v/>
      </c>
      <c r="K425" s="446" t="str">
        <f>IF(ISNA(VLOOKUP(G425,Matériaux!C:G,5,FALSE)),"",VLOOKUP(G425,Matériaux!C:G,5,FALSE))</f>
        <v/>
      </c>
      <c r="L425" s="302" t="e">
        <f>IF(COUNTIF(J425,"mm"),IF(ISNA(VLOOKUP(G425,Matériaux!C:F,2,FALSE)*I425*(H425*10^-2)/1000),#N/A,VLOOKUP(G425,Matériaux!C:F,2,FALSE)*I425*(H425*10^-2)/1000),IF(ISNA(VLOOKUP(G425,Matériaux!C:F,2,FALSE)*I425*(H425*10^-2)),#N/A,VLOOKUP(G425,Matériaux!C:F,2,FALSE)*I425*(H425*10^-2)))</f>
        <v>#N/A</v>
      </c>
      <c r="M425" s="303" t="e">
        <f>IF(COUNTIF(J425,"mm"),IF(ISNA(VLOOKUP(G425,Matériaux!C:F,3,FALSE)*I425*(H425*10^-2)/1000),#N/A,VLOOKUP(G425,Matériaux!C:F,3,FALSE)*I425*(H425*10^-2)/1000),IF(ISNA(VLOOKUP(G425,Matériaux!C:F,3,FALSE)*I425*(H425*10^-2)),#N/A,VLOOKUP(G425,Matériaux!C:F,3,FALSE)*I425*(H425*10^-2)))</f>
        <v>#N/A</v>
      </c>
      <c r="N425" s="211"/>
      <c r="O425" s="341"/>
      <c r="P425" s="208"/>
      <c r="Q425" s="300"/>
      <c r="R425" s="300"/>
      <c r="S425" s="300"/>
      <c r="T425" s="300"/>
      <c r="U425" s="300"/>
      <c r="V425" s="300"/>
      <c r="W425" s="300"/>
      <c r="X425" s="300"/>
      <c r="Y425" s="299"/>
    </row>
    <row r="426" spans="1:25" s="59" customFormat="1" ht="17.100000000000001" customHeight="1" x14ac:dyDescent="0.35">
      <c r="A426" s="58"/>
      <c r="B426" s="212" t="s">
        <v>337</v>
      </c>
      <c r="C426" s="324"/>
      <c r="D426" s="691"/>
      <c r="E426" s="691"/>
      <c r="F426" s="692"/>
      <c r="G426" s="347"/>
      <c r="H426" s="329"/>
      <c r="I426" s="330"/>
      <c r="J426" s="447" t="str">
        <f>IF((IF(ISNA(VLOOKUP(G426,Matériaux!C:G,4,FALSE)),"",VLOOKUP(G426,Matériaux!C:G,4,FALSE)))="mᶾ","mm",IF(ISNA(VLOOKUP(G426,Matériaux!C:G,4,FALSE)),"",VLOOKUP(G426,Matériaux!C:G,4,FALSE)))</f>
        <v/>
      </c>
      <c r="K426" s="446" t="str">
        <f>IF(ISNA(VLOOKUP(G426,Matériaux!C:G,5,FALSE)),"",VLOOKUP(G426,Matériaux!C:G,5,FALSE))</f>
        <v/>
      </c>
      <c r="L426" s="302" t="e">
        <f>IF(COUNTIF(J426,"mm"),IF(ISNA(VLOOKUP(G426,Matériaux!C:F,2,FALSE)*I426*(H426*10^-2)/1000),#N/A,VLOOKUP(G426,Matériaux!C:F,2,FALSE)*I426*(H426*10^-2)/1000),IF(ISNA(VLOOKUP(G426,Matériaux!C:F,2,FALSE)*I426*(H426*10^-2)),#N/A,VLOOKUP(G426,Matériaux!C:F,2,FALSE)*I426*(H426*10^-2)))</f>
        <v>#N/A</v>
      </c>
      <c r="M426" s="303" t="e">
        <f>IF(COUNTIF(J426,"mm"),IF(ISNA(VLOOKUP(G426,Matériaux!C:F,3,FALSE)*I426*(H426*10^-2)/1000),#N/A,VLOOKUP(G426,Matériaux!C:F,3,FALSE)*I426*(H426*10^-2)/1000),IF(ISNA(VLOOKUP(G426,Matériaux!C:F,3,FALSE)*I426*(H426*10^-2)),#N/A,VLOOKUP(G426,Matériaux!C:F,3,FALSE)*I426*(H426*10^-2)))</f>
        <v>#N/A</v>
      </c>
      <c r="N426" s="211"/>
      <c r="O426" s="341"/>
      <c r="P426" s="208"/>
      <c r="Q426" s="300"/>
      <c r="R426" s="300"/>
      <c r="S426" s="300"/>
      <c r="T426" s="300"/>
      <c r="U426" s="300"/>
      <c r="V426" s="300"/>
      <c r="W426" s="300"/>
      <c r="X426" s="300"/>
      <c r="Y426" s="299"/>
    </row>
    <row r="427" spans="1:25" s="59" customFormat="1" ht="17.100000000000001" customHeight="1" x14ac:dyDescent="0.35">
      <c r="A427" s="58"/>
      <c r="B427" s="212" t="s">
        <v>338</v>
      </c>
      <c r="C427" s="324"/>
      <c r="D427" s="683"/>
      <c r="E427" s="683"/>
      <c r="F427" s="684"/>
      <c r="G427" s="348"/>
      <c r="H427" s="332"/>
      <c r="I427" s="333"/>
      <c r="J427" s="447" t="str">
        <f>IF((IF(ISNA(VLOOKUP(G427,Matériaux!C:G,4,FALSE)),"",VLOOKUP(G427,Matériaux!C:G,4,FALSE)))="mᶾ","mm",IF(ISNA(VLOOKUP(G427,Matériaux!C:G,4,FALSE)),"",VLOOKUP(G427,Matériaux!C:G,4,FALSE)))</f>
        <v/>
      </c>
      <c r="K427" s="446" t="str">
        <f>IF(ISNA(VLOOKUP(G427,Matériaux!C:G,5,FALSE)),"",VLOOKUP(G427,Matériaux!C:G,5,FALSE))</f>
        <v/>
      </c>
      <c r="L427" s="302" t="e">
        <f>IF(COUNTIF(J427,"mm"),IF(ISNA(VLOOKUP(G427,Matériaux!C:F,2,FALSE)*I427*(H427*10^-2)/1000),#N/A,VLOOKUP(G427,Matériaux!C:F,2,FALSE)*I427*(H427*10^-2)/1000),IF(ISNA(VLOOKUP(G427,Matériaux!C:F,2,FALSE)*I427*(H427*10^-2)),#N/A,VLOOKUP(G427,Matériaux!C:F,2,FALSE)*I427*(H427*10^-2)))</f>
        <v>#N/A</v>
      </c>
      <c r="M427" s="303" t="e">
        <f>IF(COUNTIF(J427,"mm"),IF(ISNA(VLOOKUP(G427,Matériaux!C:F,3,FALSE)*I427*(H427*10^-2)/1000),#N/A,VLOOKUP(G427,Matériaux!C:F,3,FALSE)*I427*(H427*10^-2)/1000),IF(ISNA(VLOOKUP(G427,Matériaux!C:F,3,FALSE)*I427*(H427*10^-2)),#N/A,VLOOKUP(G427,Matériaux!C:F,3,FALSE)*I427*(H427*10^-2)))</f>
        <v>#N/A</v>
      </c>
      <c r="N427" s="211"/>
      <c r="O427" s="341"/>
      <c r="P427" s="208"/>
      <c r="Q427" s="300"/>
      <c r="R427" s="300"/>
      <c r="S427" s="300"/>
      <c r="T427" s="300"/>
      <c r="U427" s="300"/>
      <c r="V427" s="300"/>
      <c r="W427" s="300"/>
      <c r="X427" s="300"/>
      <c r="Y427" s="299"/>
    </row>
    <row r="428" spans="1:25" s="59" customFormat="1" ht="17.100000000000001" customHeight="1" x14ac:dyDescent="0.35">
      <c r="A428" s="58"/>
      <c r="B428" s="212" t="s">
        <v>339</v>
      </c>
      <c r="C428" s="324"/>
      <c r="D428" s="683"/>
      <c r="E428" s="683"/>
      <c r="F428" s="684"/>
      <c r="G428" s="348"/>
      <c r="H428" s="332"/>
      <c r="I428" s="333"/>
      <c r="J428" s="447" t="str">
        <f>IF((IF(ISNA(VLOOKUP(G428,Matériaux!C:G,4,FALSE)),"",VLOOKUP(G428,Matériaux!C:G,4,FALSE)))="mᶾ","mm",IF(ISNA(VLOOKUP(G428,Matériaux!C:G,4,FALSE)),"",VLOOKUP(G428,Matériaux!C:G,4,FALSE)))</f>
        <v/>
      </c>
      <c r="K428" s="446" t="str">
        <f>IF(ISNA(VLOOKUP(G428,Matériaux!C:G,5,FALSE)),"",VLOOKUP(G428,Matériaux!C:G,5,FALSE))</f>
        <v/>
      </c>
      <c r="L428" s="302" t="e">
        <f>IF(COUNTIF(J428,"mm"),IF(ISNA(VLOOKUP(G428,Matériaux!C:F,2,FALSE)*I428*(H428*10^-2)/1000),#N/A,VLOOKUP(G428,Matériaux!C:F,2,FALSE)*I428*(H428*10^-2)/1000),IF(ISNA(VLOOKUP(G428,Matériaux!C:F,2,FALSE)*I428*(H428*10^-2)),#N/A,VLOOKUP(G428,Matériaux!C:F,2,FALSE)*I428*(H428*10^-2)))</f>
        <v>#N/A</v>
      </c>
      <c r="M428" s="303" t="e">
        <f>IF(COUNTIF(J428,"mm"),IF(ISNA(VLOOKUP(G428,Matériaux!C:F,3,FALSE)*I428*(H428*10^-2)/1000),#N/A,VLOOKUP(G428,Matériaux!C:F,3,FALSE)*I428*(H428*10^-2)/1000),IF(ISNA(VLOOKUP(G428,Matériaux!C:F,3,FALSE)*I428*(H428*10^-2)),#N/A,VLOOKUP(G428,Matériaux!C:F,3,FALSE)*I428*(H428*10^-2)))</f>
        <v>#N/A</v>
      </c>
      <c r="N428" s="211"/>
      <c r="O428" s="341"/>
      <c r="P428" s="208"/>
      <c r="Q428" s="300"/>
      <c r="R428" s="300"/>
      <c r="S428" s="300"/>
      <c r="T428" s="300"/>
      <c r="U428" s="300"/>
      <c r="V428" s="300"/>
      <c r="W428" s="300"/>
      <c r="X428" s="300"/>
      <c r="Y428" s="299"/>
    </row>
    <row r="429" spans="1:25" s="59" customFormat="1" ht="21.75" customHeight="1" thickBot="1" x14ac:dyDescent="0.4">
      <c r="A429" s="58"/>
      <c r="B429" s="207"/>
      <c r="C429" s="226"/>
      <c r="D429" s="227"/>
      <c r="E429" s="208"/>
      <c r="F429" s="208"/>
      <c r="G429" s="228"/>
      <c r="H429" s="215"/>
      <c r="I429" s="216"/>
      <c r="J429" s="214"/>
      <c r="K429" s="228"/>
      <c r="L429" s="217" t="s">
        <v>146</v>
      </c>
      <c r="M429" s="218" t="s">
        <v>147</v>
      </c>
      <c r="N429" s="211"/>
      <c r="O429" s="341"/>
      <c r="P429" s="208"/>
      <c r="Q429" s="300"/>
      <c r="R429" s="300"/>
      <c r="S429" s="300"/>
      <c r="T429" s="300"/>
      <c r="U429" s="300"/>
      <c r="V429" s="300"/>
      <c r="W429" s="300"/>
      <c r="X429" s="300"/>
      <c r="Y429" s="299"/>
    </row>
    <row r="430" spans="1:25" s="59" customFormat="1" ht="22.5" customHeight="1" thickTop="1" thickBot="1" x14ac:dyDescent="0.4">
      <c r="A430" s="58"/>
      <c r="B430" s="207"/>
      <c r="C430" s="226"/>
      <c r="D430" s="227"/>
      <c r="E430" s="213"/>
      <c r="F430" s="213"/>
      <c r="G430" s="227"/>
      <c r="H430" s="219"/>
      <c r="I430" s="219"/>
      <c r="J430" s="213"/>
      <c r="K430" s="227"/>
      <c r="L430" s="572">
        <f>IF(ISNA(SUMIF(L414:L428,"&lt;&gt;#N/A")),"",SUMIF(L414:L428,"&lt;&gt;#N/A"))</f>
        <v>0</v>
      </c>
      <c r="M430" s="573">
        <f>IF(ISNA(SUMIF(M414:M428,"&lt;&gt;#N/A")),"",SUMIF(M414:M428,"&lt;&gt;#N/A"))</f>
        <v>0</v>
      </c>
      <c r="N430" s="211"/>
      <c r="O430" s="341"/>
      <c r="P430" s="208"/>
      <c r="Q430" s="300"/>
      <c r="R430" s="300"/>
      <c r="S430" s="300"/>
      <c r="T430" s="300"/>
      <c r="U430" s="300"/>
      <c r="V430" s="300"/>
      <c r="W430" s="300"/>
      <c r="X430" s="300"/>
      <c r="Y430" s="299"/>
    </row>
    <row r="431" spans="1:25" ht="12" customHeight="1" thickTop="1" thickBot="1" x14ac:dyDescent="0.3">
      <c r="A431" s="24"/>
      <c r="B431" s="39"/>
      <c r="C431" s="71"/>
      <c r="D431" s="77"/>
      <c r="E431" s="78"/>
      <c r="F431" s="78"/>
      <c r="G431" s="77"/>
      <c r="H431" s="42"/>
      <c r="I431" s="42"/>
      <c r="J431" s="78"/>
      <c r="K431" s="77"/>
      <c r="L431" s="584">
        <f>IF(ISNA(SUMIF(L414:L428,"&lt;&gt;#N/A")),"",SUMIF(L414:L428,"&lt;&gt;#N/A"))</f>
        <v>0</v>
      </c>
      <c r="M431" s="584">
        <f>IF(ISNA(SUMIF(M414:M428,"&lt;&gt;#N/A")),"",SUMIF(M414:M428,"&lt;&gt;#N/A"))</f>
        <v>0</v>
      </c>
      <c r="N431" s="79"/>
      <c r="O431" s="34"/>
      <c r="P431" s="24"/>
      <c r="Q431" s="301"/>
      <c r="R431" s="301"/>
      <c r="S431" s="301"/>
      <c r="T431" s="301"/>
      <c r="U431" s="301"/>
      <c r="V431" s="301"/>
      <c r="W431" s="301"/>
      <c r="X431" s="301"/>
      <c r="Y431" s="301"/>
    </row>
    <row r="432" spans="1:25" x14ac:dyDescent="0.25">
      <c r="A432" s="24"/>
      <c r="B432" s="24"/>
      <c r="C432" s="69"/>
      <c r="D432" s="69"/>
      <c r="E432" s="24"/>
      <c r="F432" s="24"/>
      <c r="G432" s="69"/>
      <c r="H432" s="24"/>
      <c r="I432" s="24"/>
      <c r="J432" s="24"/>
      <c r="K432" s="69"/>
      <c r="L432" s="24"/>
      <c r="M432" s="24"/>
      <c r="N432" s="24"/>
      <c r="O432" s="24"/>
      <c r="P432" s="24"/>
      <c r="Q432" s="301"/>
      <c r="R432" s="301"/>
      <c r="S432" s="301"/>
      <c r="T432" s="301"/>
      <c r="U432" s="301"/>
      <c r="V432" s="301"/>
      <c r="W432" s="301"/>
      <c r="X432" s="301"/>
      <c r="Y432" s="301"/>
    </row>
    <row r="433" spans="1:16" x14ac:dyDescent="0.25">
      <c r="A433" s="9"/>
      <c r="B433" s="438"/>
      <c r="C433" s="441"/>
      <c r="D433" s="441"/>
      <c r="E433" s="9"/>
      <c r="F433" s="9"/>
      <c r="G433" s="33"/>
      <c r="H433" s="9"/>
      <c r="I433" s="9"/>
      <c r="J433" s="9"/>
      <c r="K433" s="33"/>
      <c r="L433" s="9"/>
      <c r="M433" s="9"/>
      <c r="N433" s="9"/>
      <c r="O433" s="9"/>
      <c r="P433" s="9"/>
    </row>
    <row r="434" spans="1:16" x14ac:dyDescent="0.25">
      <c r="A434" s="9"/>
      <c r="B434" s="438"/>
      <c r="C434" s="441"/>
      <c r="D434" s="441"/>
      <c r="E434" s="9"/>
      <c r="F434" s="9"/>
      <c r="G434" s="33"/>
      <c r="H434" s="9"/>
      <c r="I434" s="9"/>
      <c r="J434" s="9"/>
      <c r="K434" s="33"/>
      <c r="L434" s="9"/>
      <c r="M434" s="9"/>
      <c r="N434" s="9"/>
      <c r="O434" s="9"/>
      <c r="P434" s="9"/>
    </row>
    <row r="435" spans="1:16" x14ac:dyDescent="0.25">
      <c r="A435" s="9"/>
      <c r="B435" s="438"/>
      <c r="C435" s="441"/>
      <c r="D435" s="441"/>
      <c r="E435" s="9"/>
      <c r="F435" s="9"/>
      <c r="G435" s="33"/>
      <c r="H435" s="9"/>
      <c r="I435" s="9"/>
      <c r="J435" s="9"/>
      <c r="K435" s="33"/>
      <c r="L435" s="9"/>
      <c r="M435" s="9"/>
      <c r="N435" s="9"/>
      <c r="O435" s="9"/>
      <c r="P435" s="9"/>
    </row>
    <row r="436" spans="1:16" x14ac:dyDescent="0.25">
      <c r="A436" s="9"/>
      <c r="B436" s="440"/>
      <c r="C436" s="445"/>
      <c r="D436" s="445"/>
      <c r="E436" s="219"/>
      <c r="F436" s="219"/>
      <c r="G436" s="231"/>
      <c r="H436" s="219"/>
      <c r="I436" s="219"/>
      <c r="J436" s="219"/>
      <c r="K436" s="231"/>
      <c r="L436" s="219"/>
      <c r="M436" s="219"/>
      <c r="N436" s="219"/>
      <c r="O436" s="9"/>
      <c r="P436" s="9"/>
    </row>
    <row r="437" spans="1:16" x14ac:dyDescent="0.25">
      <c r="A437" s="9"/>
      <c r="B437" s="440"/>
      <c r="C437" s="445"/>
      <c r="D437" s="445"/>
      <c r="E437" s="219"/>
      <c r="F437" s="219"/>
      <c r="G437" s="231"/>
      <c r="H437" s="219"/>
      <c r="I437" s="219"/>
      <c r="J437" s="219"/>
      <c r="K437" s="231"/>
      <c r="L437" s="219"/>
      <c r="M437" s="219"/>
      <c r="N437" s="219"/>
      <c r="O437" s="9"/>
      <c r="P437" s="9"/>
    </row>
    <row r="438" spans="1:16" x14ac:dyDescent="0.25">
      <c r="A438" s="9"/>
      <c r="B438" s="440"/>
      <c r="C438" s="445"/>
      <c r="D438" s="445"/>
      <c r="E438" s="219"/>
      <c r="F438" s="219"/>
      <c r="G438" s="231"/>
      <c r="H438" s="219"/>
      <c r="I438" s="219"/>
      <c r="J438" s="219"/>
      <c r="K438" s="231"/>
      <c r="L438" s="219"/>
      <c r="M438" s="219"/>
      <c r="N438" s="219"/>
      <c r="O438" s="9"/>
      <c r="P438" s="9"/>
    </row>
    <row r="439" spans="1:16" x14ac:dyDescent="0.25">
      <c r="A439" s="9"/>
      <c r="B439" s="440"/>
      <c r="C439" s="445"/>
      <c r="D439" s="445"/>
      <c r="E439" s="219"/>
      <c r="F439" s="219"/>
      <c r="G439" s="231"/>
      <c r="H439" s="219"/>
      <c r="I439" s="219"/>
      <c r="J439" s="219"/>
      <c r="K439" s="231"/>
      <c r="L439" s="219"/>
      <c r="M439" s="219"/>
      <c r="N439" s="219"/>
      <c r="O439" s="9"/>
      <c r="P439" s="9"/>
    </row>
    <row r="440" spans="1:16" x14ac:dyDescent="0.25">
      <c r="A440" s="9"/>
      <c r="B440" s="440"/>
      <c r="C440" s="445"/>
      <c r="D440" s="445"/>
      <c r="E440" s="219"/>
      <c r="F440" s="219"/>
      <c r="G440" s="231"/>
      <c r="H440" s="219"/>
      <c r="I440" s="219"/>
      <c r="J440" s="219"/>
      <c r="K440" s="231"/>
      <c r="L440" s="219"/>
      <c r="M440" s="219"/>
      <c r="N440" s="219"/>
      <c r="O440" s="9"/>
      <c r="P440" s="9"/>
    </row>
    <row r="441" spans="1:16" x14ac:dyDescent="0.25">
      <c r="A441" s="9"/>
      <c r="B441" s="440"/>
      <c r="C441" s="445"/>
      <c r="D441" s="445"/>
      <c r="E441" s="219"/>
      <c r="F441" s="219"/>
      <c r="G441" s="231"/>
      <c r="H441" s="219"/>
      <c r="I441" s="219"/>
      <c r="J441" s="219"/>
      <c r="K441" s="231"/>
      <c r="L441" s="219"/>
      <c r="M441" s="219"/>
      <c r="N441" s="219"/>
      <c r="O441" s="9"/>
      <c r="P441" s="9"/>
    </row>
    <row r="442" spans="1:16" x14ac:dyDescent="0.25">
      <c r="A442" s="9"/>
      <c r="B442" s="440"/>
      <c r="C442" s="445"/>
      <c r="D442" s="445"/>
      <c r="E442" s="219"/>
      <c r="F442" s="219"/>
      <c r="G442" s="231"/>
      <c r="H442" s="219"/>
      <c r="I442" s="219"/>
      <c r="J442" s="219"/>
      <c r="K442" s="231"/>
      <c r="L442" s="219"/>
      <c r="M442" s="219"/>
      <c r="N442" s="219"/>
      <c r="O442" s="9"/>
      <c r="P442" s="9"/>
    </row>
    <row r="443" spans="1:16" x14ac:dyDescent="0.25">
      <c r="A443" s="9"/>
      <c r="B443" s="440"/>
      <c r="C443" s="445"/>
      <c r="D443" s="445"/>
      <c r="E443" s="219"/>
      <c r="F443" s="219"/>
      <c r="G443" s="231"/>
      <c r="H443" s="219"/>
      <c r="I443" s="219"/>
      <c r="J443" s="219"/>
      <c r="K443" s="231"/>
      <c r="L443" s="219"/>
      <c r="M443" s="219"/>
      <c r="N443" s="219"/>
      <c r="O443" s="9"/>
      <c r="P443" s="9"/>
    </row>
    <row r="444" spans="1:16" x14ac:dyDescent="0.25">
      <c r="A444" s="9"/>
      <c r="B444" s="440"/>
      <c r="C444" s="445"/>
      <c r="D444" s="445"/>
      <c r="E444" s="219"/>
      <c r="F444" s="219"/>
      <c r="G444" s="231"/>
      <c r="H444" s="219"/>
      <c r="I444" s="219"/>
      <c r="J444" s="219"/>
      <c r="K444" s="231"/>
      <c r="L444" s="219"/>
      <c r="M444" s="219"/>
      <c r="N444" s="219"/>
      <c r="O444" s="9"/>
      <c r="P444" s="9"/>
    </row>
    <row r="445" spans="1:16" x14ac:dyDescent="0.25">
      <c r="A445" s="9"/>
      <c r="B445" s="440"/>
      <c r="C445" s="445"/>
      <c r="D445" s="445"/>
      <c r="E445" s="219"/>
      <c r="F445" s="219"/>
      <c r="G445" s="231"/>
      <c r="H445" s="219"/>
      <c r="I445" s="219"/>
      <c r="J445" s="219"/>
      <c r="K445" s="231"/>
      <c r="L445" s="219"/>
      <c r="M445" s="219"/>
      <c r="N445" s="219"/>
      <c r="O445" s="9"/>
      <c r="P445" s="9"/>
    </row>
    <row r="446" spans="1:16" x14ac:dyDescent="0.25">
      <c r="A446" s="9"/>
      <c r="B446" s="440"/>
      <c r="C446" s="445"/>
      <c r="D446" s="445"/>
      <c r="E446" s="219"/>
      <c r="F446" s="219"/>
      <c r="G446" s="231"/>
      <c r="H446" s="219"/>
      <c r="I446" s="219"/>
      <c r="J446" s="219"/>
      <c r="K446" s="231"/>
      <c r="L446" s="219"/>
      <c r="M446" s="219"/>
      <c r="N446" s="219"/>
      <c r="O446" s="9"/>
      <c r="P446" s="9"/>
    </row>
    <row r="447" spans="1:16" x14ac:dyDescent="0.25">
      <c r="A447" s="9"/>
      <c r="B447" s="440"/>
      <c r="C447" s="445"/>
      <c r="D447" s="445"/>
      <c r="E447" s="219"/>
      <c r="F447" s="219"/>
      <c r="G447" s="231"/>
      <c r="H447" s="219"/>
      <c r="I447" s="219"/>
      <c r="J447" s="219"/>
      <c r="K447" s="231"/>
      <c r="L447" s="219"/>
      <c r="M447" s="219"/>
      <c r="N447" s="219"/>
      <c r="O447" s="9"/>
      <c r="P447" s="9"/>
    </row>
    <row r="448" spans="1:16" x14ac:dyDescent="0.25">
      <c r="A448" s="9"/>
      <c r="B448" s="440"/>
      <c r="C448" s="445"/>
      <c r="D448" s="445"/>
      <c r="E448" s="219"/>
      <c r="F448" s="219"/>
      <c r="G448" s="231"/>
      <c r="H448" s="219"/>
      <c r="I448" s="219"/>
      <c r="J448" s="219"/>
      <c r="K448" s="231"/>
      <c r="L448" s="219"/>
      <c r="M448" s="219"/>
      <c r="N448" s="219"/>
      <c r="O448" s="9"/>
      <c r="P448" s="9"/>
    </row>
    <row r="449" spans="1:23" x14ac:dyDescent="0.25">
      <c r="A449" s="9"/>
      <c r="B449" s="440"/>
      <c r="C449" s="445"/>
      <c r="D449" s="445"/>
      <c r="E449" s="219"/>
      <c r="F449" s="219"/>
      <c r="G449" s="231"/>
      <c r="H449" s="219"/>
      <c r="I449" s="219"/>
      <c r="J449" s="219"/>
      <c r="K449" s="231"/>
      <c r="L449" s="219"/>
      <c r="M449" s="219"/>
      <c r="N449" s="219"/>
      <c r="O449" s="9"/>
      <c r="P449" s="9"/>
    </row>
    <row r="450" spans="1:23" x14ac:dyDescent="0.25">
      <c r="A450" s="9"/>
      <c r="B450" s="440"/>
      <c r="C450" s="445"/>
      <c r="D450" s="445"/>
      <c r="E450" s="219"/>
      <c r="F450" s="219"/>
      <c r="G450" s="231"/>
      <c r="H450" s="219"/>
      <c r="I450" s="219"/>
      <c r="J450" s="219"/>
      <c r="K450" s="231"/>
      <c r="L450" s="219"/>
      <c r="M450" s="219"/>
      <c r="N450" s="219"/>
      <c r="O450" s="9"/>
      <c r="P450" s="9"/>
    </row>
    <row r="451" spans="1:23" x14ac:dyDescent="0.25">
      <c r="A451" s="9"/>
      <c r="B451" s="440"/>
      <c r="C451" s="445"/>
      <c r="D451" s="445"/>
      <c r="E451" s="219"/>
      <c r="F451" s="219"/>
      <c r="G451" s="231"/>
      <c r="H451" s="219"/>
      <c r="I451" s="219"/>
      <c r="J451" s="219"/>
      <c r="K451" s="231"/>
      <c r="L451" s="219"/>
      <c r="M451" s="219"/>
      <c r="N451" s="219"/>
      <c r="O451" s="9"/>
      <c r="P451" s="9"/>
    </row>
    <row r="452" spans="1:23" x14ac:dyDescent="0.25">
      <c r="A452" s="9"/>
      <c r="B452" s="440"/>
      <c r="C452" s="445"/>
      <c r="D452" s="445"/>
      <c r="E452" s="219"/>
      <c r="F452" s="219"/>
      <c r="G452" s="231"/>
      <c r="H452" s="219"/>
      <c r="I452" s="219"/>
      <c r="J452" s="219"/>
      <c r="K452" s="231"/>
      <c r="L452" s="219"/>
      <c r="M452" s="219"/>
      <c r="N452" s="219"/>
      <c r="O452" s="9"/>
      <c r="P452" s="9"/>
    </row>
    <row r="453" spans="1:23" x14ac:dyDescent="0.25">
      <c r="A453" s="9"/>
      <c r="B453" s="440"/>
      <c r="C453" s="445"/>
      <c r="D453" s="445"/>
      <c r="E453" s="219"/>
      <c r="F453" s="219"/>
      <c r="G453" s="231"/>
      <c r="H453" s="219"/>
      <c r="I453" s="219"/>
      <c r="J453" s="219"/>
      <c r="K453" s="231"/>
      <c r="L453" s="219"/>
      <c r="M453" s="219"/>
      <c r="N453" s="219"/>
      <c r="O453" s="9"/>
      <c r="P453" s="9"/>
    </row>
    <row r="454" spans="1:23" ht="15.75" thickBot="1" x14ac:dyDescent="0.3">
      <c r="A454" s="9"/>
      <c r="B454" s="440"/>
      <c r="C454" s="445"/>
      <c r="D454" s="445"/>
      <c r="E454" s="219"/>
      <c r="F454" s="219"/>
      <c r="G454" s="231"/>
      <c r="H454" s="219"/>
      <c r="I454" s="219"/>
      <c r="J454" s="219"/>
      <c r="K454" s="231"/>
      <c r="L454" s="219"/>
      <c r="M454" s="219"/>
      <c r="N454" s="219"/>
      <c r="O454" s="9"/>
      <c r="P454" s="9"/>
    </row>
    <row r="455" spans="1:23" s="340" customFormat="1" ht="21" customHeight="1" x14ac:dyDescent="0.25">
      <c r="A455" s="323"/>
      <c r="B455" s="336"/>
      <c r="C455" s="342"/>
      <c r="D455" s="319" t="s">
        <v>198</v>
      </c>
      <c r="E455" s="320" t="s">
        <v>340</v>
      </c>
      <c r="F455" s="321"/>
      <c r="G455" s="342"/>
      <c r="H455" s="321"/>
      <c r="I455" s="321"/>
      <c r="J455" s="321"/>
      <c r="K455" s="342"/>
      <c r="L455" s="321"/>
      <c r="M455" s="321"/>
      <c r="N455" s="338"/>
      <c r="O455" s="339"/>
      <c r="P455" s="323"/>
    </row>
    <row r="456" spans="1:23" s="53" customFormat="1" ht="33.75" customHeight="1" x14ac:dyDescent="0.55000000000000004">
      <c r="A456" s="80"/>
      <c r="B456" s="81"/>
      <c r="C456" s="335" t="s">
        <v>141</v>
      </c>
      <c r="D456" s="356">
        <f>1+D411</f>
        <v>11</v>
      </c>
      <c r="E456" s="693"/>
      <c r="F456" s="694"/>
      <c r="G456" s="694"/>
      <c r="H456" s="694"/>
      <c r="I456" s="694"/>
      <c r="J456" s="694"/>
      <c r="K456" s="694"/>
      <c r="L456" s="694"/>
      <c r="M456" s="695"/>
      <c r="N456" s="82"/>
      <c r="O456" s="83"/>
      <c r="P456" s="80"/>
    </row>
    <row r="457" spans="1:23" ht="7.5" customHeight="1" x14ac:dyDescent="0.25">
      <c r="A457" s="24"/>
      <c r="B457" s="37"/>
      <c r="C457" s="69"/>
      <c r="D457" s="50"/>
      <c r="E457" s="26"/>
      <c r="F457" s="9"/>
      <c r="G457" s="33"/>
      <c r="H457" s="27"/>
      <c r="I457" s="9"/>
      <c r="J457" s="439"/>
      <c r="K457" s="579"/>
      <c r="L457" s="439"/>
      <c r="M457" s="439"/>
      <c r="N457" s="575"/>
      <c r="O457" s="439"/>
      <c r="P457" s="24"/>
      <c r="Q457" s="301"/>
      <c r="R457" s="301"/>
      <c r="S457" s="301"/>
      <c r="T457" s="301"/>
      <c r="U457" s="301"/>
      <c r="V457" s="301"/>
      <c r="W457" s="301"/>
    </row>
    <row r="458" spans="1:23" s="59" customFormat="1" ht="48" customHeight="1" x14ac:dyDescent="0.35">
      <c r="A458" s="58"/>
      <c r="B458" s="207"/>
      <c r="C458" s="226" t="s">
        <v>59</v>
      </c>
      <c r="D458" s="688" t="s">
        <v>61</v>
      </c>
      <c r="E458" s="688"/>
      <c r="F458" s="688"/>
      <c r="G458" s="209" t="s">
        <v>117</v>
      </c>
      <c r="H458" s="210" t="s">
        <v>48</v>
      </c>
      <c r="I458" s="210" t="s">
        <v>144</v>
      </c>
      <c r="J458" s="298" t="s">
        <v>19</v>
      </c>
      <c r="K458" s="313" t="s">
        <v>126</v>
      </c>
      <c r="L458" s="210" t="s">
        <v>32</v>
      </c>
      <c r="M458" s="210" t="s">
        <v>33</v>
      </c>
      <c r="N458" s="211"/>
      <c r="O458" s="341"/>
      <c r="P458" s="208"/>
      <c r="Q458" s="300"/>
      <c r="R458" s="300"/>
      <c r="S458" s="300"/>
      <c r="T458" s="300"/>
      <c r="U458" s="300"/>
      <c r="V458" s="299"/>
      <c r="W458" s="299"/>
    </row>
    <row r="459" spans="1:23" s="59" customFormat="1" ht="17.100000000000001" customHeight="1" x14ac:dyDescent="0.35">
      <c r="A459" s="58"/>
      <c r="B459" s="212" t="s">
        <v>24</v>
      </c>
      <c r="C459" s="324"/>
      <c r="D459" s="689"/>
      <c r="E459" s="689"/>
      <c r="F459" s="690"/>
      <c r="G459" s="346"/>
      <c r="H459" s="326"/>
      <c r="I459" s="327"/>
      <c r="J459" s="447" t="str">
        <f>IF((IF(ISNA(VLOOKUP(G459,Matériaux!C:G,4,FALSE)),"",VLOOKUP(G459,Matériaux!C:G,4,FALSE)))="mᶾ","mm",IF(ISNA(VLOOKUP(G459,Matériaux!C:G,4,FALSE)),"",VLOOKUP(G459,Matériaux!C:G,4,FALSE)))</f>
        <v/>
      </c>
      <c r="K459" s="446" t="str">
        <f>IF(ISNA(VLOOKUP(G459,Matériaux!C:G,5,FALSE)),"",VLOOKUP(G459,Matériaux!C:G,5,FALSE))</f>
        <v/>
      </c>
      <c r="L459" s="302" t="e">
        <f>IF(COUNTIF(J459,"mm"),IF(ISNA(VLOOKUP(G459,Matériaux!C:F,2,FALSE)*I459*(H459*10^-2)/1000),#N/A,VLOOKUP(G459,Matériaux!C:F,2,FALSE)*I459*(H459*10^-2)/1000),IF(ISNA(VLOOKUP(G459,Matériaux!C:F,2,FALSE)*I459*(H459*10^-2)),#N/A,VLOOKUP(G459,Matériaux!C:F,2,FALSE)*I459*(H459*10^-2)))</f>
        <v>#N/A</v>
      </c>
      <c r="M459" s="303" t="e">
        <f>IF(COUNTIF(J459,"mm"),IF(ISNA(VLOOKUP(G459,Matériaux!C:F,3,FALSE)*I459*(H459*10^-2)/1000),#N/A,VLOOKUP(G459,Matériaux!C:F,3,FALSE)*I459*(H459*10^-2)/1000),IF(ISNA(VLOOKUP(G459,Matériaux!C:F,3,FALSE)*I459*(H459*10^-2)),#N/A,VLOOKUP(G459,Matériaux!C:F,3,FALSE)*I459*(H459*10^-2)))</f>
        <v>#N/A</v>
      </c>
      <c r="N459" s="211"/>
      <c r="O459" s="341"/>
      <c r="P459" s="208"/>
      <c r="Q459" s="300"/>
      <c r="R459" s="300"/>
      <c r="S459" s="300"/>
      <c r="T459" s="300"/>
      <c r="U459" s="300"/>
      <c r="V459" s="299"/>
      <c r="W459" s="299"/>
    </row>
    <row r="460" spans="1:23" s="59" customFormat="1" ht="17.100000000000001" customHeight="1" x14ac:dyDescent="0.35">
      <c r="A460" s="58"/>
      <c r="B460" s="212" t="s">
        <v>25</v>
      </c>
      <c r="C460" s="324"/>
      <c r="D460" s="689"/>
      <c r="E460" s="689"/>
      <c r="F460" s="690"/>
      <c r="G460" s="346"/>
      <c r="H460" s="326"/>
      <c r="I460" s="327"/>
      <c r="J460" s="447" t="str">
        <f>IF((IF(ISNA(VLOOKUP(G460,Matériaux!C:G,4,FALSE)),"",VLOOKUP(G460,Matériaux!C:G,4,FALSE)))="mᶾ","mm",IF(ISNA(VLOOKUP(G460,Matériaux!C:G,4,FALSE)),"",VLOOKUP(G460,Matériaux!C:G,4,FALSE)))</f>
        <v/>
      </c>
      <c r="K460" s="446" t="str">
        <f>IF(ISNA(VLOOKUP(G460,Matériaux!C:G,5,FALSE)),"",VLOOKUP(G460,Matériaux!C:G,5,FALSE))</f>
        <v/>
      </c>
      <c r="L460" s="302" t="e">
        <f>IF(COUNTIF(J460,"mm"),IF(ISNA(VLOOKUP(G460,Matériaux!C:F,2,FALSE)*I460*(H460*10^-2)/1000),#N/A,VLOOKUP(G460,Matériaux!C:F,2,FALSE)*I460*(H460*10^-2)/1000),IF(ISNA(VLOOKUP(G460,Matériaux!C:F,2,FALSE)*I460*(H460*10^-2)),#N/A,VLOOKUP(G460,Matériaux!C:F,2,FALSE)*I460*(H460*10^-2)))</f>
        <v>#N/A</v>
      </c>
      <c r="M460" s="303" t="e">
        <f>IF(COUNTIF(J460,"mm"),IF(ISNA(VLOOKUP(G460,Matériaux!C:F,3,FALSE)*I460*(H460*10^-2)/1000),#N/A,VLOOKUP(G460,Matériaux!C:F,3,FALSE)*I460*(H460*10^-2)/1000),IF(ISNA(VLOOKUP(G460,Matériaux!C:F,3,FALSE)*I460*(H460*10^-2)),#N/A,VLOOKUP(G460,Matériaux!C:F,3,FALSE)*I460*(H460*10^-2)))</f>
        <v>#N/A</v>
      </c>
      <c r="N460" s="211"/>
      <c r="O460" s="341"/>
      <c r="P460" s="208"/>
      <c r="Q460" s="300"/>
      <c r="R460" s="300"/>
      <c r="S460" s="300"/>
      <c r="T460" s="300"/>
      <c r="U460" s="300"/>
      <c r="V460" s="299"/>
      <c r="W460" s="299"/>
    </row>
    <row r="461" spans="1:23" s="59" customFormat="1" ht="17.100000000000001" customHeight="1" x14ac:dyDescent="0.35">
      <c r="A461" s="58"/>
      <c r="B461" s="212" t="s">
        <v>26</v>
      </c>
      <c r="C461" s="324"/>
      <c r="D461" s="689"/>
      <c r="E461" s="689"/>
      <c r="F461" s="690"/>
      <c r="G461" s="346"/>
      <c r="H461" s="326"/>
      <c r="I461" s="327"/>
      <c r="J461" s="447" t="str">
        <f>IF((IF(ISNA(VLOOKUP(G461,Matériaux!C:G,4,FALSE)),"",VLOOKUP(G461,Matériaux!C:G,4,FALSE)))="mᶾ","mm",IF(ISNA(VLOOKUP(G461,Matériaux!C:G,4,FALSE)),"",VLOOKUP(G461,Matériaux!C:G,4,FALSE)))</f>
        <v/>
      </c>
      <c r="K461" s="446" t="str">
        <f>IF(ISNA(VLOOKUP(G461,Matériaux!C:G,5,FALSE)),"",VLOOKUP(G461,Matériaux!C:G,5,FALSE))</f>
        <v/>
      </c>
      <c r="L461" s="302" t="e">
        <f>IF(COUNTIF(J461,"mm"),IF(ISNA(VLOOKUP(G461,Matériaux!C:F,2,FALSE)*I461*(H461*10^-2)/1000),#N/A,VLOOKUP(G461,Matériaux!C:F,2,FALSE)*I461*(H461*10^-2)/1000),IF(ISNA(VLOOKUP(G461,Matériaux!C:F,2,FALSE)*I461*(H461*10^-2)),#N/A,VLOOKUP(G461,Matériaux!C:F,2,FALSE)*I461*(H461*10^-2)))</f>
        <v>#N/A</v>
      </c>
      <c r="M461" s="303" t="e">
        <f>IF(COUNTIF(J461,"mm"),IF(ISNA(VLOOKUP(G461,Matériaux!C:F,3,FALSE)*I461*(H461*10^-2)/1000),#N/A,VLOOKUP(G461,Matériaux!C:F,3,FALSE)*I461*(H461*10^-2)/1000),IF(ISNA(VLOOKUP(G461,Matériaux!C:F,3,FALSE)*I461*(H461*10^-2)),#N/A,VLOOKUP(G461,Matériaux!C:F,3,FALSE)*I461*(H461*10^-2)))</f>
        <v>#N/A</v>
      </c>
      <c r="N461" s="211"/>
      <c r="O461" s="341"/>
      <c r="P461" s="208"/>
      <c r="Q461" s="300"/>
      <c r="R461" s="300"/>
      <c r="S461" s="300"/>
      <c r="T461" s="300"/>
      <c r="U461" s="300"/>
      <c r="V461" s="299"/>
      <c r="W461" s="299"/>
    </row>
    <row r="462" spans="1:23" s="59" customFormat="1" ht="17.100000000000001" customHeight="1" x14ac:dyDescent="0.35">
      <c r="A462" s="58"/>
      <c r="B462" s="212" t="s">
        <v>27</v>
      </c>
      <c r="C462" s="324"/>
      <c r="D462" s="689"/>
      <c r="E462" s="689"/>
      <c r="F462" s="690"/>
      <c r="G462" s="346"/>
      <c r="H462" s="326"/>
      <c r="I462" s="327"/>
      <c r="J462" s="447" t="str">
        <f>IF((IF(ISNA(VLOOKUP(G462,Matériaux!C:G,4,FALSE)),"",VLOOKUP(G462,Matériaux!C:G,4,FALSE)))="mᶾ","mm",IF(ISNA(VLOOKUP(G462,Matériaux!C:G,4,FALSE)),"",VLOOKUP(G462,Matériaux!C:G,4,FALSE)))</f>
        <v/>
      </c>
      <c r="K462" s="446" t="str">
        <f>IF(ISNA(VLOOKUP(G462,Matériaux!C:G,5,FALSE)),"",VLOOKUP(G462,Matériaux!C:G,5,FALSE))</f>
        <v/>
      </c>
      <c r="L462" s="302" t="e">
        <f>IF(COUNTIF(J462,"mm"),IF(ISNA(VLOOKUP(G462,Matériaux!C:F,2,FALSE)*I462*(H462*10^-2)/1000),#N/A,VLOOKUP(G462,Matériaux!C:F,2,FALSE)*I462*(H462*10^-2)/1000),IF(ISNA(VLOOKUP(G462,Matériaux!C:F,2,FALSE)*I462*(H462*10^-2)),#N/A,VLOOKUP(G462,Matériaux!C:F,2,FALSE)*I462*(H462*10^-2)))</f>
        <v>#N/A</v>
      </c>
      <c r="M462" s="303" t="e">
        <f>IF(COUNTIF(J462,"mm"),IF(ISNA(VLOOKUP(G462,Matériaux!C:F,3,FALSE)*I462*(H462*10^-2)/1000),#N/A,VLOOKUP(G462,Matériaux!C:F,3,FALSE)*I462*(H462*10^-2)/1000),IF(ISNA(VLOOKUP(G462,Matériaux!C:F,3,FALSE)*I462*(H462*10^-2)),#N/A,VLOOKUP(G462,Matériaux!C:F,3,FALSE)*I462*(H462*10^-2)))</f>
        <v>#N/A</v>
      </c>
      <c r="N462" s="211"/>
      <c r="O462" s="341"/>
      <c r="P462" s="208"/>
      <c r="Q462" s="300"/>
      <c r="R462" s="300"/>
      <c r="S462" s="300"/>
      <c r="T462" s="300"/>
      <c r="U462" s="300"/>
      <c r="V462" s="299"/>
      <c r="W462" s="299"/>
    </row>
    <row r="463" spans="1:23" s="59" customFormat="1" ht="17.100000000000001" customHeight="1" x14ac:dyDescent="0.35">
      <c r="A463" s="58"/>
      <c r="B463" s="212" t="s">
        <v>28</v>
      </c>
      <c r="C463" s="324"/>
      <c r="D463" s="689"/>
      <c r="E463" s="689"/>
      <c r="F463" s="690"/>
      <c r="G463" s="346"/>
      <c r="H463" s="326"/>
      <c r="I463" s="327"/>
      <c r="J463" s="447" t="str">
        <f>IF((IF(ISNA(VLOOKUP(G463,Matériaux!C:G,4,FALSE)),"",VLOOKUP(G463,Matériaux!C:G,4,FALSE)))="mᶾ","mm",IF(ISNA(VLOOKUP(G463,Matériaux!C:G,4,FALSE)),"",VLOOKUP(G463,Matériaux!C:G,4,FALSE)))</f>
        <v/>
      </c>
      <c r="K463" s="446" t="str">
        <f>IF(ISNA(VLOOKUP(G463,Matériaux!C:G,5,FALSE)),"",VLOOKUP(G463,Matériaux!C:G,5,FALSE))</f>
        <v/>
      </c>
      <c r="L463" s="302" t="e">
        <f>IF(COUNTIF(J463,"mm"),IF(ISNA(VLOOKUP(G463,Matériaux!C:F,2,FALSE)*I463*(H463*10^-2)/1000),#N/A,VLOOKUP(G463,Matériaux!C:F,2,FALSE)*I463*(H463*10^-2)/1000),IF(ISNA(VLOOKUP(G463,Matériaux!C:F,2,FALSE)*I463*(H463*10^-2)),#N/A,VLOOKUP(G463,Matériaux!C:F,2,FALSE)*I463*(H463*10^-2)))</f>
        <v>#N/A</v>
      </c>
      <c r="M463" s="303" t="e">
        <f>IF(COUNTIF(J463,"mm"),IF(ISNA(VLOOKUP(G463,Matériaux!C:F,3,FALSE)*I463*(H463*10^-2)/1000),#N/A,VLOOKUP(G463,Matériaux!C:F,3,FALSE)*I463*(H463*10^-2)/1000),IF(ISNA(VLOOKUP(G463,Matériaux!C:F,3,FALSE)*I463*(H463*10^-2)),#N/A,VLOOKUP(G463,Matériaux!C:F,3,FALSE)*I463*(H463*10^-2)))</f>
        <v>#N/A</v>
      </c>
      <c r="N463" s="211"/>
      <c r="O463" s="341"/>
      <c r="P463" s="208"/>
      <c r="Q463" s="300"/>
      <c r="R463" s="300"/>
      <c r="S463" s="300"/>
      <c r="T463" s="300"/>
      <c r="U463" s="300"/>
      <c r="V463" s="299"/>
      <c r="W463" s="299"/>
    </row>
    <row r="464" spans="1:23" s="59" customFormat="1" ht="17.100000000000001" customHeight="1" x14ac:dyDescent="0.35">
      <c r="A464" s="58"/>
      <c r="B464" s="212" t="s">
        <v>29</v>
      </c>
      <c r="C464" s="324"/>
      <c r="D464" s="689"/>
      <c r="E464" s="689"/>
      <c r="F464" s="690"/>
      <c r="G464" s="346"/>
      <c r="H464" s="326"/>
      <c r="I464" s="327"/>
      <c r="J464" s="447" t="str">
        <f>IF((IF(ISNA(VLOOKUP(G464,Matériaux!C:G,4,FALSE)),"",VLOOKUP(G464,Matériaux!C:G,4,FALSE)))="mᶾ","mm",IF(ISNA(VLOOKUP(G464,Matériaux!C:G,4,FALSE)),"",VLOOKUP(G464,Matériaux!C:G,4,FALSE)))</f>
        <v/>
      </c>
      <c r="K464" s="446" t="str">
        <f>IF(ISNA(VLOOKUP(G464,Matériaux!C:G,5,FALSE)),"",VLOOKUP(G464,Matériaux!C:G,5,FALSE))</f>
        <v/>
      </c>
      <c r="L464" s="302" t="e">
        <f>IF(COUNTIF(J464,"mm"),IF(ISNA(VLOOKUP(G464,Matériaux!C:F,2,FALSE)*I464*(H464*10^-2)/1000),#N/A,VLOOKUP(G464,Matériaux!C:F,2,FALSE)*I464*(H464*10^-2)/1000),IF(ISNA(VLOOKUP(G464,Matériaux!C:F,2,FALSE)*I464*(H464*10^-2)),#N/A,VLOOKUP(G464,Matériaux!C:F,2,FALSE)*I464*(H464*10^-2)))</f>
        <v>#N/A</v>
      </c>
      <c r="M464" s="303" t="e">
        <f>IF(COUNTIF(J464,"mm"),IF(ISNA(VLOOKUP(G464,Matériaux!C:F,3,FALSE)*I464*(H464*10^-2)/1000),#N/A,VLOOKUP(G464,Matériaux!C:F,3,FALSE)*I464*(H464*10^-2)/1000),IF(ISNA(VLOOKUP(G464,Matériaux!C:F,3,FALSE)*I464*(H464*10^-2)),#N/A,VLOOKUP(G464,Matériaux!C:F,3,FALSE)*I464*(H464*10^-2)))</f>
        <v>#N/A</v>
      </c>
      <c r="N464" s="211"/>
      <c r="O464" s="341"/>
      <c r="P464" s="208"/>
      <c r="Q464" s="300"/>
      <c r="R464" s="300"/>
      <c r="S464" s="300"/>
      <c r="T464" s="300"/>
      <c r="U464" s="300"/>
      <c r="V464" s="299"/>
      <c r="W464" s="299"/>
    </row>
    <row r="465" spans="1:23" s="59" customFormat="1" ht="17.100000000000001" customHeight="1" x14ac:dyDescent="0.35">
      <c r="A465" s="58"/>
      <c r="B465" s="212" t="s">
        <v>30</v>
      </c>
      <c r="C465" s="324"/>
      <c r="D465" s="689"/>
      <c r="E465" s="689"/>
      <c r="F465" s="690"/>
      <c r="G465" s="346"/>
      <c r="H465" s="326"/>
      <c r="I465" s="327"/>
      <c r="J465" s="447" t="str">
        <f>IF((IF(ISNA(VLOOKUP(G465,Matériaux!C:G,4,FALSE)),"",VLOOKUP(G465,Matériaux!C:G,4,FALSE)))="mᶾ","mm",IF(ISNA(VLOOKUP(G465,Matériaux!C:G,4,FALSE)),"",VLOOKUP(G465,Matériaux!C:G,4,FALSE)))</f>
        <v/>
      </c>
      <c r="K465" s="446" t="str">
        <f>IF(ISNA(VLOOKUP(G465,Matériaux!C:G,5,FALSE)),"",VLOOKUP(G465,Matériaux!C:G,5,FALSE))</f>
        <v/>
      </c>
      <c r="L465" s="302" t="e">
        <f>IF(COUNTIF(J465,"mm"),IF(ISNA(VLOOKUP(G465,Matériaux!C:F,2,FALSE)*I465*(H465*10^-2)/1000),#N/A,VLOOKUP(G465,Matériaux!C:F,2,FALSE)*I465*(H465*10^-2)/1000),IF(ISNA(VLOOKUP(G465,Matériaux!C:F,2,FALSE)*I465*(H465*10^-2)),#N/A,VLOOKUP(G465,Matériaux!C:F,2,FALSE)*I465*(H465*10^-2)))</f>
        <v>#N/A</v>
      </c>
      <c r="M465" s="303" t="e">
        <f>IF(COUNTIF(J465,"mm"),IF(ISNA(VLOOKUP(G465,Matériaux!C:F,3,FALSE)*I465*(H465*10^-2)/1000),#N/A,VLOOKUP(G465,Matériaux!C:F,3,FALSE)*I465*(H465*10^-2)/1000),IF(ISNA(VLOOKUP(G465,Matériaux!C:F,3,FALSE)*I465*(H465*10^-2)),#N/A,VLOOKUP(G465,Matériaux!C:F,3,FALSE)*I465*(H465*10^-2)))</f>
        <v>#N/A</v>
      </c>
      <c r="N465" s="211"/>
      <c r="O465" s="341"/>
      <c r="P465" s="208"/>
      <c r="Q465" s="300"/>
      <c r="R465" s="300"/>
      <c r="S465" s="300"/>
      <c r="T465" s="300"/>
      <c r="U465" s="300"/>
      <c r="V465" s="299"/>
      <c r="W465" s="299"/>
    </row>
    <row r="466" spans="1:23" s="59" customFormat="1" ht="17.100000000000001" customHeight="1" x14ac:dyDescent="0.35">
      <c r="A466" s="58"/>
      <c r="B466" s="212" t="s">
        <v>31</v>
      </c>
      <c r="C466" s="324"/>
      <c r="D466" s="475"/>
      <c r="E466" s="475"/>
      <c r="F466" s="476"/>
      <c r="G466" s="346"/>
      <c r="H466" s="326"/>
      <c r="I466" s="327"/>
      <c r="J466" s="447" t="str">
        <f>IF((IF(ISNA(VLOOKUP(G466,Matériaux!C:G,4,FALSE)),"",VLOOKUP(G466,Matériaux!C:G,4,FALSE)))="mᶾ","mm",IF(ISNA(VLOOKUP(G466,Matériaux!C:G,4,FALSE)),"",VLOOKUP(G466,Matériaux!C:G,4,FALSE)))</f>
        <v/>
      </c>
      <c r="K466" s="446" t="str">
        <f>IF(ISNA(VLOOKUP(G466,Matériaux!C:G,5,FALSE)),"",VLOOKUP(G466,Matériaux!C:G,5,FALSE))</f>
        <v/>
      </c>
      <c r="L466" s="302" t="e">
        <f>IF(COUNTIF(J466,"mm"),IF(ISNA(VLOOKUP(G466,Matériaux!C:F,2,FALSE)*I466*(H466*10^-2)/1000),#N/A,VLOOKUP(G466,Matériaux!C:F,2,FALSE)*I466*(H466*10^-2)/1000),IF(ISNA(VLOOKUP(G466,Matériaux!C:F,2,FALSE)*I466*(H466*10^-2)),#N/A,VLOOKUP(G466,Matériaux!C:F,2,FALSE)*I466*(H466*10^-2)))</f>
        <v>#N/A</v>
      </c>
      <c r="M466" s="303" t="e">
        <f>IF(COUNTIF(J466,"mm"),IF(ISNA(VLOOKUP(G466,Matériaux!C:F,3,FALSE)*I466*(H466*10^-2)/1000),#N/A,VLOOKUP(G466,Matériaux!C:F,3,FALSE)*I466*(H466*10^-2)/1000),IF(ISNA(VLOOKUP(G466,Matériaux!C:F,3,FALSE)*I466*(H466*10^-2)),#N/A,VLOOKUP(G466,Matériaux!C:F,3,FALSE)*I466*(H466*10^-2)))</f>
        <v>#N/A</v>
      </c>
      <c r="N466" s="211"/>
      <c r="O466" s="341"/>
      <c r="P466" s="208"/>
      <c r="Q466" s="300"/>
      <c r="R466" s="300"/>
      <c r="S466" s="300"/>
      <c r="T466" s="300"/>
      <c r="U466" s="300"/>
      <c r="V466" s="299"/>
      <c r="W466" s="299"/>
    </row>
    <row r="467" spans="1:23" s="59" customFormat="1" ht="17.100000000000001" customHeight="1" x14ac:dyDescent="0.35">
      <c r="A467" s="58"/>
      <c r="B467" s="212" t="s">
        <v>58</v>
      </c>
      <c r="C467" s="324"/>
      <c r="D467" s="475"/>
      <c r="E467" s="475"/>
      <c r="F467" s="476"/>
      <c r="G467" s="346"/>
      <c r="H467" s="326"/>
      <c r="I467" s="327"/>
      <c r="J467" s="447" t="str">
        <f>IF((IF(ISNA(VLOOKUP(G467,Matériaux!C:G,4,FALSE)),"",VLOOKUP(G467,Matériaux!C:G,4,FALSE)))="mᶾ","mm",IF(ISNA(VLOOKUP(G467,Matériaux!C:G,4,FALSE)),"",VLOOKUP(G467,Matériaux!C:G,4,FALSE)))</f>
        <v/>
      </c>
      <c r="K467" s="446" t="str">
        <f>IF(ISNA(VLOOKUP(G467,Matériaux!C:G,5,FALSE)),"",VLOOKUP(G467,Matériaux!C:G,5,FALSE))</f>
        <v/>
      </c>
      <c r="L467" s="302" t="e">
        <f>IF(COUNTIF(J467,"mm"),IF(ISNA(VLOOKUP(G467,Matériaux!C:F,2,FALSE)*I467*(H467*10^-2)/1000),#N/A,VLOOKUP(G467,Matériaux!C:F,2,FALSE)*I467*(H467*10^-2)/1000),IF(ISNA(VLOOKUP(G467,Matériaux!C:F,2,FALSE)*I467*(H467*10^-2)),#N/A,VLOOKUP(G467,Matériaux!C:F,2,FALSE)*I467*(H467*10^-2)))</f>
        <v>#N/A</v>
      </c>
      <c r="M467" s="303" t="e">
        <f>IF(COUNTIF(J467,"mm"),IF(ISNA(VLOOKUP(G467,Matériaux!C:F,3,FALSE)*I467*(H467*10^-2)/1000),#N/A,VLOOKUP(G467,Matériaux!C:F,3,FALSE)*I467*(H467*10^-2)/1000),IF(ISNA(VLOOKUP(G467,Matériaux!C:F,3,FALSE)*I467*(H467*10^-2)),#N/A,VLOOKUP(G467,Matériaux!C:F,3,FALSE)*I467*(H467*10^-2)))</f>
        <v>#N/A</v>
      </c>
      <c r="N467" s="211"/>
      <c r="O467" s="341"/>
      <c r="P467" s="208"/>
      <c r="Q467" s="300"/>
      <c r="R467" s="300"/>
      <c r="S467" s="300"/>
      <c r="T467" s="300"/>
      <c r="U467" s="300"/>
      <c r="V467" s="299"/>
      <c r="W467" s="299"/>
    </row>
    <row r="468" spans="1:23" s="59" customFormat="1" ht="17.100000000000001" customHeight="1" x14ac:dyDescent="0.35">
      <c r="A468" s="58"/>
      <c r="B468" s="212" t="s">
        <v>62</v>
      </c>
      <c r="C468" s="324"/>
      <c r="D468" s="475"/>
      <c r="E468" s="475"/>
      <c r="F468" s="476"/>
      <c r="G468" s="346"/>
      <c r="H468" s="326"/>
      <c r="I468" s="327"/>
      <c r="J468" s="447" t="str">
        <f>IF((IF(ISNA(VLOOKUP(G468,Matériaux!C:G,4,FALSE)),"",VLOOKUP(G468,Matériaux!C:G,4,FALSE)))="mᶾ","mm",IF(ISNA(VLOOKUP(G468,Matériaux!C:G,4,FALSE)),"",VLOOKUP(G468,Matériaux!C:G,4,FALSE)))</f>
        <v/>
      </c>
      <c r="K468" s="446" t="str">
        <f>IF(ISNA(VLOOKUP(G468,Matériaux!C:G,5,FALSE)),"",VLOOKUP(G468,Matériaux!C:G,5,FALSE))</f>
        <v/>
      </c>
      <c r="L468" s="302" t="e">
        <f>IF(COUNTIF(J468,"mm"),IF(ISNA(VLOOKUP(G468,Matériaux!C:F,2,FALSE)*I468*(H468*10^-2)/1000),#N/A,VLOOKUP(G468,Matériaux!C:F,2,FALSE)*I468*(H468*10^-2)/1000),IF(ISNA(VLOOKUP(G468,Matériaux!C:F,2,FALSE)*I468*(H468*10^-2)),#N/A,VLOOKUP(G468,Matériaux!C:F,2,FALSE)*I468*(H468*10^-2)))</f>
        <v>#N/A</v>
      </c>
      <c r="M468" s="303" t="e">
        <f>IF(COUNTIF(J468,"mm"),IF(ISNA(VLOOKUP(G468,Matériaux!C:F,3,FALSE)*I468*(H468*10^-2)/1000),#N/A,VLOOKUP(G468,Matériaux!C:F,3,FALSE)*I468*(H468*10^-2)/1000),IF(ISNA(VLOOKUP(G468,Matériaux!C:F,3,FALSE)*I468*(H468*10^-2)),#N/A,VLOOKUP(G468,Matériaux!C:F,3,FALSE)*I468*(H468*10^-2)))</f>
        <v>#N/A</v>
      </c>
      <c r="N468" s="211"/>
      <c r="O468" s="341"/>
      <c r="P468" s="208"/>
      <c r="Q468" s="300"/>
      <c r="R468" s="300"/>
      <c r="S468" s="300"/>
      <c r="T468" s="300"/>
      <c r="U468" s="300"/>
      <c r="V468" s="299"/>
      <c r="W468" s="299"/>
    </row>
    <row r="469" spans="1:23" s="59" customFormat="1" ht="17.100000000000001" customHeight="1" x14ac:dyDescent="0.35">
      <c r="A469" s="58"/>
      <c r="B469" s="212" t="s">
        <v>63</v>
      </c>
      <c r="C469" s="324"/>
      <c r="D469" s="475"/>
      <c r="E469" s="475"/>
      <c r="F469" s="476"/>
      <c r="G469" s="346"/>
      <c r="H469" s="326"/>
      <c r="I469" s="327"/>
      <c r="J469" s="447" t="str">
        <f>IF((IF(ISNA(VLOOKUP(G469,Matériaux!C:G,4,FALSE)),"",VLOOKUP(G469,Matériaux!C:G,4,FALSE)))="mᶾ","mm",IF(ISNA(VLOOKUP(G469,Matériaux!C:G,4,FALSE)),"",VLOOKUP(G469,Matériaux!C:G,4,FALSE)))</f>
        <v/>
      </c>
      <c r="K469" s="446" t="str">
        <f>IF(ISNA(VLOOKUP(G469,Matériaux!C:G,5,FALSE)),"",VLOOKUP(G469,Matériaux!C:G,5,FALSE))</f>
        <v/>
      </c>
      <c r="L469" s="302" t="e">
        <f>IF(COUNTIF(J469,"mm"),IF(ISNA(VLOOKUP(G469,Matériaux!C:F,2,FALSE)*I469*(H469*10^-2)/1000),#N/A,VLOOKUP(G469,Matériaux!C:F,2,FALSE)*I469*(H469*10^-2)/1000),IF(ISNA(VLOOKUP(G469,Matériaux!C:F,2,FALSE)*I469*(H469*10^-2)),#N/A,VLOOKUP(G469,Matériaux!C:F,2,FALSE)*I469*(H469*10^-2)))</f>
        <v>#N/A</v>
      </c>
      <c r="M469" s="303" t="e">
        <f>IF(COUNTIF(J469,"mm"),IF(ISNA(VLOOKUP(G469,Matériaux!C:F,3,FALSE)*I469*(H469*10^-2)/1000),#N/A,VLOOKUP(G469,Matériaux!C:F,3,FALSE)*I469*(H469*10^-2)/1000),IF(ISNA(VLOOKUP(G469,Matériaux!C:F,3,FALSE)*I469*(H469*10^-2)),#N/A,VLOOKUP(G469,Matériaux!C:F,3,FALSE)*I469*(H469*10^-2)))</f>
        <v>#N/A</v>
      </c>
      <c r="N469" s="211"/>
      <c r="O469" s="341"/>
      <c r="P469" s="208"/>
      <c r="Q469" s="300"/>
      <c r="R469" s="300"/>
      <c r="S469" s="300"/>
      <c r="T469" s="300"/>
      <c r="U469" s="300"/>
      <c r="V469" s="299"/>
      <c r="W469" s="299"/>
    </row>
    <row r="470" spans="1:23" s="59" customFormat="1" ht="17.100000000000001" customHeight="1" x14ac:dyDescent="0.35">
      <c r="A470" s="58"/>
      <c r="B470" s="212" t="s">
        <v>336</v>
      </c>
      <c r="C470" s="324"/>
      <c r="D470" s="689"/>
      <c r="E470" s="689"/>
      <c r="F470" s="690"/>
      <c r="G470" s="346"/>
      <c r="H470" s="326"/>
      <c r="I470" s="327"/>
      <c r="J470" s="447" t="str">
        <f>IF((IF(ISNA(VLOOKUP(G470,Matériaux!C:G,4,FALSE)),"",VLOOKUP(G470,Matériaux!C:G,4,FALSE)))="mᶾ","mm",IF(ISNA(VLOOKUP(G470,Matériaux!C:G,4,FALSE)),"",VLOOKUP(G470,Matériaux!C:G,4,FALSE)))</f>
        <v/>
      </c>
      <c r="K470" s="446" t="str">
        <f>IF(ISNA(VLOOKUP(G470,Matériaux!C:G,5,FALSE)),"",VLOOKUP(G470,Matériaux!C:G,5,FALSE))</f>
        <v/>
      </c>
      <c r="L470" s="302" t="e">
        <f>IF(COUNTIF(J470,"mm"),IF(ISNA(VLOOKUP(G470,Matériaux!C:F,2,FALSE)*I470*(H470*10^-2)/1000),#N/A,VLOOKUP(G470,Matériaux!C:F,2,FALSE)*I470*(H470*10^-2)/1000),IF(ISNA(VLOOKUP(G470,Matériaux!C:F,2,FALSE)*I470*(H470*10^-2)),#N/A,VLOOKUP(G470,Matériaux!C:F,2,FALSE)*I470*(H470*10^-2)))</f>
        <v>#N/A</v>
      </c>
      <c r="M470" s="303" t="e">
        <f>IF(COUNTIF(J470,"mm"),IF(ISNA(VLOOKUP(G470,Matériaux!C:F,3,FALSE)*I470*(H470*10^-2)/1000),#N/A,VLOOKUP(G470,Matériaux!C:F,3,FALSE)*I470*(H470*10^-2)/1000),IF(ISNA(VLOOKUP(G470,Matériaux!C:F,3,FALSE)*I470*(H470*10^-2)),#N/A,VLOOKUP(G470,Matériaux!C:F,3,FALSE)*I470*(H470*10^-2)))</f>
        <v>#N/A</v>
      </c>
      <c r="N470" s="211"/>
      <c r="O470" s="341"/>
      <c r="P470" s="208"/>
      <c r="Q470" s="300"/>
      <c r="R470" s="300"/>
      <c r="S470" s="300"/>
      <c r="T470" s="300"/>
      <c r="U470" s="300"/>
      <c r="V470" s="299"/>
      <c r="W470" s="299"/>
    </row>
    <row r="471" spans="1:23" s="59" customFormat="1" ht="17.100000000000001" customHeight="1" x14ac:dyDescent="0.35">
      <c r="A471" s="58"/>
      <c r="B471" s="212" t="s">
        <v>337</v>
      </c>
      <c r="C471" s="324"/>
      <c r="D471" s="691"/>
      <c r="E471" s="691"/>
      <c r="F471" s="692"/>
      <c r="G471" s="347"/>
      <c r="H471" s="329"/>
      <c r="I471" s="330"/>
      <c r="J471" s="447" t="str">
        <f>IF((IF(ISNA(VLOOKUP(G471,Matériaux!C:G,4,FALSE)),"",VLOOKUP(G471,Matériaux!C:G,4,FALSE)))="mᶾ","mm",IF(ISNA(VLOOKUP(G471,Matériaux!C:G,4,FALSE)),"",VLOOKUP(G471,Matériaux!C:G,4,FALSE)))</f>
        <v/>
      </c>
      <c r="K471" s="446" t="str">
        <f>IF(ISNA(VLOOKUP(G471,Matériaux!C:G,5,FALSE)),"",VLOOKUP(G471,Matériaux!C:G,5,FALSE))</f>
        <v/>
      </c>
      <c r="L471" s="302" t="e">
        <f>IF(COUNTIF(J471,"mm"),IF(ISNA(VLOOKUP(G471,Matériaux!C:F,2,FALSE)*I471*(H471*10^-2)/1000),#N/A,VLOOKUP(G471,Matériaux!C:F,2,FALSE)*I471*(H471*10^-2)/1000),IF(ISNA(VLOOKUP(G471,Matériaux!C:F,2,FALSE)*I471*(H471*10^-2)),#N/A,VLOOKUP(G471,Matériaux!C:F,2,FALSE)*I471*(H471*10^-2)))</f>
        <v>#N/A</v>
      </c>
      <c r="M471" s="303" t="e">
        <f>IF(COUNTIF(J471,"mm"),IF(ISNA(VLOOKUP(G471,Matériaux!C:F,3,FALSE)*I471*(H471*10^-2)/1000),#N/A,VLOOKUP(G471,Matériaux!C:F,3,FALSE)*I471*(H471*10^-2)/1000),IF(ISNA(VLOOKUP(G471,Matériaux!C:F,3,FALSE)*I471*(H471*10^-2)),#N/A,VLOOKUP(G471,Matériaux!C:F,3,FALSE)*I471*(H471*10^-2)))</f>
        <v>#N/A</v>
      </c>
      <c r="N471" s="211"/>
      <c r="O471" s="341"/>
      <c r="P471" s="208"/>
      <c r="Q471" s="300"/>
      <c r="R471" s="300"/>
      <c r="S471" s="300"/>
      <c r="T471" s="300"/>
      <c r="U471" s="300"/>
      <c r="V471" s="299"/>
      <c r="W471" s="299"/>
    </row>
    <row r="472" spans="1:23" s="59" customFormat="1" ht="17.100000000000001" customHeight="1" x14ac:dyDescent="0.35">
      <c r="A472" s="58"/>
      <c r="B472" s="212" t="s">
        <v>338</v>
      </c>
      <c r="C472" s="324"/>
      <c r="D472" s="683"/>
      <c r="E472" s="683"/>
      <c r="F472" s="684"/>
      <c r="G472" s="348"/>
      <c r="H472" s="332"/>
      <c r="I472" s="333"/>
      <c r="J472" s="447" t="str">
        <f>IF((IF(ISNA(VLOOKUP(G472,Matériaux!C:G,4,FALSE)),"",VLOOKUP(G472,Matériaux!C:G,4,FALSE)))="mᶾ","mm",IF(ISNA(VLOOKUP(G472,Matériaux!C:G,4,FALSE)),"",VLOOKUP(G472,Matériaux!C:G,4,FALSE)))</f>
        <v/>
      </c>
      <c r="K472" s="446" t="str">
        <f>IF(ISNA(VLOOKUP(G472,Matériaux!C:G,5,FALSE)),"",VLOOKUP(G472,Matériaux!C:G,5,FALSE))</f>
        <v/>
      </c>
      <c r="L472" s="302" t="e">
        <f>IF(COUNTIF(J472,"mm"),IF(ISNA(VLOOKUP(G472,Matériaux!C:F,2,FALSE)*I472*(H472*10^-2)/1000),#N/A,VLOOKUP(G472,Matériaux!C:F,2,FALSE)*I472*(H472*10^-2)/1000),IF(ISNA(VLOOKUP(G472,Matériaux!C:F,2,FALSE)*I472*(H472*10^-2)),#N/A,VLOOKUP(G472,Matériaux!C:F,2,FALSE)*I472*(H472*10^-2)))</f>
        <v>#N/A</v>
      </c>
      <c r="M472" s="303" t="e">
        <f>IF(COUNTIF(J472,"mm"),IF(ISNA(VLOOKUP(G472,Matériaux!C:F,3,FALSE)*I472*(H472*10^-2)/1000),#N/A,VLOOKUP(G472,Matériaux!C:F,3,FALSE)*I472*(H472*10^-2)/1000),IF(ISNA(VLOOKUP(G472,Matériaux!C:F,3,FALSE)*I472*(H472*10^-2)),#N/A,VLOOKUP(G472,Matériaux!C:F,3,FALSE)*I472*(H472*10^-2)))</f>
        <v>#N/A</v>
      </c>
      <c r="N472" s="211"/>
      <c r="O472" s="341"/>
      <c r="P472" s="208"/>
      <c r="Q472" s="300"/>
      <c r="R472" s="300"/>
      <c r="S472" s="300"/>
      <c r="T472" s="300"/>
      <c r="U472" s="300"/>
      <c r="V472" s="299"/>
      <c r="W472" s="299"/>
    </row>
    <row r="473" spans="1:23" s="59" customFormat="1" ht="17.100000000000001" customHeight="1" x14ac:dyDescent="0.35">
      <c r="A473" s="58"/>
      <c r="B473" s="212" t="s">
        <v>339</v>
      </c>
      <c r="C473" s="324"/>
      <c r="D473" s="683"/>
      <c r="E473" s="683"/>
      <c r="F473" s="684"/>
      <c r="G473" s="348"/>
      <c r="H473" s="332"/>
      <c r="I473" s="333"/>
      <c r="J473" s="447" t="str">
        <f>IF((IF(ISNA(VLOOKUP(G473,Matériaux!C:G,4,FALSE)),"",VLOOKUP(G473,Matériaux!C:G,4,FALSE)))="mᶾ","mm",IF(ISNA(VLOOKUP(G473,Matériaux!C:G,4,FALSE)),"",VLOOKUP(G473,Matériaux!C:G,4,FALSE)))</f>
        <v/>
      </c>
      <c r="K473" s="446" t="str">
        <f>IF(ISNA(VLOOKUP(G473,Matériaux!C:G,5,FALSE)),"",VLOOKUP(G473,Matériaux!C:G,5,FALSE))</f>
        <v/>
      </c>
      <c r="L473" s="302" t="e">
        <f>IF(COUNTIF(J473,"mm"),IF(ISNA(VLOOKUP(G473,Matériaux!C:F,2,FALSE)*I473*(H473*10^-2)/1000),#N/A,VLOOKUP(G473,Matériaux!C:F,2,FALSE)*I473*(H473*10^-2)/1000),IF(ISNA(VLOOKUP(G473,Matériaux!C:F,2,FALSE)*I473*(H473*10^-2)),#N/A,VLOOKUP(G473,Matériaux!C:F,2,FALSE)*I473*(H473*10^-2)))</f>
        <v>#N/A</v>
      </c>
      <c r="M473" s="303" t="e">
        <f>IF(COUNTIF(J473,"mm"),IF(ISNA(VLOOKUP(G473,Matériaux!C:F,3,FALSE)*I473*(H473*10^-2)/1000),#N/A,VLOOKUP(G473,Matériaux!C:F,3,FALSE)*I473*(H473*10^-2)/1000),IF(ISNA(VLOOKUP(G473,Matériaux!C:F,3,FALSE)*I473*(H473*10^-2)),#N/A,VLOOKUP(G473,Matériaux!C:F,3,FALSE)*I473*(H473*10^-2)))</f>
        <v>#N/A</v>
      </c>
      <c r="N473" s="211"/>
      <c r="O473" s="341"/>
      <c r="P473" s="208"/>
      <c r="Q473" s="300"/>
      <c r="R473" s="300"/>
      <c r="S473" s="300"/>
      <c r="T473" s="300"/>
      <c r="U473" s="300"/>
      <c r="V473" s="299"/>
      <c r="W473" s="299"/>
    </row>
    <row r="474" spans="1:23" s="59" customFormat="1" ht="21.75" customHeight="1" thickBot="1" x14ac:dyDescent="0.4">
      <c r="A474" s="58"/>
      <c r="B474" s="207"/>
      <c r="C474" s="226"/>
      <c r="D474" s="227"/>
      <c r="E474" s="208"/>
      <c r="F474" s="208"/>
      <c r="G474" s="228"/>
      <c r="H474" s="215"/>
      <c r="I474" s="216"/>
      <c r="J474" s="214"/>
      <c r="K474" s="228"/>
      <c r="L474" s="217" t="s">
        <v>146</v>
      </c>
      <c r="M474" s="218" t="s">
        <v>147</v>
      </c>
      <c r="N474" s="211"/>
      <c r="O474" s="341"/>
      <c r="P474" s="208"/>
      <c r="Q474" s="300"/>
      <c r="R474" s="300"/>
      <c r="S474" s="300"/>
      <c r="T474" s="300"/>
      <c r="U474" s="300"/>
      <c r="V474" s="299"/>
      <c r="W474" s="299"/>
    </row>
    <row r="475" spans="1:23" s="59" customFormat="1" ht="22.5" customHeight="1" thickTop="1" thickBot="1" x14ac:dyDescent="0.4">
      <c r="A475" s="58"/>
      <c r="B475" s="207"/>
      <c r="C475" s="226"/>
      <c r="D475" s="227"/>
      <c r="E475" s="213"/>
      <c r="F475" s="213"/>
      <c r="G475" s="227"/>
      <c r="H475" s="219"/>
      <c r="I475" s="219"/>
      <c r="J475" s="213"/>
      <c r="K475" s="227"/>
      <c r="L475" s="572">
        <f>IF(ISNA(SUMIF(L459:L473,"&lt;&gt;#N/A")),"",SUMIF(L459:L473,"&lt;&gt;#N/A"))</f>
        <v>0</v>
      </c>
      <c r="M475" s="573">
        <f>IF(ISNA(SUMIF(M459:M473,"&lt;&gt;#N/A")),"",SUMIF(M459:M473,"&lt;&gt;#N/A"))</f>
        <v>0</v>
      </c>
      <c r="N475" s="211"/>
      <c r="O475" s="341"/>
      <c r="P475" s="208"/>
      <c r="Q475" s="300"/>
      <c r="R475" s="300"/>
      <c r="S475" s="300"/>
      <c r="T475" s="300"/>
      <c r="U475" s="300"/>
      <c r="V475" s="299"/>
      <c r="W475" s="299"/>
    </row>
    <row r="476" spans="1:23" ht="12" customHeight="1" thickTop="1" thickBot="1" x14ac:dyDescent="0.3">
      <c r="A476" s="24"/>
      <c r="B476" s="220"/>
      <c r="C476" s="229"/>
      <c r="D476" s="230"/>
      <c r="E476" s="222"/>
      <c r="F476" s="222"/>
      <c r="G476" s="230"/>
      <c r="H476" s="223"/>
      <c r="I476" s="223"/>
      <c r="J476" s="222"/>
      <c r="K476" s="230"/>
      <c r="L476" s="574">
        <f>IF(ISNA(SUMIF(L459:L473,"&lt;&gt;#N/A")),"",SUMIF(L459:L473,"&lt;&gt;#N/A"))</f>
        <v>0</v>
      </c>
      <c r="M476" s="574">
        <f>IF(ISNA(SUMIF(M459:M473,"&lt;&gt;#N/A")),"",SUMIF(M459:M473,"&lt;&gt;#N/A"))</f>
        <v>0</v>
      </c>
      <c r="N476" s="224"/>
      <c r="O476" s="341"/>
      <c r="P476" s="208"/>
      <c r="Q476" s="300"/>
      <c r="R476" s="300"/>
      <c r="S476" s="300"/>
      <c r="T476" s="300"/>
      <c r="U476" s="300"/>
      <c r="V476" s="301"/>
      <c r="W476" s="301"/>
    </row>
    <row r="477" spans="1:23" x14ac:dyDescent="0.25">
      <c r="A477" s="24"/>
      <c r="B477" s="24"/>
      <c r="C477" s="69"/>
      <c r="D477" s="69"/>
      <c r="E477" s="24"/>
      <c r="F477" s="24"/>
      <c r="G477" s="69"/>
      <c r="H477" s="24"/>
      <c r="I477" s="24"/>
      <c r="J477" s="24"/>
      <c r="K477" s="69"/>
      <c r="L477" s="24"/>
      <c r="M477" s="24"/>
      <c r="N477" s="24"/>
      <c r="O477" s="24"/>
      <c r="P477" s="24"/>
      <c r="Q477" s="301"/>
      <c r="R477" s="301"/>
      <c r="S477" s="301"/>
      <c r="T477" s="301"/>
      <c r="U477" s="301"/>
      <c r="V477" s="301"/>
      <c r="W477" s="301"/>
    </row>
    <row r="478" spans="1:23" x14ac:dyDescent="0.25">
      <c r="A478" s="9"/>
      <c r="B478" s="9"/>
      <c r="C478" s="33"/>
      <c r="D478" s="33"/>
      <c r="E478" s="9"/>
      <c r="F478" s="9"/>
      <c r="G478" s="33"/>
      <c r="H478" s="9"/>
      <c r="I478" s="9"/>
      <c r="J478" s="9"/>
      <c r="K478" s="33"/>
      <c r="L478" s="9"/>
      <c r="M478" s="9"/>
      <c r="N478" s="9"/>
      <c r="O478" s="9"/>
      <c r="P478" s="9"/>
    </row>
    <row r="479" spans="1:23" x14ac:dyDescent="0.25">
      <c r="A479" s="9"/>
      <c r="B479" s="438"/>
      <c r="C479" s="441"/>
      <c r="D479" s="441"/>
      <c r="E479" s="9"/>
      <c r="F479" s="9"/>
      <c r="G479" s="33"/>
      <c r="H479" s="9"/>
      <c r="I479" s="9"/>
      <c r="J479" s="9"/>
      <c r="K479" s="33"/>
      <c r="L479" s="9"/>
      <c r="M479" s="9"/>
      <c r="N479" s="9"/>
      <c r="O479" s="9"/>
      <c r="P479" s="9"/>
    </row>
    <row r="480" spans="1:23" x14ac:dyDescent="0.25">
      <c r="A480" s="9"/>
      <c r="B480" s="438"/>
      <c r="C480" s="441"/>
      <c r="D480" s="441"/>
      <c r="E480" s="9"/>
      <c r="F480" s="9"/>
      <c r="G480" s="33"/>
      <c r="H480" s="9"/>
      <c r="I480" s="9"/>
      <c r="J480" s="9"/>
      <c r="K480" s="33"/>
      <c r="L480" s="9"/>
      <c r="M480" s="9"/>
      <c r="N480" s="9"/>
      <c r="O480" s="9"/>
      <c r="P480" s="9"/>
    </row>
    <row r="481" spans="1:16" x14ac:dyDescent="0.25">
      <c r="A481" s="9"/>
      <c r="B481" s="438"/>
      <c r="C481" s="441"/>
      <c r="D481" s="441"/>
      <c r="E481" s="9"/>
      <c r="F481" s="9"/>
      <c r="G481" s="33"/>
      <c r="H481" s="9"/>
      <c r="I481" s="9"/>
      <c r="J481" s="9"/>
      <c r="K481" s="33"/>
      <c r="L481" s="9"/>
      <c r="M481" s="9"/>
      <c r="N481" s="9"/>
      <c r="O481" s="9"/>
      <c r="P481" s="9"/>
    </row>
    <row r="482" spans="1:16" x14ac:dyDescent="0.25">
      <c r="A482" s="9"/>
      <c r="B482" s="440"/>
      <c r="C482" s="445"/>
      <c r="D482" s="445"/>
      <c r="E482" s="219"/>
      <c r="F482" s="219"/>
      <c r="G482" s="231"/>
      <c r="H482" s="219"/>
      <c r="I482" s="219"/>
      <c r="J482" s="219"/>
      <c r="K482" s="231"/>
      <c r="L482" s="219"/>
      <c r="M482" s="219"/>
      <c r="N482" s="219"/>
      <c r="O482" s="9"/>
      <c r="P482" s="9"/>
    </row>
    <row r="483" spans="1:16" x14ac:dyDescent="0.25">
      <c r="A483" s="9"/>
      <c r="B483" s="440"/>
      <c r="C483" s="445"/>
      <c r="D483" s="445"/>
      <c r="E483" s="219"/>
      <c r="F483" s="219"/>
      <c r="G483" s="231"/>
      <c r="H483" s="219"/>
      <c r="I483" s="219"/>
      <c r="J483" s="219"/>
      <c r="K483" s="231"/>
      <c r="L483" s="219"/>
      <c r="M483" s="219"/>
      <c r="N483" s="219"/>
      <c r="O483" s="9"/>
      <c r="P483" s="9"/>
    </row>
    <row r="484" spans="1:16" x14ac:dyDescent="0.25">
      <c r="A484" s="9"/>
      <c r="B484" s="440"/>
      <c r="C484" s="445"/>
      <c r="D484" s="445"/>
      <c r="E484" s="219"/>
      <c r="F484" s="219"/>
      <c r="G484" s="231"/>
      <c r="H484" s="219"/>
      <c r="I484" s="219"/>
      <c r="J484" s="219"/>
      <c r="K484" s="231"/>
      <c r="L484" s="219"/>
      <c r="M484" s="219"/>
      <c r="N484" s="219"/>
      <c r="O484" s="9"/>
      <c r="P484" s="9"/>
    </row>
    <row r="485" spans="1:16" x14ac:dyDescent="0.25">
      <c r="A485" s="9"/>
      <c r="B485" s="440"/>
      <c r="C485" s="445"/>
      <c r="D485" s="445"/>
      <c r="E485" s="219"/>
      <c r="F485" s="219"/>
      <c r="G485" s="231"/>
      <c r="H485" s="219"/>
      <c r="I485" s="219"/>
      <c r="J485" s="219"/>
      <c r="K485" s="231"/>
      <c r="L485" s="219"/>
      <c r="M485" s="219"/>
      <c r="N485" s="219"/>
      <c r="O485" s="9"/>
      <c r="P485" s="9"/>
    </row>
    <row r="486" spans="1:16" x14ac:dyDescent="0.25">
      <c r="A486" s="9"/>
      <c r="B486" s="440"/>
      <c r="C486" s="445"/>
      <c r="D486" s="445"/>
      <c r="E486" s="219"/>
      <c r="F486" s="219"/>
      <c r="G486" s="231"/>
      <c r="H486" s="219"/>
      <c r="I486" s="219"/>
      <c r="J486" s="219"/>
      <c r="K486" s="231"/>
      <c r="L486" s="219"/>
      <c r="M486" s="219"/>
      <c r="N486" s="219"/>
      <c r="O486" s="9"/>
      <c r="P486" s="9"/>
    </row>
    <row r="487" spans="1:16" x14ac:dyDescent="0.25">
      <c r="A487" s="9"/>
      <c r="B487" s="440"/>
      <c r="C487" s="445"/>
      <c r="D487" s="445"/>
      <c r="E487" s="219"/>
      <c r="F487" s="219"/>
      <c r="G487" s="231"/>
      <c r="H487" s="219"/>
      <c r="I487" s="219"/>
      <c r="J487" s="219"/>
      <c r="K487" s="231"/>
      <c r="L487" s="219"/>
      <c r="M487" s="219"/>
      <c r="N487" s="219"/>
      <c r="O487" s="9"/>
      <c r="P487" s="9"/>
    </row>
    <row r="488" spans="1:16" x14ac:dyDescent="0.25">
      <c r="A488" s="9"/>
      <c r="B488" s="440"/>
      <c r="C488" s="445"/>
      <c r="D488" s="445"/>
      <c r="E488" s="219"/>
      <c r="F488" s="219"/>
      <c r="G488" s="231"/>
      <c r="H488" s="219"/>
      <c r="I488" s="219"/>
      <c r="J488" s="219"/>
      <c r="K488" s="231"/>
      <c r="L488" s="219"/>
      <c r="M488" s="219"/>
      <c r="N488" s="219"/>
      <c r="O488" s="9"/>
      <c r="P488" s="9"/>
    </row>
    <row r="489" spans="1:16" x14ac:dyDescent="0.25">
      <c r="A489" s="9"/>
      <c r="B489" s="440"/>
      <c r="C489" s="445"/>
      <c r="D489" s="445"/>
      <c r="E489" s="219"/>
      <c r="F489" s="219"/>
      <c r="G489" s="231"/>
      <c r="H489" s="219"/>
      <c r="I489" s="219"/>
      <c r="J489" s="219"/>
      <c r="K489" s="231"/>
      <c r="L489" s="219"/>
      <c r="M489" s="219"/>
      <c r="N489" s="219"/>
      <c r="O489" s="9"/>
      <c r="P489" s="9"/>
    </row>
    <row r="490" spans="1:16" x14ac:dyDescent="0.25">
      <c r="A490" s="9"/>
      <c r="B490" s="440"/>
      <c r="C490" s="445"/>
      <c r="D490" s="445"/>
      <c r="E490" s="219"/>
      <c r="F490" s="219"/>
      <c r="G490" s="231"/>
      <c r="H490" s="219"/>
      <c r="I490" s="219"/>
      <c r="J490" s="219"/>
      <c r="K490" s="231"/>
      <c r="L490" s="219"/>
      <c r="M490" s="219"/>
      <c r="N490" s="219"/>
      <c r="O490" s="9"/>
      <c r="P490" s="9"/>
    </row>
    <row r="491" spans="1:16" x14ac:dyDescent="0.25">
      <c r="A491" s="9"/>
      <c r="B491" s="440"/>
      <c r="C491" s="445"/>
      <c r="D491" s="445"/>
      <c r="E491" s="219"/>
      <c r="F491" s="219"/>
      <c r="G491" s="231"/>
      <c r="H491" s="219"/>
      <c r="I491" s="219"/>
      <c r="J491" s="219"/>
      <c r="K491" s="231"/>
      <c r="L491" s="219"/>
      <c r="M491" s="219"/>
      <c r="N491" s="219"/>
      <c r="O491" s="9"/>
      <c r="P491" s="9"/>
    </row>
    <row r="492" spans="1:16" x14ac:dyDescent="0.25">
      <c r="A492" s="9"/>
      <c r="B492" s="440"/>
      <c r="C492" s="445"/>
      <c r="D492" s="445"/>
      <c r="E492" s="219"/>
      <c r="F492" s="219"/>
      <c r="G492" s="231"/>
      <c r="H492" s="219"/>
      <c r="I492" s="219"/>
      <c r="J492" s="219"/>
      <c r="K492" s="231"/>
      <c r="L492" s="219"/>
      <c r="M492" s="219"/>
      <c r="N492" s="219"/>
      <c r="O492" s="9"/>
      <c r="P492" s="9"/>
    </row>
    <row r="493" spans="1:16" x14ac:dyDescent="0.25">
      <c r="A493" s="9"/>
      <c r="B493" s="440"/>
      <c r="C493" s="445"/>
      <c r="D493" s="445"/>
      <c r="E493" s="219"/>
      <c r="F493" s="219"/>
      <c r="G493" s="231"/>
      <c r="H493" s="219"/>
      <c r="I493" s="219"/>
      <c r="J493" s="219"/>
      <c r="K493" s="231"/>
      <c r="L493" s="219"/>
      <c r="M493" s="219"/>
      <c r="N493" s="219"/>
      <c r="O493" s="9"/>
      <c r="P493" s="9"/>
    </row>
    <row r="494" spans="1:16" x14ac:dyDescent="0.25">
      <c r="A494" s="9"/>
      <c r="B494" s="440"/>
      <c r="C494" s="445"/>
      <c r="D494" s="445"/>
      <c r="E494" s="219"/>
      <c r="F494" s="219"/>
      <c r="G494" s="231"/>
      <c r="H494" s="219"/>
      <c r="I494" s="219"/>
      <c r="J494" s="219"/>
      <c r="K494" s="231"/>
      <c r="L494" s="219"/>
      <c r="M494" s="219"/>
      <c r="N494" s="219"/>
      <c r="O494" s="9"/>
      <c r="P494" s="9"/>
    </row>
    <row r="495" spans="1:16" x14ac:dyDescent="0.25">
      <c r="A495" s="9"/>
      <c r="B495" s="440"/>
      <c r="C495" s="445"/>
      <c r="D495" s="445"/>
      <c r="E495" s="219"/>
      <c r="F495" s="219"/>
      <c r="G495" s="231"/>
      <c r="H495" s="219"/>
      <c r="I495" s="219"/>
      <c r="J495" s="219"/>
      <c r="K495" s="231"/>
      <c r="L495" s="219"/>
      <c r="M495" s="219"/>
      <c r="N495" s="219"/>
      <c r="O495" s="9"/>
      <c r="P495" s="9"/>
    </row>
    <row r="496" spans="1:16" x14ac:dyDescent="0.25">
      <c r="A496" s="9"/>
      <c r="B496" s="440"/>
      <c r="C496" s="445"/>
      <c r="D496" s="445"/>
      <c r="E496" s="219"/>
      <c r="F496" s="219"/>
      <c r="G496" s="231"/>
      <c r="H496" s="219"/>
      <c r="I496" s="219"/>
      <c r="J496" s="219"/>
      <c r="K496" s="231"/>
      <c r="L496" s="219"/>
      <c r="M496" s="219"/>
      <c r="N496" s="219"/>
      <c r="O496" s="9"/>
      <c r="P496" s="9"/>
    </row>
    <row r="497" spans="1:25" x14ac:dyDescent="0.25">
      <c r="A497" s="9"/>
      <c r="B497" s="440"/>
      <c r="C497" s="445"/>
      <c r="D497" s="445"/>
      <c r="E497" s="219"/>
      <c r="F497" s="219"/>
      <c r="G497" s="231"/>
      <c r="H497" s="219"/>
      <c r="I497" s="219"/>
      <c r="J497" s="219"/>
      <c r="K497" s="231"/>
      <c r="L497" s="219"/>
      <c r="M497" s="219"/>
      <c r="N497" s="219"/>
      <c r="O497" s="9"/>
      <c r="P497" s="9"/>
    </row>
    <row r="498" spans="1:25" x14ac:dyDescent="0.25">
      <c r="A498" s="9"/>
      <c r="B498" s="440"/>
      <c r="C498" s="445"/>
      <c r="D498" s="445"/>
      <c r="E498" s="219"/>
      <c r="F498" s="219"/>
      <c r="G498" s="231"/>
      <c r="H498" s="219"/>
      <c r="I498" s="219"/>
      <c r="J498" s="219"/>
      <c r="K498" s="231"/>
      <c r="L498" s="219"/>
      <c r="M498" s="219"/>
      <c r="N498" s="219"/>
      <c r="O498" s="9"/>
      <c r="P498" s="9"/>
    </row>
    <row r="499" spans="1:25" ht="15.75" thickBot="1" x14ac:dyDescent="0.3">
      <c r="A499" s="9"/>
      <c r="B499" s="440"/>
      <c r="C499" s="445"/>
      <c r="D499" s="445"/>
      <c r="E499" s="219"/>
      <c r="F499" s="219"/>
      <c r="G499" s="231"/>
      <c r="H499" s="219"/>
      <c r="I499" s="219"/>
      <c r="J499" s="219"/>
      <c r="K499" s="231"/>
      <c r="L499" s="219"/>
      <c r="M499" s="219"/>
      <c r="N499" s="219"/>
      <c r="O499" s="9"/>
      <c r="P499" s="9"/>
    </row>
    <row r="500" spans="1:25" s="340" customFormat="1" ht="21" customHeight="1" x14ac:dyDescent="0.25">
      <c r="A500" s="323"/>
      <c r="B500" s="336"/>
      <c r="C500" s="342"/>
      <c r="D500" s="319" t="s">
        <v>198</v>
      </c>
      <c r="E500" s="320" t="s">
        <v>340</v>
      </c>
      <c r="F500" s="321"/>
      <c r="G500" s="342"/>
      <c r="H500" s="321"/>
      <c r="I500" s="321"/>
      <c r="J500" s="321"/>
      <c r="K500" s="342"/>
      <c r="L500" s="321"/>
      <c r="M500" s="321"/>
      <c r="N500" s="338"/>
      <c r="O500" s="339"/>
      <c r="P500" s="323"/>
    </row>
    <row r="501" spans="1:25" s="53" customFormat="1" ht="33.75" customHeight="1" x14ac:dyDescent="0.55000000000000004">
      <c r="A501" s="80"/>
      <c r="B501" s="81"/>
      <c r="C501" s="335" t="s">
        <v>141</v>
      </c>
      <c r="D501" s="356">
        <f>1+D456</f>
        <v>12</v>
      </c>
      <c r="E501" s="693"/>
      <c r="F501" s="694"/>
      <c r="G501" s="694"/>
      <c r="H501" s="694"/>
      <c r="I501" s="694"/>
      <c r="J501" s="694"/>
      <c r="K501" s="694"/>
      <c r="L501" s="694"/>
      <c r="M501" s="695"/>
      <c r="N501" s="82"/>
      <c r="O501" s="83"/>
      <c r="P501" s="80"/>
    </row>
    <row r="502" spans="1:25" ht="7.5" customHeight="1" x14ac:dyDescent="0.25">
      <c r="A502" s="24"/>
      <c r="B502" s="37"/>
      <c r="C502" s="69"/>
      <c r="D502" s="50"/>
      <c r="E502" s="26"/>
      <c r="F502" s="9"/>
      <c r="G502" s="33"/>
      <c r="H502" s="27"/>
      <c r="I502" s="9"/>
      <c r="J502" s="439"/>
      <c r="K502" s="579"/>
      <c r="L502" s="439"/>
      <c r="M502" s="439"/>
      <c r="N502" s="575"/>
      <c r="O502" s="439"/>
      <c r="P502" s="24"/>
      <c r="Q502" s="301"/>
      <c r="R502" s="301"/>
      <c r="S502" s="301"/>
      <c r="T502" s="301"/>
      <c r="U502" s="301"/>
      <c r="V502" s="301"/>
    </row>
    <row r="503" spans="1:25" s="59" customFormat="1" ht="48" customHeight="1" x14ac:dyDescent="0.35">
      <c r="A503" s="58"/>
      <c r="B503" s="207"/>
      <c r="C503" s="226" t="s">
        <v>59</v>
      </c>
      <c r="D503" s="688" t="s">
        <v>61</v>
      </c>
      <c r="E503" s="688"/>
      <c r="F503" s="688"/>
      <c r="G503" s="209" t="s">
        <v>117</v>
      </c>
      <c r="H503" s="210" t="s">
        <v>48</v>
      </c>
      <c r="I503" s="210" t="s">
        <v>144</v>
      </c>
      <c r="J503" s="298" t="s">
        <v>19</v>
      </c>
      <c r="K503" s="313" t="s">
        <v>126</v>
      </c>
      <c r="L503" s="210" t="s">
        <v>32</v>
      </c>
      <c r="M503" s="210" t="s">
        <v>33</v>
      </c>
      <c r="N503" s="211"/>
      <c r="O503" s="341"/>
      <c r="P503" s="208"/>
      <c r="Q503" s="300"/>
      <c r="R503" s="300"/>
      <c r="S503" s="300"/>
      <c r="T503" s="300"/>
      <c r="U503" s="300"/>
      <c r="V503" s="300"/>
      <c r="W503" s="225"/>
      <c r="X503" s="225"/>
      <c r="Y503" s="225"/>
    </row>
    <row r="504" spans="1:25" s="59" customFormat="1" ht="17.100000000000001" customHeight="1" x14ac:dyDescent="0.35">
      <c r="A504" s="58"/>
      <c r="B504" s="212" t="s">
        <v>24</v>
      </c>
      <c r="C504" s="324"/>
      <c r="D504" s="689"/>
      <c r="E504" s="689"/>
      <c r="F504" s="690"/>
      <c r="G504" s="346"/>
      <c r="H504" s="326"/>
      <c r="I504" s="327"/>
      <c r="J504" s="447" t="str">
        <f>IF((IF(ISNA(VLOOKUP(G504,Matériaux!C:G,4,FALSE)),"",VLOOKUP(G504,Matériaux!C:G,4,FALSE)))="mᶾ","mm",IF(ISNA(VLOOKUP(G504,Matériaux!C:G,4,FALSE)),"",VLOOKUP(G504,Matériaux!C:G,4,FALSE)))</f>
        <v/>
      </c>
      <c r="K504" s="446" t="str">
        <f>IF(ISNA(VLOOKUP(G504,Matériaux!C:G,5,FALSE)),"",VLOOKUP(G504,Matériaux!C:G,5,FALSE))</f>
        <v/>
      </c>
      <c r="L504" s="302" t="e">
        <f>IF(COUNTIF(J504,"mm"),IF(ISNA(VLOOKUP(G504,Matériaux!C:F,2,FALSE)*I504*(H504*10^-2)/1000),#N/A,VLOOKUP(G504,Matériaux!C:F,2,FALSE)*I504*(H504*10^-2)/1000),IF(ISNA(VLOOKUP(G504,Matériaux!C:F,2,FALSE)*I504*(H504*10^-2)),#N/A,VLOOKUP(G504,Matériaux!C:F,2,FALSE)*I504*(H504*10^-2)))</f>
        <v>#N/A</v>
      </c>
      <c r="M504" s="303" t="e">
        <f>IF(COUNTIF(J504,"mm"),IF(ISNA(VLOOKUP(G504,Matériaux!C:F,3,FALSE)*I504*(H504*10^-2)/1000),#N/A,VLOOKUP(G504,Matériaux!C:F,3,FALSE)*I504*(H504*10^-2)/1000),IF(ISNA(VLOOKUP(G504,Matériaux!C:F,3,FALSE)*I504*(H504*10^-2)),#N/A,VLOOKUP(G504,Matériaux!C:F,3,FALSE)*I504*(H504*10^-2)))</f>
        <v>#N/A</v>
      </c>
      <c r="N504" s="211"/>
      <c r="O504" s="341"/>
      <c r="P504" s="208"/>
      <c r="Q504" s="300"/>
      <c r="R504" s="300"/>
      <c r="S504" s="300"/>
      <c r="T504" s="300"/>
      <c r="U504" s="300"/>
      <c r="V504" s="300"/>
      <c r="W504" s="225"/>
      <c r="X504" s="225"/>
      <c r="Y504" s="225"/>
    </row>
    <row r="505" spans="1:25" s="59" customFormat="1" ht="17.100000000000001" customHeight="1" x14ac:dyDescent="0.35">
      <c r="A505" s="58"/>
      <c r="B505" s="212" t="s">
        <v>25</v>
      </c>
      <c r="C505" s="324"/>
      <c r="D505" s="689"/>
      <c r="E505" s="689"/>
      <c r="F505" s="690"/>
      <c r="G505" s="346"/>
      <c r="H505" s="326"/>
      <c r="I505" s="327"/>
      <c r="J505" s="447" t="str">
        <f>IF((IF(ISNA(VLOOKUP(G505,Matériaux!C:G,4,FALSE)),"",VLOOKUP(G505,Matériaux!C:G,4,FALSE)))="mᶾ","mm",IF(ISNA(VLOOKUP(G505,Matériaux!C:G,4,FALSE)),"",VLOOKUP(G505,Matériaux!C:G,4,FALSE)))</f>
        <v/>
      </c>
      <c r="K505" s="446" t="str">
        <f>IF(ISNA(VLOOKUP(G505,Matériaux!C:G,5,FALSE)),"",VLOOKUP(G505,Matériaux!C:G,5,FALSE))</f>
        <v/>
      </c>
      <c r="L505" s="302" t="e">
        <f>IF(COUNTIF(J505,"mm"),IF(ISNA(VLOOKUP(G505,Matériaux!C:F,2,FALSE)*I505*(H505*10^-2)/1000),#N/A,VLOOKUP(G505,Matériaux!C:F,2,FALSE)*I505*(H505*10^-2)/1000),IF(ISNA(VLOOKUP(G505,Matériaux!C:F,2,FALSE)*I505*(H505*10^-2)),#N/A,VLOOKUP(G505,Matériaux!C:F,2,FALSE)*I505*(H505*10^-2)))</f>
        <v>#N/A</v>
      </c>
      <c r="M505" s="303" t="e">
        <f>IF(COUNTIF(J505,"mm"),IF(ISNA(VLOOKUP(G505,Matériaux!C:F,3,FALSE)*I505*(H505*10^-2)/1000),#N/A,VLOOKUP(G505,Matériaux!C:F,3,FALSE)*I505*(H505*10^-2)/1000),IF(ISNA(VLOOKUP(G505,Matériaux!C:F,3,FALSE)*I505*(H505*10^-2)),#N/A,VLOOKUP(G505,Matériaux!C:F,3,FALSE)*I505*(H505*10^-2)))</f>
        <v>#N/A</v>
      </c>
      <c r="N505" s="211"/>
      <c r="O505" s="341"/>
      <c r="P505" s="208"/>
      <c r="Q505" s="300"/>
      <c r="R505" s="300"/>
      <c r="S505" s="300"/>
      <c r="T505" s="300"/>
      <c r="U505" s="300"/>
      <c r="V505" s="300"/>
      <c r="W505" s="225"/>
      <c r="X505" s="225"/>
      <c r="Y505" s="225"/>
    </row>
    <row r="506" spans="1:25" s="59" customFormat="1" ht="17.100000000000001" customHeight="1" x14ac:dyDescent="0.35">
      <c r="A506" s="58"/>
      <c r="B506" s="212" t="s">
        <v>26</v>
      </c>
      <c r="C506" s="324"/>
      <c r="D506" s="689"/>
      <c r="E506" s="689"/>
      <c r="F506" s="690"/>
      <c r="G506" s="346"/>
      <c r="H506" s="326"/>
      <c r="I506" s="327"/>
      <c r="J506" s="447" t="str">
        <f>IF((IF(ISNA(VLOOKUP(G506,Matériaux!C:G,4,FALSE)),"",VLOOKUP(G506,Matériaux!C:G,4,FALSE)))="mᶾ","mm",IF(ISNA(VLOOKUP(G506,Matériaux!C:G,4,FALSE)),"",VLOOKUP(G506,Matériaux!C:G,4,FALSE)))</f>
        <v/>
      </c>
      <c r="K506" s="446" t="str">
        <f>IF(ISNA(VLOOKUP(G506,Matériaux!C:G,5,FALSE)),"",VLOOKUP(G506,Matériaux!C:G,5,FALSE))</f>
        <v/>
      </c>
      <c r="L506" s="302" t="e">
        <f>IF(COUNTIF(J506,"mm"),IF(ISNA(VLOOKUP(G506,Matériaux!C:F,2,FALSE)*I506*(H506*10^-2)/1000),#N/A,VLOOKUP(G506,Matériaux!C:F,2,FALSE)*I506*(H506*10^-2)/1000),IF(ISNA(VLOOKUP(G506,Matériaux!C:F,2,FALSE)*I506*(H506*10^-2)),#N/A,VLOOKUP(G506,Matériaux!C:F,2,FALSE)*I506*(H506*10^-2)))</f>
        <v>#N/A</v>
      </c>
      <c r="M506" s="303" t="e">
        <f>IF(COUNTIF(J506,"mm"),IF(ISNA(VLOOKUP(G506,Matériaux!C:F,3,FALSE)*I506*(H506*10^-2)/1000),#N/A,VLOOKUP(G506,Matériaux!C:F,3,FALSE)*I506*(H506*10^-2)/1000),IF(ISNA(VLOOKUP(G506,Matériaux!C:F,3,FALSE)*I506*(H506*10^-2)),#N/A,VLOOKUP(G506,Matériaux!C:F,3,FALSE)*I506*(H506*10^-2)))</f>
        <v>#N/A</v>
      </c>
      <c r="N506" s="211"/>
      <c r="O506" s="341"/>
      <c r="P506" s="208"/>
      <c r="Q506" s="300"/>
      <c r="R506" s="300"/>
      <c r="S506" s="300"/>
      <c r="T506" s="300"/>
      <c r="U506" s="300"/>
      <c r="V506" s="300"/>
      <c r="W506" s="225"/>
      <c r="X506" s="225"/>
      <c r="Y506" s="225"/>
    </row>
    <row r="507" spans="1:25" s="59" customFormat="1" ht="17.100000000000001" customHeight="1" x14ac:dyDescent="0.35">
      <c r="A507" s="58"/>
      <c r="B507" s="212" t="s">
        <v>27</v>
      </c>
      <c r="C507" s="324"/>
      <c r="D507" s="689"/>
      <c r="E507" s="689"/>
      <c r="F507" s="690"/>
      <c r="G507" s="346"/>
      <c r="H507" s="326"/>
      <c r="I507" s="327"/>
      <c r="J507" s="447" t="str">
        <f>IF((IF(ISNA(VLOOKUP(G507,Matériaux!C:G,4,FALSE)),"",VLOOKUP(G507,Matériaux!C:G,4,FALSE)))="mᶾ","mm",IF(ISNA(VLOOKUP(G507,Matériaux!C:G,4,FALSE)),"",VLOOKUP(G507,Matériaux!C:G,4,FALSE)))</f>
        <v/>
      </c>
      <c r="K507" s="446" t="str">
        <f>IF(ISNA(VLOOKUP(G507,Matériaux!C:G,5,FALSE)),"",VLOOKUP(G507,Matériaux!C:G,5,FALSE))</f>
        <v/>
      </c>
      <c r="L507" s="302" t="e">
        <f>IF(COUNTIF(J507,"mm"),IF(ISNA(VLOOKUP(G507,Matériaux!C:F,2,FALSE)*I507*(H507*10^-2)/1000),#N/A,VLOOKUP(G507,Matériaux!C:F,2,FALSE)*I507*(H507*10^-2)/1000),IF(ISNA(VLOOKUP(G507,Matériaux!C:F,2,FALSE)*I507*(H507*10^-2)),#N/A,VLOOKUP(G507,Matériaux!C:F,2,FALSE)*I507*(H507*10^-2)))</f>
        <v>#N/A</v>
      </c>
      <c r="M507" s="303" t="e">
        <f>IF(COUNTIF(J507,"mm"),IF(ISNA(VLOOKUP(G507,Matériaux!C:F,3,FALSE)*I507*(H507*10^-2)/1000),#N/A,VLOOKUP(G507,Matériaux!C:F,3,FALSE)*I507*(H507*10^-2)/1000),IF(ISNA(VLOOKUP(G507,Matériaux!C:F,3,FALSE)*I507*(H507*10^-2)),#N/A,VLOOKUP(G507,Matériaux!C:F,3,FALSE)*I507*(H507*10^-2)))</f>
        <v>#N/A</v>
      </c>
      <c r="N507" s="211"/>
      <c r="O507" s="341"/>
      <c r="P507" s="208"/>
      <c r="Q507" s="300"/>
      <c r="R507" s="300"/>
      <c r="S507" s="300"/>
      <c r="T507" s="300"/>
      <c r="U507" s="300"/>
      <c r="V507" s="300"/>
      <c r="W507" s="225"/>
      <c r="X507" s="225"/>
      <c r="Y507" s="225"/>
    </row>
    <row r="508" spans="1:25" s="59" customFormat="1" ht="17.100000000000001" customHeight="1" x14ac:dyDescent="0.35">
      <c r="A508" s="58"/>
      <c r="B508" s="212" t="s">
        <v>28</v>
      </c>
      <c r="C508" s="324"/>
      <c r="D508" s="689"/>
      <c r="E508" s="689"/>
      <c r="F508" s="690"/>
      <c r="G508" s="346"/>
      <c r="H508" s="326"/>
      <c r="I508" s="327"/>
      <c r="J508" s="447" t="str">
        <f>IF((IF(ISNA(VLOOKUP(G508,Matériaux!C:G,4,FALSE)),"",VLOOKUP(G508,Matériaux!C:G,4,FALSE)))="mᶾ","mm",IF(ISNA(VLOOKUP(G508,Matériaux!C:G,4,FALSE)),"",VLOOKUP(G508,Matériaux!C:G,4,FALSE)))</f>
        <v/>
      </c>
      <c r="K508" s="446" t="str">
        <f>IF(ISNA(VLOOKUP(G508,Matériaux!C:G,5,FALSE)),"",VLOOKUP(G508,Matériaux!C:G,5,FALSE))</f>
        <v/>
      </c>
      <c r="L508" s="302" t="e">
        <f>IF(COUNTIF(J508,"mm"),IF(ISNA(VLOOKUP(G508,Matériaux!C:F,2,FALSE)*I508*(H508*10^-2)/1000),#N/A,VLOOKUP(G508,Matériaux!C:F,2,FALSE)*I508*(H508*10^-2)/1000),IF(ISNA(VLOOKUP(G508,Matériaux!C:F,2,FALSE)*I508*(H508*10^-2)),#N/A,VLOOKUP(G508,Matériaux!C:F,2,FALSE)*I508*(H508*10^-2)))</f>
        <v>#N/A</v>
      </c>
      <c r="M508" s="303" t="e">
        <f>IF(COUNTIF(J508,"mm"),IF(ISNA(VLOOKUP(G508,Matériaux!C:F,3,FALSE)*I508*(H508*10^-2)/1000),#N/A,VLOOKUP(G508,Matériaux!C:F,3,FALSE)*I508*(H508*10^-2)/1000),IF(ISNA(VLOOKUP(G508,Matériaux!C:F,3,FALSE)*I508*(H508*10^-2)),#N/A,VLOOKUP(G508,Matériaux!C:F,3,FALSE)*I508*(H508*10^-2)))</f>
        <v>#N/A</v>
      </c>
      <c r="N508" s="211"/>
      <c r="O508" s="341"/>
      <c r="P508" s="208"/>
      <c r="Q508" s="300"/>
      <c r="R508" s="300"/>
      <c r="S508" s="300"/>
      <c r="T508" s="300"/>
      <c r="U508" s="300"/>
      <c r="V508" s="300"/>
      <c r="W508" s="225"/>
      <c r="X508" s="225"/>
      <c r="Y508" s="225"/>
    </row>
    <row r="509" spans="1:25" s="59" customFormat="1" ht="17.100000000000001" customHeight="1" x14ac:dyDescent="0.35">
      <c r="A509" s="58"/>
      <c r="B509" s="212" t="s">
        <v>29</v>
      </c>
      <c r="C509" s="324"/>
      <c r="D509" s="689"/>
      <c r="E509" s="689"/>
      <c r="F509" s="690"/>
      <c r="G509" s="346"/>
      <c r="H509" s="326"/>
      <c r="I509" s="327"/>
      <c r="J509" s="447" t="str">
        <f>IF((IF(ISNA(VLOOKUP(G509,Matériaux!C:G,4,FALSE)),"",VLOOKUP(G509,Matériaux!C:G,4,FALSE)))="mᶾ","mm",IF(ISNA(VLOOKUP(G509,Matériaux!C:G,4,FALSE)),"",VLOOKUP(G509,Matériaux!C:G,4,FALSE)))</f>
        <v/>
      </c>
      <c r="K509" s="446" t="str">
        <f>IF(ISNA(VLOOKUP(G509,Matériaux!C:G,5,FALSE)),"",VLOOKUP(G509,Matériaux!C:G,5,FALSE))</f>
        <v/>
      </c>
      <c r="L509" s="302" t="e">
        <f>IF(COUNTIF(J509,"mm"),IF(ISNA(VLOOKUP(G509,Matériaux!C:F,2,FALSE)*I509*(H509*10^-2)/1000),#N/A,VLOOKUP(G509,Matériaux!C:F,2,FALSE)*I509*(H509*10^-2)/1000),IF(ISNA(VLOOKUP(G509,Matériaux!C:F,2,FALSE)*I509*(H509*10^-2)),#N/A,VLOOKUP(G509,Matériaux!C:F,2,FALSE)*I509*(H509*10^-2)))</f>
        <v>#N/A</v>
      </c>
      <c r="M509" s="303" t="e">
        <f>IF(COUNTIF(J509,"mm"),IF(ISNA(VLOOKUP(G509,Matériaux!C:F,3,FALSE)*I509*(H509*10^-2)/1000),#N/A,VLOOKUP(G509,Matériaux!C:F,3,FALSE)*I509*(H509*10^-2)/1000),IF(ISNA(VLOOKUP(G509,Matériaux!C:F,3,FALSE)*I509*(H509*10^-2)),#N/A,VLOOKUP(G509,Matériaux!C:F,3,FALSE)*I509*(H509*10^-2)))</f>
        <v>#N/A</v>
      </c>
      <c r="N509" s="211"/>
      <c r="O509" s="341"/>
      <c r="P509" s="208"/>
      <c r="Q509" s="300"/>
      <c r="R509" s="300"/>
      <c r="S509" s="300"/>
      <c r="T509" s="300"/>
      <c r="U509" s="300"/>
      <c r="V509" s="300"/>
      <c r="W509" s="225"/>
      <c r="X509" s="225"/>
      <c r="Y509" s="225"/>
    </row>
    <row r="510" spans="1:25" s="59" customFormat="1" ht="17.100000000000001" customHeight="1" x14ac:dyDescent="0.35">
      <c r="A510" s="58"/>
      <c r="B510" s="212" t="s">
        <v>30</v>
      </c>
      <c r="C510" s="324"/>
      <c r="D510" s="689"/>
      <c r="E510" s="689"/>
      <c r="F510" s="690"/>
      <c r="G510" s="346"/>
      <c r="H510" s="326"/>
      <c r="I510" s="327"/>
      <c r="J510" s="447" t="str">
        <f>IF((IF(ISNA(VLOOKUP(G510,Matériaux!C:G,4,FALSE)),"",VLOOKUP(G510,Matériaux!C:G,4,FALSE)))="mᶾ","mm",IF(ISNA(VLOOKUP(G510,Matériaux!C:G,4,FALSE)),"",VLOOKUP(G510,Matériaux!C:G,4,FALSE)))</f>
        <v/>
      </c>
      <c r="K510" s="446" t="str">
        <f>IF(ISNA(VLOOKUP(G510,Matériaux!C:G,5,FALSE)),"",VLOOKUP(G510,Matériaux!C:G,5,FALSE))</f>
        <v/>
      </c>
      <c r="L510" s="302" t="e">
        <f>IF(COUNTIF(J510,"mm"),IF(ISNA(VLOOKUP(G510,Matériaux!C:F,2,FALSE)*I510*(H510*10^-2)/1000),#N/A,VLOOKUP(G510,Matériaux!C:F,2,FALSE)*I510*(H510*10^-2)/1000),IF(ISNA(VLOOKUP(G510,Matériaux!C:F,2,FALSE)*I510*(H510*10^-2)),#N/A,VLOOKUP(G510,Matériaux!C:F,2,FALSE)*I510*(H510*10^-2)))</f>
        <v>#N/A</v>
      </c>
      <c r="M510" s="303" t="e">
        <f>IF(COUNTIF(J510,"mm"),IF(ISNA(VLOOKUP(G510,Matériaux!C:F,3,FALSE)*I510*(H510*10^-2)/1000),#N/A,VLOOKUP(G510,Matériaux!C:F,3,FALSE)*I510*(H510*10^-2)/1000),IF(ISNA(VLOOKUP(G510,Matériaux!C:F,3,FALSE)*I510*(H510*10^-2)),#N/A,VLOOKUP(G510,Matériaux!C:F,3,FALSE)*I510*(H510*10^-2)))</f>
        <v>#N/A</v>
      </c>
      <c r="N510" s="211"/>
      <c r="O510" s="341"/>
      <c r="P510" s="208"/>
      <c r="Q510" s="300"/>
      <c r="R510" s="300"/>
      <c r="S510" s="300"/>
      <c r="T510" s="300"/>
      <c r="U510" s="300"/>
      <c r="V510" s="300"/>
      <c r="W510" s="225"/>
      <c r="X510" s="225"/>
      <c r="Y510" s="225"/>
    </row>
    <row r="511" spans="1:25" s="59" customFormat="1" ht="17.100000000000001" customHeight="1" x14ac:dyDescent="0.35">
      <c r="A511" s="58"/>
      <c r="B511" s="212" t="s">
        <v>31</v>
      </c>
      <c r="C511" s="324"/>
      <c r="D511" s="475"/>
      <c r="E511" s="475"/>
      <c r="F511" s="476"/>
      <c r="G511" s="346"/>
      <c r="H511" s="326"/>
      <c r="I511" s="327"/>
      <c r="J511" s="447" t="str">
        <f>IF((IF(ISNA(VLOOKUP(G511,Matériaux!C:G,4,FALSE)),"",VLOOKUP(G511,Matériaux!C:G,4,FALSE)))="mᶾ","mm",IF(ISNA(VLOOKUP(G511,Matériaux!C:G,4,FALSE)),"",VLOOKUP(G511,Matériaux!C:G,4,FALSE)))</f>
        <v/>
      </c>
      <c r="K511" s="446" t="str">
        <f>IF(ISNA(VLOOKUP(G511,Matériaux!C:G,5,FALSE)),"",VLOOKUP(G511,Matériaux!C:G,5,FALSE))</f>
        <v/>
      </c>
      <c r="L511" s="302" t="e">
        <f>IF(COUNTIF(J511,"mm"),IF(ISNA(VLOOKUP(G511,Matériaux!C:F,2,FALSE)*I511*(H511*10^-2)/1000),#N/A,VLOOKUP(G511,Matériaux!C:F,2,FALSE)*I511*(H511*10^-2)/1000),IF(ISNA(VLOOKUP(G511,Matériaux!C:F,2,FALSE)*I511*(H511*10^-2)),#N/A,VLOOKUP(G511,Matériaux!C:F,2,FALSE)*I511*(H511*10^-2)))</f>
        <v>#N/A</v>
      </c>
      <c r="M511" s="303" t="e">
        <f>IF(COUNTIF(J511,"mm"),IF(ISNA(VLOOKUP(G511,Matériaux!C:F,3,FALSE)*I511*(H511*10^-2)/1000),#N/A,VLOOKUP(G511,Matériaux!C:F,3,FALSE)*I511*(H511*10^-2)/1000),IF(ISNA(VLOOKUP(G511,Matériaux!C:F,3,FALSE)*I511*(H511*10^-2)),#N/A,VLOOKUP(G511,Matériaux!C:F,3,FALSE)*I511*(H511*10^-2)))</f>
        <v>#N/A</v>
      </c>
      <c r="N511" s="211"/>
      <c r="O511" s="341"/>
      <c r="P511" s="208"/>
      <c r="Q511" s="300"/>
      <c r="R511" s="300"/>
      <c r="S511" s="300"/>
      <c r="T511" s="300"/>
      <c r="U511" s="300"/>
      <c r="V511" s="300"/>
      <c r="W511" s="225"/>
      <c r="X511" s="225"/>
      <c r="Y511" s="225"/>
    </row>
    <row r="512" spans="1:25" s="59" customFormat="1" ht="17.100000000000001" customHeight="1" x14ac:dyDescent="0.35">
      <c r="A512" s="58"/>
      <c r="B512" s="212" t="s">
        <v>58</v>
      </c>
      <c r="C512" s="324"/>
      <c r="D512" s="475"/>
      <c r="E512" s="475"/>
      <c r="F512" s="476"/>
      <c r="G512" s="346"/>
      <c r="H512" s="326"/>
      <c r="I512" s="327"/>
      <c r="J512" s="447" t="str">
        <f>IF((IF(ISNA(VLOOKUP(G512,Matériaux!C:G,4,FALSE)),"",VLOOKUP(G512,Matériaux!C:G,4,FALSE)))="mᶾ","mm",IF(ISNA(VLOOKUP(G512,Matériaux!C:G,4,FALSE)),"",VLOOKUP(G512,Matériaux!C:G,4,FALSE)))</f>
        <v/>
      </c>
      <c r="K512" s="446" t="str">
        <f>IF(ISNA(VLOOKUP(G512,Matériaux!C:G,5,FALSE)),"",VLOOKUP(G512,Matériaux!C:G,5,FALSE))</f>
        <v/>
      </c>
      <c r="L512" s="302" t="e">
        <f>IF(COUNTIF(J512,"mm"),IF(ISNA(VLOOKUP(G512,Matériaux!C:F,2,FALSE)*I512*(H512*10^-2)/1000),#N/A,VLOOKUP(G512,Matériaux!C:F,2,FALSE)*I512*(H512*10^-2)/1000),IF(ISNA(VLOOKUP(G512,Matériaux!C:F,2,FALSE)*I512*(H512*10^-2)),#N/A,VLOOKUP(G512,Matériaux!C:F,2,FALSE)*I512*(H512*10^-2)))</f>
        <v>#N/A</v>
      </c>
      <c r="M512" s="303" t="e">
        <f>IF(COUNTIF(J512,"mm"),IF(ISNA(VLOOKUP(G512,Matériaux!C:F,3,FALSE)*I512*(H512*10^-2)/1000),#N/A,VLOOKUP(G512,Matériaux!C:F,3,FALSE)*I512*(H512*10^-2)/1000),IF(ISNA(VLOOKUP(G512,Matériaux!C:F,3,FALSE)*I512*(H512*10^-2)),#N/A,VLOOKUP(G512,Matériaux!C:F,3,FALSE)*I512*(H512*10^-2)))</f>
        <v>#N/A</v>
      </c>
      <c r="N512" s="211"/>
      <c r="O512" s="341"/>
      <c r="P512" s="208"/>
      <c r="Q512" s="300"/>
      <c r="R512" s="300"/>
      <c r="S512" s="300"/>
      <c r="T512" s="300"/>
      <c r="U512" s="300"/>
      <c r="V512" s="300"/>
      <c r="W512" s="225"/>
      <c r="X512" s="225"/>
      <c r="Y512" s="225"/>
    </row>
    <row r="513" spans="1:25" s="59" customFormat="1" ht="17.100000000000001" customHeight="1" x14ac:dyDescent="0.35">
      <c r="A513" s="58"/>
      <c r="B513" s="212" t="s">
        <v>62</v>
      </c>
      <c r="C513" s="324"/>
      <c r="D513" s="475"/>
      <c r="E513" s="475"/>
      <c r="F513" s="476"/>
      <c r="G513" s="346"/>
      <c r="H513" s="326"/>
      <c r="I513" s="327"/>
      <c r="J513" s="447" t="str">
        <f>IF((IF(ISNA(VLOOKUP(G513,Matériaux!C:G,4,FALSE)),"",VLOOKUP(G513,Matériaux!C:G,4,FALSE)))="mᶾ","mm",IF(ISNA(VLOOKUP(G513,Matériaux!C:G,4,FALSE)),"",VLOOKUP(G513,Matériaux!C:G,4,FALSE)))</f>
        <v/>
      </c>
      <c r="K513" s="446" t="str">
        <f>IF(ISNA(VLOOKUP(G513,Matériaux!C:G,5,FALSE)),"",VLOOKUP(G513,Matériaux!C:G,5,FALSE))</f>
        <v/>
      </c>
      <c r="L513" s="302" t="e">
        <f>IF(COUNTIF(J513,"mm"),IF(ISNA(VLOOKUP(G513,Matériaux!C:F,2,FALSE)*I513*(H513*10^-2)/1000),#N/A,VLOOKUP(G513,Matériaux!C:F,2,FALSE)*I513*(H513*10^-2)/1000),IF(ISNA(VLOOKUP(G513,Matériaux!C:F,2,FALSE)*I513*(H513*10^-2)),#N/A,VLOOKUP(G513,Matériaux!C:F,2,FALSE)*I513*(H513*10^-2)))</f>
        <v>#N/A</v>
      </c>
      <c r="M513" s="303" t="e">
        <f>IF(COUNTIF(J513,"mm"),IF(ISNA(VLOOKUP(G513,Matériaux!C:F,3,FALSE)*I513*(H513*10^-2)/1000),#N/A,VLOOKUP(G513,Matériaux!C:F,3,FALSE)*I513*(H513*10^-2)/1000),IF(ISNA(VLOOKUP(G513,Matériaux!C:F,3,FALSE)*I513*(H513*10^-2)),#N/A,VLOOKUP(G513,Matériaux!C:F,3,FALSE)*I513*(H513*10^-2)))</f>
        <v>#N/A</v>
      </c>
      <c r="N513" s="211"/>
      <c r="O513" s="341"/>
      <c r="P513" s="208"/>
      <c r="Q513" s="300"/>
      <c r="R513" s="300"/>
      <c r="S513" s="300"/>
      <c r="T513" s="300"/>
      <c r="U513" s="300"/>
      <c r="V513" s="300"/>
      <c r="W513" s="225"/>
      <c r="X513" s="225"/>
      <c r="Y513" s="225"/>
    </row>
    <row r="514" spans="1:25" s="59" customFormat="1" ht="17.100000000000001" customHeight="1" x14ac:dyDescent="0.35">
      <c r="A514" s="58"/>
      <c r="B514" s="212" t="s">
        <v>63</v>
      </c>
      <c r="C514" s="324"/>
      <c r="D514" s="475"/>
      <c r="E514" s="475"/>
      <c r="F514" s="476"/>
      <c r="G514" s="346"/>
      <c r="H514" s="326"/>
      <c r="I514" s="327"/>
      <c r="J514" s="447" t="str">
        <f>IF((IF(ISNA(VLOOKUP(G514,Matériaux!C:G,4,FALSE)),"",VLOOKUP(G514,Matériaux!C:G,4,FALSE)))="mᶾ","mm",IF(ISNA(VLOOKUP(G514,Matériaux!C:G,4,FALSE)),"",VLOOKUP(G514,Matériaux!C:G,4,FALSE)))</f>
        <v/>
      </c>
      <c r="K514" s="446" t="str">
        <f>IF(ISNA(VLOOKUP(G514,Matériaux!C:G,5,FALSE)),"",VLOOKUP(G514,Matériaux!C:G,5,FALSE))</f>
        <v/>
      </c>
      <c r="L514" s="302" t="e">
        <f>IF(COUNTIF(J514,"mm"),IF(ISNA(VLOOKUP(G514,Matériaux!C:F,2,FALSE)*I514*(H514*10^-2)/1000),#N/A,VLOOKUP(G514,Matériaux!C:F,2,FALSE)*I514*(H514*10^-2)/1000),IF(ISNA(VLOOKUP(G514,Matériaux!C:F,2,FALSE)*I514*(H514*10^-2)),#N/A,VLOOKUP(G514,Matériaux!C:F,2,FALSE)*I514*(H514*10^-2)))</f>
        <v>#N/A</v>
      </c>
      <c r="M514" s="303" t="e">
        <f>IF(COUNTIF(J514,"mm"),IF(ISNA(VLOOKUP(G514,Matériaux!C:F,3,FALSE)*I514*(H514*10^-2)/1000),#N/A,VLOOKUP(G514,Matériaux!C:F,3,FALSE)*I514*(H514*10^-2)/1000),IF(ISNA(VLOOKUP(G514,Matériaux!C:F,3,FALSE)*I514*(H514*10^-2)),#N/A,VLOOKUP(G514,Matériaux!C:F,3,FALSE)*I514*(H514*10^-2)))</f>
        <v>#N/A</v>
      </c>
      <c r="N514" s="211"/>
      <c r="O514" s="341"/>
      <c r="P514" s="208"/>
      <c r="Q514" s="300"/>
      <c r="R514" s="300"/>
      <c r="S514" s="300"/>
      <c r="T514" s="300"/>
      <c r="U514" s="300"/>
      <c r="V514" s="300"/>
      <c r="W514" s="225"/>
      <c r="X514" s="225"/>
      <c r="Y514" s="225"/>
    </row>
    <row r="515" spans="1:25" s="59" customFormat="1" ht="17.100000000000001" customHeight="1" x14ac:dyDescent="0.35">
      <c r="A515" s="58"/>
      <c r="B515" s="212" t="s">
        <v>336</v>
      </c>
      <c r="C515" s="324"/>
      <c r="D515" s="689"/>
      <c r="E515" s="689"/>
      <c r="F515" s="690"/>
      <c r="G515" s="346"/>
      <c r="H515" s="326"/>
      <c r="I515" s="327"/>
      <c r="J515" s="447" t="str">
        <f>IF((IF(ISNA(VLOOKUP(G515,Matériaux!C:G,4,FALSE)),"",VLOOKUP(G515,Matériaux!C:G,4,FALSE)))="mᶾ","mm",IF(ISNA(VLOOKUP(G515,Matériaux!C:G,4,FALSE)),"",VLOOKUP(G515,Matériaux!C:G,4,FALSE)))</f>
        <v/>
      </c>
      <c r="K515" s="446" t="str">
        <f>IF(ISNA(VLOOKUP(G515,Matériaux!C:G,5,FALSE)),"",VLOOKUP(G515,Matériaux!C:G,5,FALSE))</f>
        <v/>
      </c>
      <c r="L515" s="302" t="e">
        <f>IF(COUNTIF(J515,"mm"),IF(ISNA(VLOOKUP(G515,Matériaux!C:F,2,FALSE)*I515*(H515*10^-2)/1000),#N/A,VLOOKUP(G515,Matériaux!C:F,2,FALSE)*I515*(H515*10^-2)/1000),IF(ISNA(VLOOKUP(G515,Matériaux!C:F,2,FALSE)*I515*(H515*10^-2)),#N/A,VLOOKUP(G515,Matériaux!C:F,2,FALSE)*I515*(H515*10^-2)))</f>
        <v>#N/A</v>
      </c>
      <c r="M515" s="303" t="e">
        <f>IF(COUNTIF(J515,"mm"),IF(ISNA(VLOOKUP(G515,Matériaux!C:F,3,FALSE)*I515*(H515*10^-2)/1000),#N/A,VLOOKUP(G515,Matériaux!C:F,3,FALSE)*I515*(H515*10^-2)/1000),IF(ISNA(VLOOKUP(G515,Matériaux!C:F,3,FALSE)*I515*(H515*10^-2)),#N/A,VLOOKUP(G515,Matériaux!C:F,3,FALSE)*I515*(H515*10^-2)))</f>
        <v>#N/A</v>
      </c>
      <c r="N515" s="211"/>
      <c r="O515" s="341"/>
      <c r="P515" s="208"/>
      <c r="Q515" s="300"/>
      <c r="R515" s="300"/>
      <c r="S515" s="300"/>
      <c r="T515" s="300"/>
      <c r="U515" s="300"/>
      <c r="V515" s="300"/>
      <c r="W515" s="225"/>
      <c r="X515" s="225"/>
      <c r="Y515" s="225"/>
    </row>
    <row r="516" spans="1:25" s="59" customFormat="1" ht="17.100000000000001" customHeight="1" x14ac:dyDescent="0.35">
      <c r="A516" s="58"/>
      <c r="B516" s="212" t="s">
        <v>337</v>
      </c>
      <c r="C516" s="324"/>
      <c r="D516" s="691"/>
      <c r="E516" s="691"/>
      <c r="F516" s="692"/>
      <c r="G516" s="347"/>
      <c r="H516" s="329"/>
      <c r="I516" s="330"/>
      <c r="J516" s="447" t="str">
        <f>IF((IF(ISNA(VLOOKUP(G516,Matériaux!C:G,4,FALSE)),"",VLOOKUP(G516,Matériaux!C:G,4,FALSE)))="mᶾ","mm",IF(ISNA(VLOOKUP(G516,Matériaux!C:G,4,FALSE)),"",VLOOKUP(G516,Matériaux!C:G,4,FALSE)))</f>
        <v/>
      </c>
      <c r="K516" s="446" t="str">
        <f>IF(ISNA(VLOOKUP(G516,Matériaux!C:G,5,FALSE)),"",VLOOKUP(G516,Matériaux!C:G,5,FALSE))</f>
        <v/>
      </c>
      <c r="L516" s="302" t="e">
        <f>IF(COUNTIF(J516,"mm"),IF(ISNA(VLOOKUP(G516,Matériaux!C:F,2,FALSE)*I516*(H516*10^-2)/1000),#N/A,VLOOKUP(G516,Matériaux!C:F,2,FALSE)*I516*(H516*10^-2)/1000),IF(ISNA(VLOOKUP(G516,Matériaux!C:F,2,FALSE)*I516*(H516*10^-2)),#N/A,VLOOKUP(G516,Matériaux!C:F,2,FALSE)*I516*(H516*10^-2)))</f>
        <v>#N/A</v>
      </c>
      <c r="M516" s="303" t="e">
        <f>IF(COUNTIF(J516,"mm"),IF(ISNA(VLOOKUP(G516,Matériaux!C:F,3,FALSE)*I516*(H516*10^-2)/1000),#N/A,VLOOKUP(G516,Matériaux!C:F,3,FALSE)*I516*(H516*10^-2)/1000),IF(ISNA(VLOOKUP(G516,Matériaux!C:F,3,FALSE)*I516*(H516*10^-2)),#N/A,VLOOKUP(G516,Matériaux!C:F,3,FALSE)*I516*(H516*10^-2)))</f>
        <v>#N/A</v>
      </c>
      <c r="N516" s="211"/>
      <c r="O516" s="341"/>
      <c r="P516" s="208"/>
      <c r="Q516" s="300"/>
      <c r="R516" s="300"/>
      <c r="S516" s="300"/>
      <c r="T516" s="300"/>
      <c r="U516" s="300"/>
      <c r="V516" s="300"/>
      <c r="W516" s="225"/>
      <c r="X516" s="225"/>
      <c r="Y516" s="225"/>
    </row>
    <row r="517" spans="1:25" s="59" customFormat="1" ht="17.100000000000001" customHeight="1" x14ac:dyDescent="0.35">
      <c r="A517" s="58"/>
      <c r="B517" s="212" t="s">
        <v>338</v>
      </c>
      <c r="C517" s="324"/>
      <c r="D517" s="683"/>
      <c r="E517" s="683"/>
      <c r="F517" s="684"/>
      <c r="G517" s="348"/>
      <c r="H517" s="332"/>
      <c r="I517" s="333"/>
      <c r="J517" s="447" t="str">
        <f>IF((IF(ISNA(VLOOKUP(G517,Matériaux!C:G,4,FALSE)),"",VLOOKUP(G517,Matériaux!C:G,4,FALSE)))="mᶾ","mm",IF(ISNA(VLOOKUP(G517,Matériaux!C:G,4,FALSE)),"",VLOOKUP(G517,Matériaux!C:G,4,FALSE)))</f>
        <v/>
      </c>
      <c r="K517" s="446" t="str">
        <f>IF(ISNA(VLOOKUP(G517,Matériaux!C:G,5,FALSE)),"",VLOOKUP(G517,Matériaux!C:G,5,FALSE))</f>
        <v/>
      </c>
      <c r="L517" s="302" t="e">
        <f>IF(COUNTIF(J517,"mm"),IF(ISNA(VLOOKUP(G517,Matériaux!C:F,2,FALSE)*I517*(H517*10^-2)/1000),#N/A,VLOOKUP(G517,Matériaux!C:F,2,FALSE)*I517*(H517*10^-2)/1000),IF(ISNA(VLOOKUP(G517,Matériaux!C:F,2,FALSE)*I517*(H517*10^-2)),#N/A,VLOOKUP(G517,Matériaux!C:F,2,FALSE)*I517*(H517*10^-2)))</f>
        <v>#N/A</v>
      </c>
      <c r="M517" s="303" t="e">
        <f>IF(COUNTIF(J517,"mm"),IF(ISNA(VLOOKUP(G517,Matériaux!C:F,3,FALSE)*I517*(H517*10^-2)/1000),#N/A,VLOOKUP(G517,Matériaux!C:F,3,FALSE)*I517*(H517*10^-2)/1000),IF(ISNA(VLOOKUP(G517,Matériaux!C:F,3,FALSE)*I517*(H517*10^-2)),#N/A,VLOOKUP(G517,Matériaux!C:F,3,FALSE)*I517*(H517*10^-2)))</f>
        <v>#N/A</v>
      </c>
      <c r="N517" s="211"/>
      <c r="O517" s="341"/>
      <c r="P517" s="208"/>
      <c r="Q517" s="300"/>
      <c r="R517" s="300"/>
      <c r="S517" s="300"/>
      <c r="T517" s="300"/>
      <c r="U517" s="300"/>
      <c r="V517" s="300"/>
      <c r="W517" s="225"/>
      <c r="X517" s="225"/>
      <c r="Y517" s="225"/>
    </row>
    <row r="518" spans="1:25" s="59" customFormat="1" ht="17.100000000000001" customHeight="1" x14ac:dyDescent="0.35">
      <c r="A518" s="58"/>
      <c r="B518" s="212" t="s">
        <v>339</v>
      </c>
      <c r="C518" s="324"/>
      <c r="D518" s="683"/>
      <c r="E518" s="683"/>
      <c r="F518" s="684"/>
      <c r="G518" s="348" t="s">
        <v>139</v>
      </c>
      <c r="H518" s="332"/>
      <c r="I518" s="333"/>
      <c r="J518" s="447" t="str">
        <f>IF((IF(ISNA(VLOOKUP(G518,Matériaux!C:G,4,FALSE)),"",VLOOKUP(G518,Matériaux!C:G,4,FALSE)))="mᶾ","mm",IF(ISNA(VLOOKUP(G518,Matériaux!C:G,4,FALSE)),"",VLOOKUP(G518,Matériaux!C:G,4,FALSE)))</f>
        <v/>
      </c>
      <c r="K518" s="446" t="str">
        <f>IF(ISNA(VLOOKUP(G518,Matériaux!C:G,5,FALSE)),"",VLOOKUP(G518,Matériaux!C:G,5,FALSE))</f>
        <v/>
      </c>
      <c r="L518" s="302" t="e">
        <f>IF(COUNTIF(J518,"mm"),IF(ISNA(VLOOKUP(G518,Matériaux!C:F,2,FALSE)*I518*(H518*10^-2)/1000),#N/A,VLOOKUP(G518,Matériaux!C:F,2,FALSE)*I518*(H518*10^-2)/1000),IF(ISNA(VLOOKUP(G518,Matériaux!C:F,2,FALSE)*I518*(H518*10^-2)),#N/A,VLOOKUP(G518,Matériaux!C:F,2,FALSE)*I518*(H518*10^-2)))</f>
        <v>#N/A</v>
      </c>
      <c r="M518" s="303" t="e">
        <f>IF(COUNTIF(J518,"mm"),IF(ISNA(VLOOKUP(G518,Matériaux!C:F,3,FALSE)*I518*(H518*10^-2)/1000),#N/A,VLOOKUP(G518,Matériaux!C:F,3,FALSE)*I518*(H518*10^-2)/1000),IF(ISNA(VLOOKUP(G518,Matériaux!C:F,3,FALSE)*I518*(H518*10^-2)),#N/A,VLOOKUP(G518,Matériaux!C:F,3,FALSE)*I518*(H518*10^-2)))</f>
        <v>#N/A</v>
      </c>
      <c r="N518" s="211"/>
      <c r="O518" s="341"/>
      <c r="P518" s="208"/>
      <c r="Q518" s="300"/>
      <c r="R518" s="300"/>
      <c r="S518" s="300"/>
      <c r="T518" s="300"/>
      <c r="U518" s="300"/>
      <c r="V518" s="300"/>
      <c r="W518" s="225"/>
      <c r="X518" s="225"/>
      <c r="Y518" s="225"/>
    </row>
    <row r="519" spans="1:25" s="59" customFormat="1" ht="21.75" customHeight="1" thickBot="1" x14ac:dyDescent="0.4">
      <c r="A519" s="58"/>
      <c r="B519" s="207"/>
      <c r="C519" s="226"/>
      <c r="D519" s="227"/>
      <c r="E519" s="208"/>
      <c r="F519" s="208"/>
      <c r="G519" s="228"/>
      <c r="H519" s="215"/>
      <c r="I519" s="216"/>
      <c r="J519" s="214"/>
      <c r="K519" s="228"/>
      <c r="L519" s="217" t="s">
        <v>146</v>
      </c>
      <c r="M519" s="218" t="s">
        <v>147</v>
      </c>
      <c r="N519" s="211"/>
      <c r="O519" s="341"/>
      <c r="P519" s="208"/>
      <c r="Q519" s="300"/>
      <c r="R519" s="300"/>
      <c r="S519" s="300"/>
      <c r="T519" s="300"/>
      <c r="U519" s="300"/>
      <c r="V519" s="300"/>
      <c r="W519" s="225"/>
      <c r="X519" s="225"/>
      <c r="Y519" s="225"/>
    </row>
    <row r="520" spans="1:25" s="59" customFormat="1" ht="22.5" customHeight="1" thickTop="1" thickBot="1" x14ac:dyDescent="0.4">
      <c r="A520" s="58"/>
      <c r="B520" s="207"/>
      <c r="C520" s="226"/>
      <c r="D520" s="227"/>
      <c r="E520" s="213"/>
      <c r="F520" s="213"/>
      <c r="G520" s="227"/>
      <c r="H520" s="219"/>
      <c r="I520" s="219"/>
      <c r="J520" s="213"/>
      <c r="K520" s="227"/>
      <c r="L520" s="572">
        <f>IF(ISNA(SUMIF(L504:L518,"&lt;&gt;#N/A")),"",SUMIF(L504:L518,"&lt;&gt;#N/A"))</f>
        <v>0</v>
      </c>
      <c r="M520" s="573">
        <f>IF(ISNA(SUMIF(M504:M518,"&lt;&gt;#N/A")),"",SUMIF(M504:M518,"&lt;&gt;#N/A"))</f>
        <v>0</v>
      </c>
      <c r="N520" s="211"/>
      <c r="O520" s="341"/>
      <c r="P520" s="208"/>
      <c r="Q520" s="300"/>
      <c r="R520" s="300"/>
      <c r="S520" s="300"/>
      <c r="T520" s="300"/>
      <c r="U520" s="300"/>
      <c r="V520" s="300"/>
      <c r="W520" s="225"/>
      <c r="X520" s="225"/>
      <c r="Y520" s="225"/>
    </row>
    <row r="521" spans="1:25" ht="12" customHeight="1" thickTop="1" thickBot="1" x14ac:dyDescent="0.3">
      <c r="A521" s="24"/>
      <c r="B521" s="220"/>
      <c r="C521" s="229"/>
      <c r="D521" s="230"/>
      <c r="E521" s="222"/>
      <c r="F521" s="222"/>
      <c r="G521" s="230"/>
      <c r="H521" s="223"/>
      <c r="I521" s="223"/>
      <c r="J521" s="222"/>
      <c r="K521" s="230"/>
      <c r="L521" s="574">
        <f>IF(ISNA(SUMIF(L504:L518,"&lt;&gt;#N/A")),"",SUMIF(L504:L518,"&lt;&gt;#N/A"))</f>
        <v>0</v>
      </c>
      <c r="M521" s="574">
        <f>IF(ISNA(SUMIF(M504:M518,"&lt;&gt;#N/A")),"",SUMIF(M504:M518,"&lt;&gt;#N/A"))</f>
        <v>0</v>
      </c>
      <c r="N521" s="224"/>
      <c r="O521" s="341"/>
      <c r="P521" s="208"/>
      <c r="Q521" s="300"/>
      <c r="R521" s="300"/>
      <c r="S521" s="300"/>
      <c r="T521" s="300"/>
      <c r="U521" s="300"/>
      <c r="V521" s="300"/>
      <c r="W521" s="225"/>
      <c r="X521" s="225"/>
      <c r="Y521" s="225"/>
    </row>
    <row r="522" spans="1:25" x14ac:dyDescent="0.25">
      <c r="A522" s="24"/>
      <c r="B522" s="24"/>
      <c r="C522" s="69"/>
      <c r="D522" s="69"/>
      <c r="E522" s="24"/>
      <c r="F522" s="24"/>
      <c r="G522" s="69"/>
      <c r="H522" s="24"/>
      <c r="I522" s="24"/>
      <c r="J522" s="24"/>
      <c r="K522" s="69"/>
      <c r="L522" s="24"/>
      <c r="M522" s="24"/>
      <c r="N522" s="24"/>
      <c r="O522" s="24"/>
      <c r="P522" s="24"/>
      <c r="Q522" s="301"/>
      <c r="R522" s="301"/>
      <c r="S522" s="301"/>
      <c r="T522" s="301"/>
      <c r="U522" s="301"/>
      <c r="V522" s="301"/>
    </row>
    <row r="523" spans="1:25" x14ac:dyDescent="0.25">
      <c r="A523" s="9"/>
      <c r="B523" s="9"/>
      <c r="C523" s="33"/>
      <c r="D523" s="33"/>
      <c r="E523" s="9"/>
      <c r="F523" s="9"/>
      <c r="G523" s="33"/>
      <c r="H523" s="9"/>
      <c r="I523" s="9"/>
      <c r="J523" s="9"/>
      <c r="K523" s="33"/>
      <c r="L523" s="9"/>
      <c r="M523" s="9"/>
      <c r="N523" s="9"/>
      <c r="O523" s="9"/>
      <c r="P523" s="9"/>
    </row>
    <row r="524" spans="1:25" x14ac:dyDescent="0.25">
      <c r="A524" s="9"/>
      <c r="B524" s="438"/>
      <c r="C524" s="441"/>
      <c r="D524" s="441"/>
      <c r="E524" s="9"/>
      <c r="F524" s="9"/>
      <c r="G524" s="33"/>
      <c r="H524" s="9"/>
      <c r="I524" s="9"/>
      <c r="J524" s="9"/>
      <c r="K524" s="33"/>
      <c r="L524" s="9"/>
      <c r="M524" s="9"/>
      <c r="N524" s="9"/>
      <c r="O524" s="9"/>
      <c r="P524" s="9"/>
    </row>
    <row r="525" spans="1:25" x14ac:dyDescent="0.25">
      <c r="A525" s="9"/>
      <c r="B525" s="438"/>
      <c r="C525" s="441"/>
      <c r="D525" s="441"/>
      <c r="E525" s="9"/>
      <c r="F525" s="9"/>
      <c r="G525" s="33"/>
      <c r="H525" s="9"/>
      <c r="I525" s="9"/>
      <c r="J525" s="9"/>
      <c r="K525" s="33"/>
      <c r="L525" s="9"/>
      <c r="M525" s="9"/>
      <c r="N525" s="9"/>
      <c r="O525" s="9"/>
      <c r="P525" s="9"/>
    </row>
    <row r="526" spans="1:25" x14ac:dyDescent="0.25">
      <c r="A526" s="9"/>
      <c r="B526" s="438"/>
      <c r="C526" s="441"/>
      <c r="D526" s="441"/>
      <c r="E526" s="9"/>
      <c r="F526" s="9"/>
      <c r="G526" s="33"/>
      <c r="H526" s="9"/>
      <c r="I526" s="9"/>
      <c r="J526" s="9"/>
      <c r="K526" s="33"/>
      <c r="L526" s="9"/>
      <c r="M526" s="9"/>
      <c r="N526" s="9"/>
      <c r="O526" s="9"/>
      <c r="P526" s="9"/>
    </row>
    <row r="527" spans="1:25" x14ac:dyDescent="0.25">
      <c r="A527" s="9"/>
      <c r="B527" s="440"/>
      <c r="C527" s="445"/>
      <c r="D527" s="445"/>
      <c r="E527" s="219"/>
      <c r="F527" s="219"/>
      <c r="G527" s="231"/>
      <c r="H527" s="219"/>
      <c r="I527" s="219"/>
      <c r="J527" s="219"/>
      <c r="K527" s="231"/>
      <c r="L527" s="219"/>
      <c r="M527" s="219"/>
      <c r="N527" s="219"/>
      <c r="O527" s="9"/>
      <c r="P527" s="9"/>
    </row>
    <row r="528" spans="1:25" x14ac:dyDescent="0.25">
      <c r="A528" s="9"/>
      <c r="B528" s="440"/>
      <c r="C528" s="445"/>
      <c r="D528" s="445"/>
      <c r="E528" s="219"/>
      <c r="F528" s="219"/>
      <c r="G528" s="231"/>
      <c r="H528" s="219"/>
      <c r="I528" s="219"/>
      <c r="J528" s="219"/>
      <c r="K528" s="231"/>
      <c r="L528" s="219"/>
      <c r="M528" s="219"/>
      <c r="N528" s="219"/>
      <c r="O528" s="9"/>
      <c r="P528" s="9"/>
    </row>
    <row r="529" spans="1:16" x14ac:dyDescent="0.25">
      <c r="A529" s="9"/>
      <c r="B529" s="440"/>
      <c r="C529" s="445"/>
      <c r="D529" s="445"/>
      <c r="E529" s="219"/>
      <c r="F529" s="219"/>
      <c r="G529" s="231"/>
      <c r="H529" s="219"/>
      <c r="I529" s="219"/>
      <c r="J529" s="219"/>
      <c r="K529" s="231"/>
      <c r="L529" s="219"/>
      <c r="M529" s="219"/>
      <c r="N529" s="219"/>
      <c r="O529" s="9"/>
      <c r="P529" s="9"/>
    </row>
    <row r="530" spans="1:16" x14ac:dyDescent="0.25">
      <c r="A530" s="9"/>
      <c r="B530" s="440"/>
      <c r="C530" s="445"/>
      <c r="D530" s="445"/>
      <c r="E530" s="219"/>
      <c r="F530" s="219"/>
      <c r="G530" s="231"/>
      <c r="H530" s="219"/>
      <c r="I530" s="219"/>
      <c r="J530" s="219"/>
      <c r="K530" s="231"/>
      <c r="L530" s="219"/>
      <c r="M530" s="219"/>
      <c r="N530" s="219"/>
      <c r="O530" s="9"/>
      <c r="P530" s="9"/>
    </row>
    <row r="531" spans="1:16" x14ac:dyDescent="0.25">
      <c r="A531" s="9"/>
      <c r="B531" s="440"/>
      <c r="C531" s="445"/>
      <c r="D531" s="445"/>
      <c r="E531" s="219"/>
      <c r="F531" s="219"/>
      <c r="G531" s="231"/>
      <c r="H531" s="219"/>
      <c r="I531" s="219"/>
      <c r="J531" s="219"/>
      <c r="K531" s="231"/>
      <c r="L531" s="219"/>
      <c r="M531" s="219"/>
      <c r="N531" s="219"/>
      <c r="O531" s="9"/>
      <c r="P531" s="9"/>
    </row>
    <row r="532" spans="1:16" x14ac:dyDescent="0.25">
      <c r="A532" s="9"/>
      <c r="B532" s="440"/>
      <c r="C532" s="445"/>
      <c r="D532" s="445"/>
      <c r="E532" s="219"/>
      <c r="F532" s="219"/>
      <c r="G532" s="231"/>
      <c r="H532" s="219"/>
      <c r="I532" s="219"/>
      <c r="J532" s="219"/>
      <c r="K532" s="231"/>
      <c r="L532" s="219"/>
      <c r="M532" s="219"/>
      <c r="N532" s="219"/>
      <c r="O532" s="9"/>
      <c r="P532" s="9"/>
    </row>
    <row r="533" spans="1:16" x14ac:dyDescent="0.25">
      <c r="A533" s="9"/>
      <c r="B533" s="440"/>
      <c r="C533" s="445"/>
      <c r="D533" s="445"/>
      <c r="E533" s="219"/>
      <c r="F533" s="219"/>
      <c r="G533" s="231"/>
      <c r="H533" s="219"/>
      <c r="I533" s="219"/>
      <c r="J533" s="219"/>
      <c r="K533" s="231"/>
      <c r="L533" s="219"/>
      <c r="M533" s="219"/>
      <c r="N533" s="219"/>
      <c r="O533" s="9"/>
      <c r="P533" s="9"/>
    </row>
    <row r="534" spans="1:16" x14ac:dyDescent="0.25">
      <c r="A534" s="9"/>
      <c r="B534" s="440"/>
      <c r="C534" s="445"/>
      <c r="D534" s="445"/>
      <c r="E534" s="219"/>
      <c r="F534" s="219"/>
      <c r="G534" s="231"/>
      <c r="H534" s="219"/>
      <c r="I534" s="219"/>
      <c r="J534" s="219"/>
      <c r="K534" s="231"/>
      <c r="L534" s="219"/>
      <c r="M534" s="219"/>
      <c r="N534" s="219"/>
      <c r="O534" s="9"/>
      <c r="P534" s="9"/>
    </row>
    <row r="535" spans="1:16" x14ac:dyDescent="0.25">
      <c r="A535" s="9"/>
      <c r="B535" s="440"/>
      <c r="C535" s="445"/>
      <c r="D535" s="445"/>
      <c r="E535" s="219"/>
      <c r="F535" s="219"/>
      <c r="G535" s="231"/>
      <c r="H535" s="219"/>
      <c r="I535" s="219"/>
      <c r="J535" s="219"/>
      <c r="K535" s="231"/>
      <c r="L535" s="219"/>
      <c r="M535" s="219"/>
      <c r="N535" s="219"/>
      <c r="O535" s="9"/>
      <c r="P535" s="9"/>
    </row>
    <row r="536" spans="1:16" x14ac:dyDescent="0.25">
      <c r="A536" s="9"/>
      <c r="B536" s="440"/>
      <c r="C536" s="445"/>
      <c r="D536" s="445"/>
      <c r="E536" s="219"/>
      <c r="F536" s="219"/>
      <c r="G536" s="231"/>
      <c r="H536" s="219"/>
      <c r="I536" s="219"/>
      <c r="J536" s="219"/>
      <c r="K536" s="231"/>
      <c r="L536" s="219"/>
      <c r="M536" s="219"/>
      <c r="N536" s="219"/>
      <c r="O536" s="9"/>
      <c r="P536" s="9"/>
    </row>
    <row r="537" spans="1:16" x14ac:dyDescent="0.25">
      <c r="A537" s="9"/>
      <c r="B537" s="440"/>
      <c r="C537" s="445"/>
      <c r="D537" s="445"/>
      <c r="E537" s="219"/>
      <c r="F537" s="219"/>
      <c r="G537" s="231"/>
      <c r="H537" s="219"/>
      <c r="I537" s="219"/>
      <c r="J537" s="219"/>
      <c r="K537" s="231"/>
      <c r="L537" s="219"/>
      <c r="M537" s="219"/>
      <c r="N537" s="219"/>
      <c r="O537" s="9"/>
      <c r="P537" s="9"/>
    </row>
    <row r="538" spans="1:16" x14ac:dyDescent="0.25">
      <c r="A538" s="9"/>
      <c r="B538" s="440"/>
      <c r="C538" s="445"/>
      <c r="D538" s="445"/>
      <c r="E538" s="219"/>
      <c r="F538" s="219"/>
      <c r="G538" s="231"/>
      <c r="H538" s="219"/>
      <c r="I538" s="219"/>
      <c r="J538" s="219"/>
      <c r="K538" s="231"/>
      <c r="L538" s="219"/>
      <c r="M538" s="219"/>
      <c r="N538" s="219"/>
      <c r="O538" s="9"/>
      <c r="P538" s="9"/>
    </row>
    <row r="539" spans="1:16" x14ac:dyDescent="0.25">
      <c r="A539" s="9"/>
      <c r="B539" s="440"/>
      <c r="C539" s="445"/>
      <c r="D539" s="445"/>
      <c r="E539" s="219"/>
      <c r="F539" s="219"/>
      <c r="G539" s="231"/>
      <c r="H539" s="219"/>
      <c r="I539" s="219"/>
      <c r="J539" s="219"/>
      <c r="K539" s="231"/>
      <c r="L539" s="219"/>
      <c r="M539" s="219"/>
      <c r="N539" s="219"/>
      <c r="O539" s="9"/>
      <c r="P539" s="9"/>
    </row>
    <row r="540" spans="1:16" x14ac:dyDescent="0.25">
      <c r="A540" s="9"/>
      <c r="B540" s="440"/>
      <c r="C540" s="445"/>
      <c r="D540" s="445"/>
      <c r="E540" s="219"/>
      <c r="F540" s="219"/>
      <c r="G540" s="231"/>
      <c r="H540" s="219"/>
      <c r="I540" s="219"/>
      <c r="J540" s="219"/>
      <c r="K540" s="231"/>
      <c r="L540" s="219"/>
      <c r="M540" s="219"/>
      <c r="N540" s="219"/>
      <c r="O540" s="9"/>
      <c r="P540" s="9"/>
    </row>
    <row r="541" spans="1:16" x14ac:dyDescent="0.25">
      <c r="A541" s="9"/>
      <c r="B541" s="440"/>
      <c r="C541" s="445"/>
      <c r="D541" s="445"/>
      <c r="E541" s="219"/>
      <c r="F541" s="219"/>
      <c r="G541" s="231"/>
      <c r="H541" s="219"/>
      <c r="I541" s="219"/>
      <c r="J541" s="219"/>
      <c r="K541" s="231"/>
      <c r="L541" s="219"/>
      <c r="M541" s="219"/>
      <c r="N541" s="219"/>
      <c r="O541" s="9"/>
      <c r="P541" s="9"/>
    </row>
    <row r="542" spans="1:16" x14ac:dyDescent="0.25">
      <c r="A542" s="9"/>
      <c r="B542" s="440"/>
      <c r="C542" s="445"/>
      <c r="D542" s="445"/>
      <c r="E542" s="219"/>
      <c r="F542" s="219"/>
      <c r="G542" s="231"/>
      <c r="H542" s="219"/>
      <c r="I542" s="219"/>
      <c r="J542" s="219"/>
      <c r="K542" s="231"/>
      <c r="L542" s="219"/>
      <c r="M542" s="219"/>
      <c r="N542" s="219"/>
      <c r="O542" s="9"/>
      <c r="P542" s="9"/>
    </row>
    <row r="543" spans="1:16" x14ac:dyDescent="0.25">
      <c r="A543" s="9"/>
      <c r="B543" s="440"/>
      <c r="C543" s="445"/>
      <c r="D543" s="445"/>
      <c r="E543" s="219"/>
      <c r="F543" s="219"/>
      <c r="G543" s="231"/>
      <c r="H543" s="219"/>
      <c r="I543" s="219"/>
      <c r="J543" s="219"/>
      <c r="K543" s="231"/>
      <c r="L543" s="219"/>
      <c r="M543" s="219"/>
      <c r="N543" s="219"/>
      <c r="O543" s="9"/>
      <c r="P543" s="9"/>
    </row>
    <row r="544" spans="1:16" ht="15.75" thickBot="1" x14ac:dyDescent="0.3">
      <c r="A544" s="9"/>
      <c r="B544" s="440"/>
      <c r="C544" s="445"/>
      <c r="D544" s="445"/>
      <c r="E544" s="219"/>
      <c r="F544" s="219"/>
      <c r="G544" s="231"/>
      <c r="H544" s="219"/>
      <c r="I544" s="219"/>
      <c r="J544" s="219"/>
      <c r="K544" s="231"/>
      <c r="L544" s="219"/>
      <c r="M544" s="219"/>
      <c r="N544" s="219"/>
      <c r="O544" s="9"/>
      <c r="P544" s="9"/>
    </row>
    <row r="545" spans="1:26" s="340" customFormat="1" ht="21" customHeight="1" x14ac:dyDescent="0.25">
      <c r="A545" s="323"/>
      <c r="B545" s="336"/>
      <c r="C545" s="342"/>
      <c r="D545" s="319" t="s">
        <v>198</v>
      </c>
      <c r="E545" s="320" t="s">
        <v>340</v>
      </c>
      <c r="F545" s="321"/>
      <c r="G545" s="342"/>
      <c r="H545" s="321"/>
      <c r="I545" s="321"/>
      <c r="J545" s="321"/>
      <c r="K545" s="342"/>
      <c r="L545" s="321"/>
      <c r="M545" s="321"/>
      <c r="N545" s="338"/>
      <c r="O545" s="339"/>
    </row>
    <row r="546" spans="1:26" s="53" customFormat="1" ht="33.75" customHeight="1" x14ac:dyDescent="0.55000000000000004">
      <c r="A546" s="80"/>
      <c r="B546" s="81"/>
      <c r="C546" s="335" t="s">
        <v>141</v>
      </c>
      <c r="D546" s="356">
        <f>1+D501</f>
        <v>13</v>
      </c>
      <c r="E546" s="693"/>
      <c r="F546" s="694"/>
      <c r="G546" s="694"/>
      <c r="H546" s="694"/>
      <c r="I546" s="694"/>
      <c r="J546" s="694"/>
      <c r="K546" s="694"/>
      <c r="L546" s="694"/>
      <c r="M546" s="695"/>
      <c r="N546" s="82"/>
      <c r="O546" s="83"/>
    </row>
    <row r="547" spans="1:26" ht="7.5" customHeight="1" x14ac:dyDescent="0.25">
      <c r="A547" s="24"/>
      <c r="B547" s="37"/>
      <c r="C547" s="69"/>
      <c r="D547" s="50"/>
      <c r="E547" s="26"/>
      <c r="F547" s="9"/>
      <c r="G547" s="33"/>
      <c r="H547" s="27"/>
      <c r="I547" s="9"/>
      <c r="J547" s="439"/>
      <c r="K547" s="579"/>
      <c r="L547" s="439"/>
      <c r="M547" s="439"/>
      <c r="N547" s="575"/>
      <c r="O547" s="439"/>
      <c r="P547" s="301"/>
      <c r="Q547" s="301"/>
      <c r="R547" s="301"/>
      <c r="S547" s="301"/>
      <c r="T547" s="301"/>
      <c r="U547" s="301"/>
      <c r="V547" s="301"/>
      <c r="W547" s="301"/>
      <c r="X547" s="301"/>
      <c r="Y547" s="301"/>
      <c r="Z547" s="301"/>
    </row>
    <row r="548" spans="1:26" s="59" customFormat="1" ht="48" customHeight="1" x14ac:dyDescent="0.35">
      <c r="A548" s="58"/>
      <c r="B548" s="207"/>
      <c r="C548" s="226" t="s">
        <v>59</v>
      </c>
      <c r="D548" s="688" t="s">
        <v>61</v>
      </c>
      <c r="E548" s="688"/>
      <c r="F548" s="688"/>
      <c r="G548" s="209" t="s">
        <v>117</v>
      </c>
      <c r="H548" s="210" t="s">
        <v>48</v>
      </c>
      <c r="I548" s="210" t="s">
        <v>144</v>
      </c>
      <c r="J548" s="298" t="s">
        <v>19</v>
      </c>
      <c r="K548" s="313" t="s">
        <v>126</v>
      </c>
      <c r="L548" s="210" t="s">
        <v>32</v>
      </c>
      <c r="M548" s="210" t="s">
        <v>33</v>
      </c>
      <c r="N548" s="211"/>
      <c r="O548" s="341"/>
      <c r="P548" s="300"/>
      <c r="Q548" s="300"/>
      <c r="R548" s="300"/>
      <c r="S548" s="300"/>
      <c r="T548" s="300"/>
      <c r="U548" s="300"/>
      <c r="V548" s="300"/>
      <c r="W548" s="299"/>
      <c r="X548" s="299"/>
      <c r="Y548" s="299"/>
      <c r="Z548" s="299"/>
    </row>
    <row r="549" spans="1:26" s="59" customFormat="1" ht="17.100000000000001" customHeight="1" x14ac:dyDescent="0.35">
      <c r="A549" s="58"/>
      <c r="B549" s="212" t="s">
        <v>24</v>
      </c>
      <c r="C549" s="324"/>
      <c r="D549" s="689"/>
      <c r="E549" s="689"/>
      <c r="F549" s="690"/>
      <c r="G549" s="346"/>
      <c r="H549" s="326"/>
      <c r="I549" s="327"/>
      <c r="J549" s="447" t="str">
        <f>IF((IF(ISNA(VLOOKUP(G549,Matériaux!C:G,4,FALSE)),"",VLOOKUP(G549,Matériaux!C:G,4,FALSE)))="mᶾ","mm",IF(ISNA(VLOOKUP(G549,Matériaux!C:G,4,FALSE)),"",VLOOKUP(G549,Matériaux!C:G,4,FALSE)))</f>
        <v/>
      </c>
      <c r="K549" s="446" t="str">
        <f>IF(ISNA(VLOOKUP(G549,Matériaux!C:G,5,FALSE)),"",VLOOKUP(G549,Matériaux!C:G,5,FALSE))</f>
        <v/>
      </c>
      <c r="L549" s="302" t="e">
        <f>IF(COUNTIF(J549,"mm"),IF(ISNA(VLOOKUP(G549,Matériaux!C:F,2,FALSE)*I549*(H549*10^-2)/1000),#N/A,VLOOKUP(G549,Matériaux!C:F,2,FALSE)*I549*(H549*10^-2)/1000),IF(ISNA(VLOOKUP(G549,Matériaux!C:F,2,FALSE)*I549*(H549*10^-2)),#N/A,VLOOKUP(G549,Matériaux!C:F,2,FALSE)*I549*(H549*10^-2)))</f>
        <v>#N/A</v>
      </c>
      <c r="M549" s="303" t="e">
        <f>IF(COUNTIF(J549,"mm"),IF(ISNA(VLOOKUP(G549,Matériaux!C:F,3,FALSE)*I549*(H549*10^-2)/1000),#N/A,VLOOKUP(G549,Matériaux!C:F,3,FALSE)*I549*(H549*10^-2)/1000),IF(ISNA(VLOOKUP(G549,Matériaux!C:F,3,FALSE)*I549*(H549*10^-2)),#N/A,VLOOKUP(G549,Matériaux!C:F,3,FALSE)*I549*(H549*10^-2)))</f>
        <v>#N/A</v>
      </c>
      <c r="N549" s="211"/>
      <c r="O549" s="341"/>
      <c r="P549" s="300"/>
      <c r="Q549" s="300"/>
      <c r="R549" s="300"/>
      <c r="S549" s="300"/>
      <c r="T549" s="300"/>
      <c r="U549" s="300"/>
      <c r="V549" s="300"/>
      <c r="W549" s="299"/>
      <c r="X549" s="299"/>
      <c r="Y549" s="299"/>
      <c r="Z549" s="299"/>
    </row>
    <row r="550" spans="1:26" s="59" customFormat="1" ht="17.100000000000001" customHeight="1" x14ac:dyDescent="0.35">
      <c r="A550" s="58"/>
      <c r="B550" s="212" t="s">
        <v>25</v>
      </c>
      <c r="C550" s="324"/>
      <c r="D550" s="689"/>
      <c r="E550" s="689"/>
      <c r="F550" s="690"/>
      <c r="G550" s="346"/>
      <c r="H550" s="326"/>
      <c r="I550" s="327"/>
      <c r="J550" s="447" t="str">
        <f>IF((IF(ISNA(VLOOKUP(G550,Matériaux!C:G,4,FALSE)),"",VLOOKUP(G550,Matériaux!C:G,4,FALSE)))="mᶾ","mm",IF(ISNA(VLOOKUP(G550,Matériaux!C:G,4,FALSE)),"",VLOOKUP(G550,Matériaux!C:G,4,FALSE)))</f>
        <v/>
      </c>
      <c r="K550" s="446" t="str">
        <f>IF(ISNA(VLOOKUP(G550,Matériaux!C:G,5,FALSE)),"",VLOOKUP(G550,Matériaux!C:G,5,FALSE))</f>
        <v/>
      </c>
      <c r="L550" s="302" t="e">
        <f>IF(COUNTIF(J550,"mm"),IF(ISNA(VLOOKUP(G550,Matériaux!C:F,2,FALSE)*I550*(H550*10^-2)/1000),#N/A,VLOOKUP(G550,Matériaux!C:F,2,FALSE)*I550*(H550*10^-2)/1000),IF(ISNA(VLOOKUP(G550,Matériaux!C:F,2,FALSE)*I550*(H550*10^-2)),#N/A,VLOOKUP(G550,Matériaux!C:F,2,FALSE)*I550*(H550*10^-2)))</f>
        <v>#N/A</v>
      </c>
      <c r="M550" s="303" t="e">
        <f>IF(COUNTIF(J550,"mm"),IF(ISNA(VLOOKUP(G550,Matériaux!C:F,3,FALSE)*I550*(H550*10^-2)/1000),#N/A,VLOOKUP(G550,Matériaux!C:F,3,FALSE)*I550*(H550*10^-2)/1000),IF(ISNA(VLOOKUP(G550,Matériaux!C:F,3,FALSE)*I550*(H550*10^-2)),#N/A,VLOOKUP(G550,Matériaux!C:F,3,FALSE)*I550*(H550*10^-2)))</f>
        <v>#N/A</v>
      </c>
      <c r="N550" s="211"/>
      <c r="O550" s="341"/>
      <c r="P550" s="300"/>
      <c r="Q550" s="300"/>
      <c r="R550" s="300"/>
      <c r="S550" s="300"/>
      <c r="T550" s="300"/>
      <c r="U550" s="300"/>
      <c r="V550" s="300"/>
      <c r="W550" s="299"/>
      <c r="X550" s="299"/>
      <c r="Y550" s="299"/>
      <c r="Z550" s="299"/>
    </row>
    <row r="551" spans="1:26" s="59" customFormat="1" ht="17.100000000000001" customHeight="1" x14ac:dyDescent="0.35">
      <c r="A551" s="58"/>
      <c r="B551" s="212" t="s">
        <v>26</v>
      </c>
      <c r="C551" s="324"/>
      <c r="D551" s="689"/>
      <c r="E551" s="689"/>
      <c r="F551" s="690"/>
      <c r="G551" s="346"/>
      <c r="H551" s="326"/>
      <c r="I551" s="327"/>
      <c r="J551" s="447" t="str">
        <f>IF((IF(ISNA(VLOOKUP(G551,Matériaux!C:G,4,FALSE)),"",VLOOKUP(G551,Matériaux!C:G,4,FALSE)))="mᶾ","mm",IF(ISNA(VLOOKUP(G551,Matériaux!C:G,4,FALSE)),"",VLOOKUP(G551,Matériaux!C:G,4,FALSE)))</f>
        <v/>
      </c>
      <c r="K551" s="446" t="str">
        <f>IF(ISNA(VLOOKUP(G551,Matériaux!C:G,5,FALSE)),"",VLOOKUP(G551,Matériaux!C:G,5,FALSE))</f>
        <v/>
      </c>
      <c r="L551" s="302" t="e">
        <f>IF(COUNTIF(J551,"mm"),IF(ISNA(VLOOKUP(G551,Matériaux!C:F,2,FALSE)*I551*(H551*10^-2)/1000),#N/A,VLOOKUP(G551,Matériaux!C:F,2,FALSE)*I551*(H551*10^-2)/1000),IF(ISNA(VLOOKUP(G551,Matériaux!C:F,2,FALSE)*I551*(H551*10^-2)),#N/A,VLOOKUP(G551,Matériaux!C:F,2,FALSE)*I551*(H551*10^-2)))</f>
        <v>#N/A</v>
      </c>
      <c r="M551" s="303" t="e">
        <f>IF(COUNTIF(J551,"mm"),IF(ISNA(VLOOKUP(G551,Matériaux!C:F,3,FALSE)*I551*(H551*10^-2)/1000),#N/A,VLOOKUP(G551,Matériaux!C:F,3,FALSE)*I551*(H551*10^-2)/1000),IF(ISNA(VLOOKUP(G551,Matériaux!C:F,3,FALSE)*I551*(H551*10^-2)),#N/A,VLOOKUP(G551,Matériaux!C:F,3,FALSE)*I551*(H551*10^-2)))</f>
        <v>#N/A</v>
      </c>
      <c r="N551" s="211"/>
      <c r="O551" s="341"/>
      <c r="P551" s="300"/>
      <c r="Q551" s="300"/>
      <c r="R551" s="300"/>
      <c r="S551" s="300"/>
      <c r="T551" s="300"/>
      <c r="U551" s="300"/>
      <c r="V551" s="300"/>
      <c r="W551" s="299"/>
      <c r="X551" s="299"/>
      <c r="Y551" s="299"/>
      <c r="Z551" s="299"/>
    </row>
    <row r="552" spans="1:26" s="59" customFormat="1" ht="17.100000000000001" customHeight="1" x14ac:dyDescent="0.35">
      <c r="A552" s="58"/>
      <c r="B552" s="212" t="s">
        <v>27</v>
      </c>
      <c r="C552" s="324"/>
      <c r="D552" s="689"/>
      <c r="E552" s="689"/>
      <c r="F552" s="690"/>
      <c r="G552" s="346"/>
      <c r="H552" s="326"/>
      <c r="I552" s="327"/>
      <c r="J552" s="447" t="str">
        <f>IF((IF(ISNA(VLOOKUP(G552,Matériaux!C:G,4,FALSE)),"",VLOOKUP(G552,Matériaux!C:G,4,FALSE)))="mᶾ","mm",IF(ISNA(VLOOKUP(G552,Matériaux!C:G,4,FALSE)),"",VLOOKUP(G552,Matériaux!C:G,4,FALSE)))</f>
        <v/>
      </c>
      <c r="K552" s="446" t="str">
        <f>IF(ISNA(VLOOKUP(G552,Matériaux!C:G,5,FALSE)),"",VLOOKUP(G552,Matériaux!C:G,5,FALSE))</f>
        <v/>
      </c>
      <c r="L552" s="302" t="e">
        <f>IF(COUNTIF(J552,"mm"),IF(ISNA(VLOOKUP(G552,Matériaux!C:F,2,FALSE)*I552*(H552*10^-2)/1000),#N/A,VLOOKUP(G552,Matériaux!C:F,2,FALSE)*I552*(H552*10^-2)/1000),IF(ISNA(VLOOKUP(G552,Matériaux!C:F,2,FALSE)*I552*(H552*10^-2)),#N/A,VLOOKUP(G552,Matériaux!C:F,2,FALSE)*I552*(H552*10^-2)))</f>
        <v>#N/A</v>
      </c>
      <c r="M552" s="303" t="e">
        <f>IF(COUNTIF(J552,"mm"),IF(ISNA(VLOOKUP(G552,Matériaux!C:F,3,FALSE)*I552*(H552*10^-2)/1000),#N/A,VLOOKUP(G552,Matériaux!C:F,3,FALSE)*I552*(H552*10^-2)/1000),IF(ISNA(VLOOKUP(G552,Matériaux!C:F,3,FALSE)*I552*(H552*10^-2)),#N/A,VLOOKUP(G552,Matériaux!C:F,3,FALSE)*I552*(H552*10^-2)))</f>
        <v>#N/A</v>
      </c>
      <c r="N552" s="211"/>
      <c r="O552" s="341"/>
      <c r="P552" s="300"/>
      <c r="Q552" s="300"/>
      <c r="R552" s="300"/>
      <c r="S552" s="300"/>
      <c r="T552" s="300"/>
      <c r="U552" s="300"/>
      <c r="V552" s="300"/>
      <c r="W552" s="299"/>
      <c r="X552" s="299"/>
      <c r="Y552" s="299"/>
      <c r="Z552" s="299"/>
    </row>
    <row r="553" spans="1:26" s="59" customFormat="1" ht="17.100000000000001" customHeight="1" x14ac:dyDescent="0.35">
      <c r="A553" s="58"/>
      <c r="B553" s="212" t="s">
        <v>28</v>
      </c>
      <c r="C553" s="324"/>
      <c r="D553" s="689"/>
      <c r="E553" s="689"/>
      <c r="F553" s="690"/>
      <c r="G553" s="346"/>
      <c r="H553" s="326"/>
      <c r="I553" s="327"/>
      <c r="J553" s="447" t="str">
        <f>IF((IF(ISNA(VLOOKUP(G553,Matériaux!C:G,4,FALSE)),"",VLOOKUP(G553,Matériaux!C:G,4,FALSE)))="mᶾ","mm",IF(ISNA(VLOOKUP(G553,Matériaux!C:G,4,FALSE)),"",VLOOKUP(G553,Matériaux!C:G,4,FALSE)))</f>
        <v/>
      </c>
      <c r="K553" s="446" t="str">
        <f>IF(ISNA(VLOOKUP(G553,Matériaux!C:G,5,FALSE)),"",VLOOKUP(G553,Matériaux!C:G,5,FALSE))</f>
        <v/>
      </c>
      <c r="L553" s="302" t="e">
        <f>IF(COUNTIF(J553,"mm"),IF(ISNA(VLOOKUP(G553,Matériaux!C:F,2,FALSE)*I553*(H553*10^-2)/1000),#N/A,VLOOKUP(G553,Matériaux!C:F,2,FALSE)*I553*(H553*10^-2)/1000),IF(ISNA(VLOOKUP(G553,Matériaux!C:F,2,FALSE)*I553*(H553*10^-2)),#N/A,VLOOKUP(G553,Matériaux!C:F,2,FALSE)*I553*(H553*10^-2)))</f>
        <v>#N/A</v>
      </c>
      <c r="M553" s="303" t="e">
        <f>IF(COUNTIF(J553,"mm"),IF(ISNA(VLOOKUP(G553,Matériaux!C:F,3,FALSE)*I553*(H553*10^-2)/1000),#N/A,VLOOKUP(G553,Matériaux!C:F,3,FALSE)*I553*(H553*10^-2)/1000),IF(ISNA(VLOOKUP(G553,Matériaux!C:F,3,FALSE)*I553*(H553*10^-2)),#N/A,VLOOKUP(G553,Matériaux!C:F,3,FALSE)*I553*(H553*10^-2)))</f>
        <v>#N/A</v>
      </c>
      <c r="N553" s="211"/>
      <c r="O553" s="341"/>
      <c r="P553" s="300"/>
      <c r="Q553" s="300"/>
      <c r="R553" s="300"/>
      <c r="S553" s="300"/>
      <c r="T553" s="300"/>
      <c r="U553" s="300"/>
      <c r="V553" s="300"/>
      <c r="W553" s="299"/>
      <c r="X553" s="299"/>
      <c r="Y553" s="299"/>
      <c r="Z553" s="299"/>
    </row>
    <row r="554" spans="1:26" s="59" customFormat="1" ht="17.100000000000001" customHeight="1" x14ac:dyDescent="0.35">
      <c r="A554" s="58"/>
      <c r="B554" s="212" t="s">
        <v>29</v>
      </c>
      <c r="C554" s="324"/>
      <c r="D554" s="689"/>
      <c r="E554" s="689"/>
      <c r="F554" s="690"/>
      <c r="G554" s="346"/>
      <c r="H554" s="326"/>
      <c r="I554" s="327"/>
      <c r="J554" s="447" t="str">
        <f>IF((IF(ISNA(VLOOKUP(G554,Matériaux!C:G,4,FALSE)),"",VLOOKUP(G554,Matériaux!C:G,4,FALSE)))="mᶾ","mm",IF(ISNA(VLOOKUP(G554,Matériaux!C:G,4,FALSE)),"",VLOOKUP(G554,Matériaux!C:G,4,FALSE)))</f>
        <v/>
      </c>
      <c r="K554" s="446" t="str">
        <f>IF(ISNA(VLOOKUP(G554,Matériaux!C:G,5,FALSE)),"",VLOOKUP(G554,Matériaux!C:G,5,FALSE))</f>
        <v/>
      </c>
      <c r="L554" s="302" t="e">
        <f>IF(COUNTIF(J554,"mm"),IF(ISNA(VLOOKUP(G554,Matériaux!C:F,2,FALSE)*I554*(H554*10^-2)/1000),#N/A,VLOOKUP(G554,Matériaux!C:F,2,FALSE)*I554*(H554*10^-2)/1000),IF(ISNA(VLOOKUP(G554,Matériaux!C:F,2,FALSE)*I554*(H554*10^-2)),#N/A,VLOOKUP(G554,Matériaux!C:F,2,FALSE)*I554*(H554*10^-2)))</f>
        <v>#N/A</v>
      </c>
      <c r="M554" s="303" t="e">
        <f>IF(COUNTIF(J554,"mm"),IF(ISNA(VLOOKUP(G554,Matériaux!C:F,3,FALSE)*I554*(H554*10^-2)/1000),#N/A,VLOOKUP(G554,Matériaux!C:F,3,FALSE)*I554*(H554*10^-2)/1000),IF(ISNA(VLOOKUP(G554,Matériaux!C:F,3,FALSE)*I554*(H554*10^-2)),#N/A,VLOOKUP(G554,Matériaux!C:F,3,FALSE)*I554*(H554*10^-2)))</f>
        <v>#N/A</v>
      </c>
      <c r="N554" s="211"/>
      <c r="O554" s="341"/>
      <c r="P554" s="300"/>
      <c r="Q554" s="300"/>
      <c r="R554" s="300"/>
      <c r="S554" s="300"/>
      <c r="T554" s="300"/>
      <c r="U554" s="300"/>
      <c r="V554" s="300"/>
      <c r="W554" s="299"/>
      <c r="X554" s="299"/>
      <c r="Y554" s="299"/>
      <c r="Z554" s="299"/>
    </row>
    <row r="555" spans="1:26" s="59" customFormat="1" ht="17.100000000000001" customHeight="1" x14ac:dyDescent="0.35">
      <c r="A555" s="58"/>
      <c r="B555" s="212" t="s">
        <v>30</v>
      </c>
      <c r="C555" s="324"/>
      <c r="D555" s="689"/>
      <c r="E555" s="689"/>
      <c r="F555" s="690"/>
      <c r="G555" s="346"/>
      <c r="H555" s="326"/>
      <c r="I555" s="327"/>
      <c r="J555" s="447" t="str">
        <f>IF((IF(ISNA(VLOOKUP(G555,Matériaux!C:G,4,FALSE)),"",VLOOKUP(G555,Matériaux!C:G,4,FALSE)))="mᶾ","mm",IF(ISNA(VLOOKUP(G555,Matériaux!C:G,4,FALSE)),"",VLOOKUP(G555,Matériaux!C:G,4,FALSE)))</f>
        <v/>
      </c>
      <c r="K555" s="446" t="str">
        <f>IF(ISNA(VLOOKUP(G555,Matériaux!C:G,5,FALSE)),"",VLOOKUP(G555,Matériaux!C:G,5,FALSE))</f>
        <v/>
      </c>
      <c r="L555" s="302" t="e">
        <f>IF(COUNTIF(J555,"mm"),IF(ISNA(VLOOKUP(G555,Matériaux!C:F,2,FALSE)*I555*(H555*10^-2)/1000),#N/A,VLOOKUP(G555,Matériaux!C:F,2,FALSE)*I555*(H555*10^-2)/1000),IF(ISNA(VLOOKUP(G555,Matériaux!C:F,2,FALSE)*I555*(H555*10^-2)),#N/A,VLOOKUP(G555,Matériaux!C:F,2,FALSE)*I555*(H555*10^-2)))</f>
        <v>#N/A</v>
      </c>
      <c r="M555" s="303" t="e">
        <f>IF(COUNTIF(J555,"mm"),IF(ISNA(VLOOKUP(G555,Matériaux!C:F,3,FALSE)*I555*(H555*10^-2)/1000),#N/A,VLOOKUP(G555,Matériaux!C:F,3,FALSE)*I555*(H555*10^-2)/1000),IF(ISNA(VLOOKUP(G555,Matériaux!C:F,3,FALSE)*I555*(H555*10^-2)),#N/A,VLOOKUP(G555,Matériaux!C:F,3,FALSE)*I555*(H555*10^-2)))</f>
        <v>#N/A</v>
      </c>
      <c r="N555" s="211"/>
      <c r="O555" s="341"/>
      <c r="P555" s="300"/>
      <c r="Q555" s="300"/>
      <c r="R555" s="300"/>
      <c r="S555" s="300"/>
      <c r="T555" s="300"/>
      <c r="U555" s="300"/>
      <c r="V555" s="300"/>
      <c r="W555" s="299"/>
      <c r="X555" s="299"/>
      <c r="Y555" s="299"/>
      <c r="Z555" s="299"/>
    </row>
    <row r="556" spans="1:26" s="59" customFormat="1" ht="17.100000000000001" customHeight="1" x14ac:dyDescent="0.35">
      <c r="A556" s="58"/>
      <c r="B556" s="212" t="s">
        <v>31</v>
      </c>
      <c r="C556" s="324"/>
      <c r="D556" s="475"/>
      <c r="E556" s="475"/>
      <c r="F556" s="476"/>
      <c r="G556" s="346"/>
      <c r="H556" s="326"/>
      <c r="I556" s="327"/>
      <c r="J556" s="447" t="str">
        <f>IF((IF(ISNA(VLOOKUP(G556,Matériaux!C:G,4,FALSE)),"",VLOOKUP(G556,Matériaux!C:G,4,FALSE)))="mᶾ","mm",IF(ISNA(VLOOKUP(G556,Matériaux!C:G,4,FALSE)),"",VLOOKUP(G556,Matériaux!C:G,4,FALSE)))</f>
        <v/>
      </c>
      <c r="K556" s="446" t="str">
        <f>IF(ISNA(VLOOKUP(G556,Matériaux!C:G,5,FALSE)),"",VLOOKUP(G556,Matériaux!C:G,5,FALSE))</f>
        <v/>
      </c>
      <c r="L556" s="302" t="e">
        <f>IF(COUNTIF(J556,"mm"),IF(ISNA(VLOOKUP(G556,Matériaux!C:F,2,FALSE)*I556*(H556*10^-2)/1000),#N/A,VLOOKUP(G556,Matériaux!C:F,2,FALSE)*I556*(H556*10^-2)/1000),IF(ISNA(VLOOKUP(G556,Matériaux!C:F,2,FALSE)*I556*(H556*10^-2)),#N/A,VLOOKUP(G556,Matériaux!C:F,2,FALSE)*I556*(H556*10^-2)))</f>
        <v>#N/A</v>
      </c>
      <c r="M556" s="303" t="e">
        <f>IF(COUNTIF(J556,"mm"),IF(ISNA(VLOOKUP(G556,Matériaux!C:F,3,FALSE)*I556*(H556*10^-2)/1000),#N/A,VLOOKUP(G556,Matériaux!C:F,3,FALSE)*I556*(H556*10^-2)/1000),IF(ISNA(VLOOKUP(G556,Matériaux!C:F,3,FALSE)*I556*(H556*10^-2)),#N/A,VLOOKUP(G556,Matériaux!C:F,3,FALSE)*I556*(H556*10^-2)))</f>
        <v>#N/A</v>
      </c>
      <c r="N556" s="211"/>
      <c r="O556" s="341"/>
      <c r="P556" s="300"/>
      <c r="Q556" s="300"/>
      <c r="R556" s="300"/>
      <c r="S556" s="300"/>
      <c r="T556" s="300"/>
      <c r="U556" s="300"/>
      <c r="V556" s="300"/>
      <c r="W556" s="299"/>
      <c r="X556" s="299"/>
      <c r="Y556" s="299"/>
      <c r="Z556" s="299"/>
    </row>
    <row r="557" spans="1:26" s="59" customFormat="1" ht="17.100000000000001" customHeight="1" x14ac:dyDescent="0.35">
      <c r="A557" s="58"/>
      <c r="B557" s="212" t="s">
        <v>58</v>
      </c>
      <c r="C557" s="324"/>
      <c r="D557" s="475"/>
      <c r="E557" s="475"/>
      <c r="F557" s="476"/>
      <c r="G557" s="346"/>
      <c r="H557" s="326"/>
      <c r="I557" s="327"/>
      <c r="J557" s="447" t="str">
        <f>IF((IF(ISNA(VLOOKUP(G557,Matériaux!C:G,4,FALSE)),"",VLOOKUP(G557,Matériaux!C:G,4,FALSE)))="mᶾ","mm",IF(ISNA(VLOOKUP(G557,Matériaux!C:G,4,FALSE)),"",VLOOKUP(G557,Matériaux!C:G,4,FALSE)))</f>
        <v/>
      </c>
      <c r="K557" s="446" t="str">
        <f>IF(ISNA(VLOOKUP(G557,Matériaux!C:G,5,FALSE)),"",VLOOKUP(G557,Matériaux!C:G,5,FALSE))</f>
        <v/>
      </c>
      <c r="L557" s="302" t="e">
        <f>IF(COUNTIF(J557,"mm"),IF(ISNA(VLOOKUP(G557,Matériaux!C:F,2,FALSE)*I557*(H557*10^-2)/1000),#N/A,VLOOKUP(G557,Matériaux!C:F,2,FALSE)*I557*(H557*10^-2)/1000),IF(ISNA(VLOOKUP(G557,Matériaux!C:F,2,FALSE)*I557*(H557*10^-2)),#N/A,VLOOKUP(G557,Matériaux!C:F,2,FALSE)*I557*(H557*10^-2)))</f>
        <v>#N/A</v>
      </c>
      <c r="M557" s="303" t="e">
        <f>IF(COUNTIF(J557,"mm"),IF(ISNA(VLOOKUP(G557,Matériaux!C:F,3,FALSE)*I557*(H557*10^-2)/1000),#N/A,VLOOKUP(G557,Matériaux!C:F,3,FALSE)*I557*(H557*10^-2)/1000),IF(ISNA(VLOOKUP(G557,Matériaux!C:F,3,FALSE)*I557*(H557*10^-2)),#N/A,VLOOKUP(G557,Matériaux!C:F,3,FALSE)*I557*(H557*10^-2)))</f>
        <v>#N/A</v>
      </c>
      <c r="N557" s="211"/>
      <c r="O557" s="341"/>
      <c r="P557" s="300"/>
      <c r="Q557" s="300"/>
      <c r="R557" s="300"/>
      <c r="S557" s="300"/>
      <c r="T557" s="300"/>
      <c r="U557" s="300"/>
      <c r="V557" s="300"/>
      <c r="W557" s="299"/>
      <c r="X557" s="299"/>
      <c r="Y557" s="299"/>
      <c r="Z557" s="299"/>
    </row>
    <row r="558" spans="1:26" s="59" customFormat="1" ht="17.100000000000001" customHeight="1" x14ac:dyDescent="0.35">
      <c r="A558" s="58"/>
      <c r="B558" s="212" t="s">
        <v>62</v>
      </c>
      <c r="C558" s="324"/>
      <c r="D558" s="475"/>
      <c r="E558" s="475"/>
      <c r="F558" s="476"/>
      <c r="G558" s="346"/>
      <c r="H558" s="326"/>
      <c r="I558" s="327"/>
      <c r="J558" s="447" t="str">
        <f>IF((IF(ISNA(VLOOKUP(G558,Matériaux!C:G,4,FALSE)),"",VLOOKUP(G558,Matériaux!C:G,4,FALSE)))="mᶾ","mm",IF(ISNA(VLOOKUP(G558,Matériaux!C:G,4,FALSE)),"",VLOOKUP(G558,Matériaux!C:G,4,FALSE)))</f>
        <v/>
      </c>
      <c r="K558" s="446" t="str">
        <f>IF(ISNA(VLOOKUP(G558,Matériaux!C:G,5,FALSE)),"",VLOOKUP(G558,Matériaux!C:G,5,FALSE))</f>
        <v/>
      </c>
      <c r="L558" s="302" t="e">
        <f>IF(COUNTIF(J558,"mm"),IF(ISNA(VLOOKUP(G558,Matériaux!C:F,2,FALSE)*I558*(H558*10^-2)/1000),#N/A,VLOOKUP(G558,Matériaux!C:F,2,FALSE)*I558*(H558*10^-2)/1000),IF(ISNA(VLOOKUP(G558,Matériaux!C:F,2,FALSE)*I558*(H558*10^-2)),#N/A,VLOOKUP(G558,Matériaux!C:F,2,FALSE)*I558*(H558*10^-2)))</f>
        <v>#N/A</v>
      </c>
      <c r="M558" s="303" t="e">
        <f>IF(COUNTIF(J558,"mm"),IF(ISNA(VLOOKUP(G558,Matériaux!C:F,3,FALSE)*I558*(H558*10^-2)/1000),#N/A,VLOOKUP(G558,Matériaux!C:F,3,FALSE)*I558*(H558*10^-2)/1000),IF(ISNA(VLOOKUP(G558,Matériaux!C:F,3,FALSE)*I558*(H558*10^-2)),#N/A,VLOOKUP(G558,Matériaux!C:F,3,FALSE)*I558*(H558*10^-2)))</f>
        <v>#N/A</v>
      </c>
      <c r="N558" s="211"/>
      <c r="O558" s="341"/>
      <c r="P558" s="300"/>
      <c r="Q558" s="300"/>
      <c r="R558" s="300"/>
      <c r="S558" s="300"/>
      <c r="T558" s="300"/>
      <c r="U558" s="300"/>
      <c r="V558" s="300"/>
      <c r="W558" s="299"/>
      <c r="X558" s="299"/>
      <c r="Y558" s="299"/>
      <c r="Z558" s="299"/>
    </row>
    <row r="559" spans="1:26" s="59" customFormat="1" ht="17.100000000000001" customHeight="1" x14ac:dyDescent="0.35">
      <c r="A559" s="58"/>
      <c r="B559" s="212" t="s">
        <v>63</v>
      </c>
      <c r="C559" s="324"/>
      <c r="D559" s="475"/>
      <c r="E559" s="475"/>
      <c r="F559" s="476"/>
      <c r="G559" s="346"/>
      <c r="H559" s="326"/>
      <c r="I559" s="327"/>
      <c r="J559" s="447" t="str">
        <f>IF((IF(ISNA(VLOOKUP(G559,Matériaux!C:G,4,FALSE)),"",VLOOKUP(G559,Matériaux!C:G,4,FALSE)))="mᶾ","mm",IF(ISNA(VLOOKUP(G559,Matériaux!C:G,4,FALSE)),"",VLOOKUP(G559,Matériaux!C:G,4,FALSE)))</f>
        <v/>
      </c>
      <c r="K559" s="446" t="str">
        <f>IF(ISNA(VLOOKUP(G559,Matériaux!C:G,5,FALSE)),"",VLOOKUP(G559,Matériaux!C:G,5,FALSE))</f>
        <v/>
      </c>
      <c r="L559" s="302" t="e">
        <f>IF(COUNTIF(J559,"mm"),IF(ISNA(VLOOKUP(G559,Matériaux!C:F,2,FALSE)*I559*(H559*10^-2)/1000),#N/A,VLOOKUP(G559,Matériaux!C:F,2,FALSE)*I559*(H559*10^-2)/1000),IF(ISNA(VLOOKUP(G559,Matériaux!C:F,2,FALSE)*I559*(H559*10^-2)),#N/A,VLOOKUP(G559,Matériaux!C:F,2,FALSE)*I559*(H559*10^-2)))</f>
        <v>#N/A</v>
      </c>
      <c r="M559" s="303" t="e">
        <f>IF(COUNTIF(J559,"mm"),IF(ISNA(VLOOKUP(G559,Matériaux!C:F,3,FALSE)*I559*(H559*10^-2)/1000),#N/A,VLOOKUP(G559,Matériaux!C:F,3,FALSE)*I559*(H559*10^-2)/1000),IF(ISNA(VLOOKUP(G559,Matériaux!C:F,3,FALSE)*I559*(H559*10^-2)),#N/A,VLOOKUP(G559,Matériaux!C:F,3,FALSE)*I559*(H559*10^-2)))</f>
        <v>#N/A</v>
      </c>
      <c r="N559" s="211"/>
      <c r="O559" s="341"/>
      <c r="P559" s="300"/>
      <c r="Q559" s="300"/>
      <c r="R559" s="300"/>
      <c r="S559" s="300"/>
      <c r="T559" s="300"/>
      <c r="U559" s="300"/>
      <c r="V559" s="300"/>
      <c r="W559" s="299"/>
      <c r="X559" s="299"/>
      <c r="Y559" s="299"/>
      <c r="Z559" s="299"/>
    </row>
    <row r="560" spans="1:26" s="59" customFormat="1" ht="17.100000000000001" customHeight="1" x14ac:dyDescent="0.35">
      <c r="A560" s="58"/>
      <c r="B560" s="212" t="s">
        <v>336</v>
      </c>
      <c r="C560" s="324"/>
      <c r="D560" s="689"/>
      <c r="E560" s="689"/>
      <c r="F560" s="690"/>
      <c r="G560" s="346"/>
      <c r="H560" s="326"/>
      <c r="I560" s="327"/>
      <c r="J560" s="447" t="str">
        <f>IF((IF(ISNA(VLOOKUP(G560,Matériaux!C:G,4,FALSE)),"",VLOOKUP(G560,Matériaux!C:G,4,FALSE)))="mᶾ","mm",IF(ISNA(VLOOKUP(G560,Matériaux!C:G,4,FALSE)),"",VLOOKUP(G560,Matériaux!C:G,4,FALSE)))</f>
        <v/>
      </c>
      <c r="K560" s="446" t="str">
        <f>IF(ISNA(VLOOKUP(G560,Matériaux!C:G,5,FALSE)),"",VLOOKUP(G560,Matériaux!C:G,5,FALSE))</f>
        <v/>
      </c>
      <c r="L560" s="302" t="e">
        <f>IF(COUNTIF(J560,"mm"),IF(ISNA(VLOOKUP(G560,Matériaux!C:F,2,FALSE)*I560*(H560*10^-2)/1000),#N/A,VLOOKUP(G560,Matériaux!C:F,2,FALSE)*I560*(H560*10^-2)/1000),IF(ISNA(VLOOKUP(G560,Matériaux!C:F,2,FALSE)*I560*(H560*10^-2)),#N/A,VLOOKUP(G560,Matériaux!C:F,2,FALSE)*I560*(H560*10^-2)))</f>
        <v>#N/A</v>
      </c>
      <c r="M560" s="303" t="e">
        <f>IF(COUNTIF(J560,"mm"),IF(ISNA(VLOOKUP(G560,Matériaux!C:F,3,FALSE)*I560*(H560*10^-2)/1000),#N/A,VLOOKUP(G560,Matériaux!C:F,3,FALSE)*I560*(H560*10^-2)/1000),IF(ISNA(VLOOKUP(G560,Matériaux!C:F,3,FALSE)*I560*(H560*10^-2)),#N/A,VLOOKUP(G560,Matériaux!C:F,3,FALSE)*I560*(H560*10^-2)))</f>
        <v>#N/A</v>
      </c>
      <c r="N560" s="211"/>
      <c r="O560" s="341"/>
      <c r="P560" s="300"/>
      <c r="Q560" s="300"/>
      <c r="R560" s="300"/>
      <c r="S560" s="300"/>
      <c r="T560" s="300"/>
      <c r="U560" s="300"/>
      <c r="V560" s="300"/>
      <c r="W560" s="299"/>
      <c r="X560" s="299"/>
      <c r="Y560" s="299"/>
      <c r="Z560" s="299"/>
    </row>
    <row r="561" spans="1:26" s="59" customFormat="1" ht="17.100000000000001" customHeight="1" x14ac:dyDescent="0.35">
      <c r="A561" s="58"/>
      <c r="B561" s="212" t="s">
        <v>337</v>
      </c>
      <c r="C561" s="324"/>
      <c r="D561" s="691"/>
      <c r="E561" s="691"/>
      <c r="F561" s="692"/>
      <c r="G561" s="347"/>
      <c r="H561" s="329"/>
      <c r="I561" s="330"/>
      <c r="J561" s="447" t="str">
        <f>IF((IF(ISNA(VLOOKUP(G561,Matériaux!C:G,4,FALSE)),"",VLOOKUP(G561,Matériaux!C:G,4,FALSE)))="mᶾ","mm",IF(ISNA(VLOOKUP(G561,Matériaux!C:G,4,FALSE)),"",VLOOKUP(G561,Matériaux!C:G,4,FALSE)))</f>
        <v/>
      </c>
      <c r="K561" s="446" t="str">
        <f>IF(ISNA(VLOOKUP(G561,Matériaux!C:G,5,FALSE)),"",VLOOKUP(G561,Matériaux!C:G,5,FALSE))</f>
        <v/>
      </c>
      <c r="L561" s="302" t="e">
        <f>IF(COUNTIF(J561,"mm"),IF(ISNA(VLOOKUP(G561,Matériaux!C:F,2,FALSE)*I561*(H561*10^-2)/1000),#N/A,VLOOKUP(G561,Matériaux!C:F,2,FALSE)*I561*(H561*10^-2)/1000),IF(ISNA(VLOOKUP(G561,Matériaux!C:F,2,FALSE)*I561*(H561*10^-2)),#N/A,VLOOKUP(G561,Matériaux!C:F,2,FALSE)*I561*(H561*10^-2)))</f>
        <v>#N/A</v>
      </c>
      <c r="M561" s="303" t="e">
        <f>IF(COUNTIF(J561,"mm"),IF(ISNA(VLOOKUP(G561,Matériaux!C:F,3,FALSE)*I561*(H561*10^-2)/1000),#N/A,VLOOKUP(G561,Matériaux!C:F,3,FALSE)*I561*(H561*10^-2)/1000),IF(ISNA(VLOOKUP(G561,Matériaux!C:F,3,FALSE)*I561*(H561*10^-2)),#N/A,VLOOKUP(G561,Matériaux!C:F,3,FALSE)*I561*(H561*10^-2)))</f>
        <v>#N/A</v>
      </c>
      <c r="N561" s="211"/>
      <c r="O561" s="341"/>
      <c r="P561" s="300"/>
      <c r="Q561" s="300"/>
      <c r="R561" s="300"/>
      <c r="S561" s="300"/>
      <c r="T561" s="300"/>
      <c r="U561" s="300"/>
      <c r="V561" s="300"/>
      <c r="W561" s="299"/>
      <c r="X561" s="299"/>
      <c r="Y561" s="299"/>
      <c r="Z561" s="299"/>
    </row>
    <row r="562" spans="1:26" s="59" customFormat="1" ht="17.100000000000001" customHeight="1" x14ac:dyDescent="0.35">
      <c r="A562" s="58"/>
      <c r="B562" s="212" t="s">
        <v>338</v>
      </c>
      <c r="C562" s="324"/>
      <c r="D562" s="683"/>
      <c r="E562" s="683"/>
      <c r="F562" s="684"/>
      <c r="G562" s="348"/>
      <c r="H562" s="332"/>
      <c r="I562" s="333"/>
      <c r="J562" s="447" t="str">
        <f>IF((IF(ISNA(VLOOKUP(G562,Matériaux!C:G,4,FALSE)),"",VLOOKUP(G562,Matériaux!C:G,4,FALSE)))="mᶾ","mm",IF(ISNA(VLOOKUP(G562,Matériaux!C:G,4,FALSE)),"",VLOOKUP(G562,Matériaux!C:G,4,FALSE)))</f>
        <v/>
      </c>
      <c r="K562" s="446" t="str">
        <f>IF(ISNA(VLOOKUP(G562,Matériaux!C:G,5,FALSE)),"",VLOOKUP(G562,Matériaux!C:G,5,FALSE))</f>
        <v/>
      </c>
      <c r="L562" s="302" t="e">
        <f>IF(COUNTIF(J562,"mm"),IF(ISNA(VLOOKUP(G562,Matériaux!C:F,2,FALSE)*I562*(H562*10^-2)/1000),#N/A,VLOOKUP(G562,Matériaux!C:F,2,FALSE)*I562*(H562*10^-2)/1000),IF(ISNA(VLOOKUP(G562,Matériaux!C:F,2,FALSE)*I562*(H562*10^-2)),#N/A,VLOOKUP(G562,Matériaux!C:F,2,FALSE)*I562*(H562*10^-2)))</f>
        <v>#N/A</v>
      </c>
      <c r="M562" s="303" t="e">
        <f>IF(COUNTIF(J562,"mm"),IF(ISNA(VLOOKUP(G562,Matériaux!C:F,3,FALSE)*I562*(H562*10^-2)/1000),#N/A,VLOOKUP(G562,Matériaux!C:F,3,FALSE)*I562*(H562*10^-2)/1000),IF(ISNA(VLOOKUP(G562,Matériaux!C:F,3,FALSE)*I562*(H562*10^-2)),#N/A,VLOOKUP(G562,Matériaux!C:F,3,FALSE)*I562*(H562*10^-2)))</f>
        <v>#N/A</v>
      </c>
      <c r="N562" s="211"/>
      <c r="O562" s="341"/>
      <c r="P562" s="300"/>
      <c r="Q562" s="300"/>
      <c r="R562" s="300"/>
      <c r="S562" s="300"/>
      <c r="T562" s="300"/>
      <c r="U562" s="300"/>
      <c r="V562" s="300"/>
      <c r="W562" s="299"/>
      <c r="X562" s="299"/>
      <c r="Y562" s="299"/>
      <c r="Z562" s="299"/>
    </row>
    <row r="563" spans="1:26" s="59" customFormat="1" ht="17.100000000000001" customHeight="1" x14ac:dyDescent="0.35">
      <c r="A563" s="58"/>
      <c r="B563" s="212" t="s">
        <v>339</v>
      </c>
      <c r="C563" s="324"/>
      <c r="D563" s="683"/>
      <c r="E563" s="683"/>
      <c r="F563" s="684"/>
      <c r="G563" s="348"/>
      <c r="H563" s="332"/>
      <c r="I563" s="333"/>
      <c r="J563" s="447" t="str">
        <f>IF((IF(ISNA(VLOOKUP(G563,Matériaux!C:G,4,FALSE)),"",VLOOKUP(G563,Matériaux!C:G,4,FALSE)))="mᶾ","mm",IF(ISNA(VLOOKUP(G563,Matériaux!C:G,4,FALSE)),"",VLOOKUP(G563,Matériaux!C:G,4,FALSE)))</f>
        <v/>
      </c>
      <c r="K563" s="446" t="str">
        <f>IF(ISNA(VLOOKUP(G563,Matériaux!C:G,5,FALSE)),"",VLOOKUP(G563,Matériaux!C:G,5,FALSE))</f>
        <v/>
      </c>
      <c r="L563" s="302" t="e">
        <f>IF(COUNTIF(J563,"mm"),IF(ISNA(VLOOKUP(G563,Matériaux!C:F,2,FALSE)*I563*(H563*10^-2)/1000),#N/A,VLOOKUP(G563,Matériaux!C:F,2,FALSE)*I563*(H563*10^-2)/1000),IF(ISNA(VLOOKUP(G563,Matériaux!C:F,2,FALSE)*I563*(H563*10^-2)),#N/A,VLOOKUP(G563,Matériaux!C:F,2,FALSE)*I563*(H563*10^-2)))</f>
        <v>#N/A</v>
      </c>
      <c r="M563" s="303" t="e">
        <f>IF(COUNTIF(J563,"mm"),IF(ISNA(VLOOKUP(G563,Matériaux!C:F,3,FALSE)*I563*(H563*10^-2)/1000),#N/A,VLOOKUP(G563,Matériaux!C:F,3,FALSE)*I563*(H563*10^-2)/1000),IF(ISNA(VLOOKUP(G563,Matériaux!C:F,3,FALSE)*I563*(H563*10^-2)),#N/A,VLOOKUP(G563,Matériaux!C:F,3,FALSE)*I563*(H563*10^-2)))</f>
        <v>#N/A</v>
      </c>
      <c r="N563" s="211"/>
      <c r="O563" s="341"/>
      <c r="P563" s="300"/>
      <c r="Q563" s="300"/>
      <c r="R563" s="300"/>
      <c r="S563" s="300"/>
      <c r="T563" s="300"/>
      <c r="U563" s="300"/>
      <c r="V563" s="300"/>
      <c r="W563" s="299"/>
      <c r="X563" s="299"/>
      <c r="Y563" s="299"/>
      <c r="Z563" s="299"/>
    </row>
    <row r="564" spans="1:26" s="59" customFormat="1" ht="21.75" customHeight="1" thickBot="1" x14ac:dyDescent="0.4">
      <c r="A564" s="58"/>
      <c r="B564" s="207"/>
      <c r="C564" s="226"/>
      <c r="D564" s="227"/>
      <c r="E564" s="208"/>
      <c r="F564" s="208"/>
      <c r="G564" s="228"/>
      <c r="H564" s="215"/>
      <c r="I564" s="216"/>
      <c r="J564" s="214"/>
      <c r="K564" s="228"/>
      <c r="L564" s="217" t="s">
        <v>146</v>
      </c>
      <c r="M564" s="218" t="s">
        <v>147</v>
      </c>
      <c r="N564" s="211"/>
      <c r="O564" s="341"/>
      <c r="P564" s="300"/>
      <c r="Q564" s="300"/>
      <c r="R564" s="300"/>
      <c r="S564" s="300"/>
      <c r="T564" s="300"/>
      <c r="U564" s="300"/>
      <c r="V564" s="300"/>
      <c r="W564" s="299"/>
      <c r="X564" s="299"/>
      <c r="Y564" s="299"/>
      <c r="Z564" s="299"/>
    </row>
    <row r="565" spans="1:26" s="59" customFormat="1" ht="22.5" customHeight="1" thickTop="1" thickBot="1" x14ac:dyDescent="0.4">
      <c r="A565" s="58"/>
      <c r="B565" s="207"/>
      <c r="C565" s="226"/>
      <c r="D565" s="227"/>
      <c r="E565" s="213"/>
      <c r="F565" s="213"/>
      <c r="G565" s="227"/>
      <c r="H565" s="219"/>
      <c r="I565" s="219"/>
      <c r="J565" s="213"/>
      <c r="K565" s="227"/>
      <c r="L565" s="572">
        <f>IF(ISNA(SUMIF(L549:L563,"&lt;&gt;#N/A")),"",SUMIF(L549:L563,"&lt;&gt;#N/A"))</f>
        <v>0</v>
      </c>
      <c r="M565" s="573">
        <f>IF(ISNA(SUMIF(M549:M563,"&lt;&gt;#N/A")),"",SUMIF(M549:M563,"&lt;&gt;#N/A"))</f>
        <v>0</v>
      </c>
      <c r="N565" s="211"/>
      <c r="O565" s="341"/>
      <c r="P565" s="300"/>
      <c r="Q565" s="300"/>
      <c r="R565" s="300"/>
      <c r="S565" s="300"/>
      <c r="T565" s="300"/>
      <c r="U565" s="300"/>
      <c r="V565" s="300"/>
      <c r="W565" s="299"/>
      <c r="X565" s="299"/>
      <c r="Y565" s="299"/>
      <c r="Z565" s="299"/>
    </row>
    <row r="566" spans="1:26" ht="12" customHeight="1" thickTop="1" thickBot="1" x14ac:dyDescent="0.3">
      <c r="A566" s="24"/>
      <c r="B566" s="220"/>
      <c r="C566" s="229"/>
      <c r="D566" s="230"/>
      <c r="E566" s="222"/>
      <c r="F566" s="222"/>
      <c r="G566" s="230"/>
      <c r="H566" s="223"/>
      <c r="I566" s="223"/>
      <c r="J566" s="222"/>
      <c r="K566" s="230"/>
      <c r="L566" s="574">
        <f>IF(ISNA(SUMIF(L549:L563,"&lt;&gt;#N/A")),"",SUMIF(L549:L563,"&lt;&gt;#N/A"))</f>
        <v>0</v>
      </c>
      <c r="M566" s="574">
        <f>IF(ISNA(SUMIF(M549:M563,"&lt;&gt;#N/A")),"",SUMIF(M549:M563,"&lt;&gt;#N/A"))</f>
        <v>0</v>
      </c>
      <c r="N566" s="224"/>
      <c r="O566" s="341"/>
      <c r="P566" s="300"/>
      <c r="Q566" s="300"/>
      <c r="R566" s="300"/>
      <c r="S566" s="300"/>
      <c r="T566" s="300"/>
      <c r="U566" s="300"/>
      <c r="V566" s="300"/>
      <c r="W566" s="301"/>
      <c r="X566" s="301"/>
      <c r="Y566" s="301"/>
      <c r="Z566" s="301"/>
    </row>
    <row r="567" spans="1:26" x14ac:dyDescent="0.25">
      <c r="A567" s="24"/>
      <c r="B567" s="24"/>
      <c r="C567" s="69"/>
      <c r="D567" s="69"/>
      <c r="E567" s="24"/>
      <c r="F567" s="24"/>
      <c r="G567" s="69"/>
      <c r="H567" s="24"/>
      <c r="I567" s="24"/>
      <c r="J567" s="24"/>
      <c r="K567" s="69"/>
      <c r="L567" s="24"/>
      <c r="M567" s="24"/>
      <c r="N567" s="24"/>
      <c r="O567" s="24"/>
      <c r="P567" s="301"/>
      <c r="Q567" s="301"/>
      <c r="R567" s="301"/>
      <c r="S567" s="301"/>
      <c r="T567" s="301"/>
      <c r="U567" s="301"/>
      <c r="V567" s="301"/>
      <c r="W567" s="301"/>
      <c r="X567" s="301"/>
      <c r="Y567" s="301"/>
      <c r="Z567" s="301"/>
    </row>
    <row r="568" spans="1:26" x14ac:dyDescent="0.25">
      <c r="A568" s="9"/>
      <c r="B568" s="9"/>
      <c r="C568" s="33"/>
      <c r="D568" s="33"/>
      <c r="E568" s="9"/>
      <c r="F568" s="9"/>
      <c r="G568" s="33"/>
      <c r="H568" s="9"/>
      <c r="I568" s="9"/>
      <c r="J568" s="9"/>
      <c r="K568" s="33"/>
      <c r="L568" s="9"/>
      <c r="M568" s="9"/>
      <c r="N568" s="9"/>
      <c r="O568" s="9"/>
    </row>
    <row r="569" spans="1:26" x14ac:dyDescent="0.25">
      <c r="A569" s="9"/>
      <c r="B569" s="438"/>
      <c r="C569" s="441"/>
      <c r="D569" s="441"/>
      <c r="E569" s="9"/>
      <c r="F569" s="9"/>
      <c r="G569" s="33"/>
      <c r="H569" s="9"/>
      <c r="I569" s="9"/>
      <c r="J569" s="9"/>
      <c r="K569" s="33"/>
      <c r="L569" s="9"/>
      <c r="M569" s="9"/>
      <c r="N569" s="9"/>
      <c r="O569" s="9"/>
    </row>
    <row r="570" spans="1:26" x14ac:dyDescent="0.25">
      <c r="A570" s="9"/>
      <c r="B570" s="438"/>
      <c r="C570" s="441"/>
      <c r="D570" s="441"/>
      <c r="E570" s="9"/>
      <c r="F570" s="9"/>
      <c r="G570" s="33"/>
      <c r="H570" s="9"/>
      <c r="I570" s="9"/>
      <c r="J570" s="9"/>
      <c r="K570" s="33"/>
      <c r="L570" s="9"/>
      <c r="M570" s="9"/>
      <c r="N570" s="9"/>
      <c r="O570" s="9"/>
    </row>
    <row r="571" spans="1:26" x14ac:dyDescent="0.25">
      <c r="A571" s="9"/>
      <c r="B571" s="438"/>
      <c r="C571" s="441"/>
      <c r="D571" s="441"/>
      <c r="E571" s="9"/>
      <c r="F571" s="9"/>
      <c r="G571" s="33"/>
      <c r="H571" s="9"/>
      <c r="I571" s="9"/>
      <c r="J571" s="9"/>
      <c r="K571" s="33"/>
      <c r="L571" s="9"/>
      <c r="M571" s="9"/>
      <c r="N571" s="9"/>
      <c r="O571" s="9"/>
    </row>
    <row r="572" spans="1:26" x14ac:dyDescent="0.25">
      <c r="A572" s="9"/>
      <c r="B572" s="438"/>
      <c r="C572" s="441"/>
      <c r="D572" s="441"/>
      <c r="E572" s="9"/>
      <c r="F572" s="9"/>
      <c r="G572" s="33"/>
      <c r="H572" s="9"/>
      <c r="I572" s="9"/>
      <c r="J572" s="9"/>
      <c r="K572" s="33"/>
      <c r="L572" s="9"/>
      <c r="M572" s="9"/>
      <c r="N572" s="9"/>
      <c r="O572" s="9"/>
    </row>
    <row r="573" spans="1:26" x14ac:dyDescent="0.25">
      <c r="A573" s="9"/>
      <c r="B573" s="438"/>
      <c r="C573" s="441"/>
      <c r="D573" s="441"/>
      <c r="E573" s="9"/>
      <c r="F573" s="9"/>
      <c r="G573" s="33"/>
      <c r="H573" s="9"/>
      <c r="I573" s="9"/>
      <c r="J573" s="9"/>
      <c r="K573" s="33"/>
      <c r="L573" s="9"/>
      <c r="M573" s="9"/>
      <c r="N573" s="9"/>
      <c r="O573" s="9"/>
    </row>
    <row r="574" spans="1:26" x14ac:dyDescent="0.25">
      <c r="A574" s="9"/>
      <c r="B574" s="440"/>
      <c r="C574" s="445"/>
      <c r="D574" s="445"/>
      <c r="E574" s="219"/>
      <c r="F574" s="219"/>
      <c r="G574" s="231"/>
      <c r="H574" s="219"/>
      <c r="I574" s="219"/>
      <c r="J574" s="219"/>
      <c r="K574" s="231"/>
      <c r="L574" s="219"/>
      <c r="M574" s="219"/>
      <c r="N574" s="219"/>
      <c r="O574" s="9"/>
    </row>
    <row r="575" spans="1:26" x14ac:dyDescent="0.25">
      <c r="A575" s="9"/>
      <c r="B575" s="440"/>
      <c r="C575" s="445"/>
      <c r="D575" s="445"/>
      <c r="E575" s="219"/>
      <c r="F575" s="219"/>
      <c r="G575" s="231"/>
      <c r="H575" s="219"/>
      <c r="I575" s="219"/>
      <c r="J575" s="219"/>
      <c r="K575" s="231"/>
      <c r="L575" s="219"/>
      <c r="M575" s="219"/>
      <c r="N575" s="219"/>
      <c r="O575" s="9"/>
    </row>
    <row r="576" spans="1:26" x14ac:dyDescent="0.25">
      <c r="A576" s="9"/>
      <c r="B576" s="440"/>
      <c r="C576" s="445"/>
      <c r="D576" s="445"/>
      <c r="E576" s="219"/>
      <c r="F576" s="219"/>
      <c r="G576" s="231"/>
      <c r="H576" s="219"/>
      <c r="I576" s="219"/>
      <c r="J576" s="219"/>
      <c r="K576" s="231"/>
      <c r="L576" s="219"/>
      <c r="M576" s="219"/>
      <c r="N576" s="219"/>
      <c r="O576" s="9"/>
    </row>
    <row r="577" spans="1:27" x14ac:dyDescent="0.25">
      <c r="A577" s="9"/>
      <c r="B577" s="440"/>
      <c r="C577" s="445"/>
      <c r="D577" s="445"/>
      <c r="E577" s="219"/>
      <c r="F577" s="219"/>
      <c r="G577" s="231"/>
      <c r="H577" s="219"/>
      <c r="I577" s="219"/>
      <c r="J577" s="219"/>
      <c r="K577" s="231"/>
      <c r="L577" s="219"/>
      <c r="M577" s="219"/>
      <c r="N577" s="219"/>
      <c r="O577" s="9"/>
    </row>
    <row r="578" spans="1:27" x14ac:dyDescent="0.25">
      <c r="A578" s="9"/>
      <c r="B578" s="440"/>
      <c r="C578" s="445"/>
      <c r="D578" s="445"/>
      <c r="E578" s="219"/>
      <c r="F578" s="219"/>
      <c r="G578" s="231"/>
      <c r="H578" s="219"/>
      <c r="I578" s="219"/>
      <c r="J578" s="219"/>
      <c r="K578" s="231"/>
      <c r="L578" s="219"/>
      <c r="M578" s="219"/>
      <c r="N578" s="219"/>
      <c r="O578" s="9"/>
    </row>
    <row r="579" spans="1:27" x14ac:dyDescent="0.25">
      <c r="A579" s="9"/>
      <c r="B579" s="440"/>
      <c r="C579" s="445"/>
      <c r="D579" s="445"/>
      <c r="E579" s="219"/>
      <c r="F579" s="219"/>
      <c r="G579" s="231"/>
      <c r="H579" s="219"/>
      <c r="I579" s="219"/>
      <c r="J579" s="219"/>
      <c r="K579" s="231"/>
      <c r="L579" s="219"/>
      <c r="M579" s="219"/>
      <c r="N579" s="219"/>
      <c r="O579" s="9"/>
    </row>
    <row r="580" spans="1:27" x14ac:dyDescent="0.25">
      <c r="A580" s="9"/>
      <c r="B580" s="440"/>
      <c r="C580" s="445"/>
      <c r="D580" s="445"/>
      <c r="E580" s="219"/>
      <c r="F580" s="219"/>
      <c r="G580" s="231"/>
      <c r="H580" s="219"/>
      <c r="I580" s="219"/>
      <c r="J580" s="219"/>
      <c r="K580" s="231"/>
      <c r="L580" s="219"/>
      <c r="M580" s="219"/>
      <c r="N580" s="219"/>
      <c r="O580" s="9"/>
    </row>
    <row r="581" spans="1:27" x14ac:dyDescent="0.25">
      <c r="A581" s="9"/>
      <c r="B581" s="440"/>
      <c r="C581" s="445"/>
      <c r="D581" s="445"/>
      <c r="E581" s="219"/>
      <c r="F581" s="219"/>
      <c r="G581" s="231"/>
      <c r="H581" s="219"/>
      <c r="I581" s="219"/>
      <c r="J581" s="219"/>
      <c r="K581" s="231"/>
      <c r="L581" s="219"/>
      <c r="M581" s="219"/>
      <c r="N581" s="219"/>
      <c r="O581" s="9"/>
    </row>
    <row r="582" spans="1:27" x14ac:dyDescent="0.25">
      <c r="A582" s="9"/>
      <c r="B582" s="440"/>
      <c r="C582" s="445"/>
      <c r="D582" s="445"/>
      <c r="E582" s="219"/>
      <c r="F582" s="219"/>
      <c r="G582" s="231"/>
      <c r="H582" s="219"/>
      <c r="I582" s="219"/>
      <c r="J582" s="219"/>
      <c r="K582" s="231"/>
      <c r="L582" s="219"/>
      <c r="M582" s="219"/>
      <c r="N582" s="219"/>
      <c r="O582" s="9"/>
    </row>
    <row r="583" spans="1:27" x14ac:dyDescent="0.25">
      <c r="A583" s="9"/>
      <c r="B583" s="440"/>
      <c r="C583" s="445"/>
      <c r="D583" s="445"/>
      <c r="E583" s="219"/>
      <c r="F583" s="219"/>
      <c r="G583" s="231"/>
      <c r="H583" s="219"/>
      <c r="I583" s="219"/>
      <c r="J583" s="219"/>
      <c r="K583" s="231"/>
      <c r="L583" s="219"/>
      <c r="M583" s="219"/>
      <c r="N583" s="219"/>
      <c r="O583" s="9"/>
    </row>
    <row r="584" spans="1:27" x14ac:dyDescent="0.25">
      <c r="A584" s="9"/>
      <c r="B584" s="440"/>
      <c r="C584" s="445"/>
      <c r="D584" s="445"/>
      <c r="E584" s="219"/>
      <c r="F584" s="219"/>
      <c r="G584" s="231"/>
      <c r="H584" s="219"/>
      <c r="I584" s="219"/>
      <c r="J584" s="219"/>
      <c r="K584" s="231"/>
      <c r="L584" s="219"/>
      <c r="M584" s="219"/>
      <c r="N584" s="219"/>
      <c r="O584" s="9"/>
    </row>
    <row r="585" spans="1:27" x14ac:dyDescent="0.25">
      <c r="A585" s="9"/>
      <c r="B585" s="440"/>
      <c r="C585" s="445"/>
      <c r="D585" s="445"/>
      <c r="E585" s="219"/>
      <c r="F585" s="219"/>
      <c r="G585" s="231"/>
      <c r="H585" s="219"/>
      <c r="I585" s="219"/>
      <c r="J585" s="219"/>
      <c r="K585" s="231"/>
      <c r="L585" s="219"/>
      <c r="M585" s="219"/>
      <c r="N585" s="219"/>
      <c r="O585" s="9"/>
    </row>
    <row r="586" spans="1:27" x14ac:dyDescent="0.25">
      <c r="A586" s="9"/>
      <c r="B586" s="440"/>
      <c r="C586" s="445"/>
      <c r="D586" s="445"/>
      <c r="E586" s="219"/>
      <c r="F586" s="219"/>
      <c r="G586" s="231"/>
      <c r="H586" s="219"/>
      <c r="I586" s="219"/>
      <c r="J586" s="219"/>
      <c r="K586" s="231"/>
      <c r="L586" s="219"/>
      <c r="M586" s="219"/>
      <c r="N586" s="219"/>
      <c r="O586" s="9"/>
    </row>
    <row r="587" spans="1:27" x14ac:dyDescent="0.25">
      <c r="A587" s="9"/>
      <c r="B587" s="440"/>
      <c r="C587" s="445"/>
      <c r="D587" s="445"/>
      <c r="E587" s="219"/>
      <c r="F587" s="219"/>
      <c r="G587" s="231"/>
      <c r="H587" s="219"/>
      <c r="I587" s="219"/>
      <c r="J587" s="219"/>
      <c r="K587" s="231"/>
      <c r="L587" s="219"/>
      <c r="M587" s="219"/>
      <c r="N587" s="219"/>
      <c r="O587" s="9"/>
    </row>
    <row r="588" spans="1:27" x14ac:dyDescent="0.25">
      <c r="A588" s="9"/>
      <c r="B588" s="440"/>
      <c r="C588" s="445"/>
      <c r="D588" s="445"/>
      <c r="E588" s="219"/>
      <c r="F588" s="219"/>
      <c r="G588" s="231"/>
      <c r="H588" s="219"/>
      <c r="I588" s="219"/>
      <c r="J588" s="219"/>
      <c r="K588" s="231"/>
      <c r="L588" s="219"/>
      <c r="M588" s="219"/>
      <c r="N588" s="219"/>
      <c r="O588" s="9"/>
    </row>
    <row r="589" spans="1:27" ht="15.75" thickBot="1" x14ac:dyDescent="0.3">
      <c r="A589" s="9"/>
      <c r="B589" s="440"/>
      <c r="C589" s="445"/>
      <c r="D589" s="445"/>
      <c r="E589" s="219"/>
      <c r="F589" s="219"/>
      <c r="G589" s="231"/>
      <c r="H589" s="219"/>
      <c r="I589" s="219"/>
      <c r="J589" s="219"/>
      <c r="K589" s="231"/>
      <c r="L589" s="219"/>
      <c r="M589" s="219"/>
      <c r="N589" s="219"/>
      <c r="O589" s="9"/>
    </row>
    <row r="590" spans="1:27" s="340" customFormat="1" ht="21" customHeight="1" x14ac:dyDescent="0.25">
      <c r="A590" s="323"/>
      <c r="B590" s="336"/>
      <c r="C590" s="342"/>
      <c r="D590" s="319" t="s">
        <v>198</v>
      </c>
      <c r="E590" s="320" t="s">
        <v>340</v>
      </c>
      <c r="F590" s="321"/>
      <c r="G590" s="342"/>
      <c r="H590" s="321"/>
      <c r="I590" s="321"/>
      <c r="J590" s="321"/>
      <c r="K590" s="342"/>
      <c r="L590" s="321"/>
      <c r="M590" s="321"/>
      <c r="N590" s="338"/>
      <c r="O590" s="339"/>
    </row>
    <row r="591" spans="1:27" s="53" customFormat="1" ht="33.75" customHeight="1" x14ac:dyDescent="0.55000000000000004">
      <c r="A591" s="80"/>
      <c r="B591" s="81"/>
      <c r="C591" s="335" t="s">
        <v>141</v>
      </c>
      <c r="D591" s="356">
        <f>1+D546</f>
        <v>14</v>
      </c>
      <c r="E591" s="693"/>
      <c r="F591" s="694"/>
      <c r="G591" s="694"/>
      <c r="H591" s="694"/>
      <c r="I591" s="694"/>
      <c r="J591" s="694"/>
      <c r="K591" s="694"/>
      <c r="L591" s="694"/>
      <c r="M591" s="695"/>
      <c r="N591" s="82"/>
      <c r="O591" s="83"/>
    </row>
    <row r="592" spans="1:27" ht="7.5" customHeight="1" x14ac:dyDescent="0.25">
      <c r="A592" s="24"/>
      <c r="B592" s="37"/>
      <c r="C592" s="69"/>
      <c r="D592" s="50"/>
      <c r="E592" s="26"/>
      <c r="F592" s="9"/>
      <c r="G592" s="33"/>
      <c r="H592" s="27"/>
      <c r="I592" s="9"/>
      <c r="J592" s="439"/>
      <c r="K592" s="579"/>
      <c r="L592" s="439"/>
      <c r="M592" s="439"/>
      <c r="N592" s="575"/>
      <c r="O592" s="439"/>
      <c r="P592" s="301"/>
      <c r="Q592" s="301"/>
      <c r="R592" s="301"/>
      <c r="S592" s="301"/>
      <c r="T592" s="301"/>
      <c r="U592" s="301"/>
      <c r="V592" s="301"/>
      <c r="W592" s="301"/>
      <c r="X592" s="301"/>
      <c r="Y592" s="301"/>
      <c r="Z592" s="301"/>
      <c r="AA592" s="301"/>
    </row>
    <row r="593" spans="1:27" s="59" customFormat="1" ht="48" customHeight="1" x14ac:dyDescent="0.35">
      <c r="A593" s="58"/>
      <c r="B593" s="207"/>
      <c r="C593" s="226" t="s">
        <v>59</v>
      </c>
      <c r="D593" s="688" t="s">
        <v>61</v>
      </c>
      <c r="E593" s="688"/>
      <c r="F593" s="688"/>
      <c r="G593" s="209" t="s">
        <v>117</v>
      </c>
      <c r="H593" s="210" t="s">
        <v>48</v>
      </c>
      <c r="I593" s="210" t="s">
        <v>144</v>
      </c>
      <c r="J593" s="298" t="s">
        <v>19</v>
      </c>
      <c r="K593" s="313" t="s">
        <v>126</v>
      </c>
      <c r="L593" s="210" t="s">
        <v>32</v>
      </c>
      <c r="M593" s="210" t="s">
        <v>33</v>
      </c>
      <c r="N593" s="211"/>
      <c r="O593" s="341"/>
      <c r="P593" s="300"/>
      <c r="Q593" s="300"/>
      <c r="R593" s="300"/>
      <c r="S593" s="300"/>
      <c r="T593" s="300"/>
      <c r="U593" s="300"/>
      <c r="V593" s="300"/>
      <c r="W593" s="300"/>
      <c r="X593" s="300"/>
      <c r="Y593" s="300"/>
      <c r="Z593" s="299"/>
      <c r="AA593" s="299"/>
    </row>
    <row r="594" spans="1:27" s="59" customFormat="1" ht="17.100000000000001" customHeight="1" x14ac:dyDescent="0.35">
      <c r="A594" s="58"/>
      <c r="B594" s="212" t="s">
        <v>24</v>
      </c>
      <c r="C594" s="324"/>
      <c r="D594" s="689"/>
      <c r="E594" s="689"/>
      <c r="F594" s="690"/>
      <c r="G594" s="346"/>
      <c r="H594" s="326"/>
      <c r="I594" s="327"/>
      <c r="J594" s="447" t="str">
        <f>IF((IF(ISNA(VLOOKUP(G594,Matériaux!C:G,4,FALSE)),"",VLOOKUP(G594,Matériaux!C:G,4,FALSE)))="mᶾ","mm",IF(ISNA(VLOOKUP(G594,Matériaux!C:G,4,FALSE)),"",VLOOKUP(G594,Matériaux!C:G,4,FALSE)))</f>
        <v/>
      </c>
      <c r="K594" s="446" t="str">
        <f>IF(ISNA(VLOOKUP(G594,Matériaux!C:G,5,FALSE)),"",VLOOKUP(G594,Matériaux!C:G,5,FALSE))</f>
        <v/>
      </c>
      <c r="L594" s="302" t="e">
        <f>IF(COUNTIF(J594,"mm"),IF(ISNA(VLOOKUP(G594,Matériaux!C:F,2,FALSE)*I594*(H594*10^-2)/1000),#N/A,VLOOKUP(G594,Matériaux!C:F,2,FALSE)*I594*(H594*10^-2)/1000),IF(ISNA(VLOOKUP(G594,Matériaux!C:F,2,FALSE)*I594*(H594*10^-2)),#N/A,VLOOKUP(G594,Matériaux!C:F,2,FALSE)*I594*(H594*10^-2)))</f>
        <v>#N/A</v>
      </c>
      <c r="M594" s="303" t="e">
        <f>IF(COUNTIF(J594,"mm"),IF(ISNA(VLOOKUP(G594,Matériaux!C:F,3,FALSE)*I594*(H594*10^-2)/1000),#N/A,VLOOKUP(G594,Matériaux!C:F,3,FALSE)*I594*(H594*10^-2)/1000),IF(ISNA(VLOOKUP(G594,Matériaux!C:F,3,FALSE)*I594*(H594*10^-2)),#N/A,VLOOKUP(G594,Matériaux!C:F,3,FALSE)*I594*(H594*10^-2)))</f>
        <v>#N/A</v>
      </c>
      <c r="N594" s="211"/>
      <c r="O594" s="341"/>
      <c r="P594" s="300"/>
      <c r="Q594" s="300"/>
      <c r="R594" s="300"/>
      <c r="S594" s="300"/>
      <c r="T594" s="300"/>
      <c r="U594" s="300"/>
      <c r="V594" s="300"/>
      <c r="W594" s="300"/>
      <c r="X594" s="300"/>
      <c r="Y594" s="300"/>
      <c r="Z594" s="299"/>
      <c r="AA594" s="299"/>
    </row>
    <row r="595" spans="1:27" s="59" customFormat="1" ht="17.100000000000001" customHeight="1" x14ac:dyDescent="0.35">
      <c r="A595" s="58"/>
      <c r="B595" s="212" t="s">
        <v>25</v>
      </c>
      <c r="C595" s="324"/>
      <c r="D595" s="689"/>
      <c r="E595" s="689"/>
      <c r="F595" s="690"/>
      <c r="G595" s="346"/>
      <c r="H595" s="326"/>
      <c r="I595" s="327"/>
      <c r="J595" s="447" t="str">
        <f>IF((IF(ISNA(VLOOKUP(G595,Matériaux!C:G,4,FALSE)),"",VLOOKUP(G595,Matériaux!C:G,4,FALSE)))="mᶾ","mm",IF(ISNA(VLOOKUP(G595,Matériaux!C:G,4,FALSE)),"",VLOOKUP(G595,Matériaux!C:G,4,FALSE)))</f>
        <v/>
      </c>
      <c r="K595" s="446" t="str">
        <f>IF(ISNA(VLOOKUP(G595,Matériaux!C:G,5,FALSE)),"",VLOOKUP(G595,Matériaux!C:G,5,FALSE))</f>
        <v/>
      </c>
      <c r="L595" s="302" t="e">
        <f>IF(COUNTIF(J595,"mm"),IF(ISNA(VLOOKUP(G595,Matériaux!C:F,2,FALSE)*I595*(H595*10^-2)/1000),#N/A,VLOOKUP(G595,Matériaux!C:F,2,FALSE)*I595*(H595*10^-2)/1000),IF(ISNA(VLOOKUP(G595,Matériaux!C:F,2,FALSE)*I595*(H595*10^-2)),#N/A,VLOOKUP(G595,Matériaux!C:F,2,FALSE)*I595*(H595*10^-2)))</f>
        <v>#N/A</v>
      </c>
      <c r="M595" s="303" t="e">
        <f>IF(COUNTIF(J595,"mm"),IF(ISNA(VLOOKUP(G595,Matériaux!C:F,3,FALSE)*I595*(H595*10^-2)/1000),#N/A,VLOOKUP(G595,Matériaux!C:F,3,FALSE)*I595*(H595*10^-2)/1000),IF(ISNA(VLOOKUP(G595,Matériaux!C:F,3,FALSE)*I595*(H595*10^-2)),#N/A,VLOOKUP(G595,Matériaux!C:F,3,FALSE)*I595*(H595*10^-2)))</f>
        <v>#N/A</v>
      </c>
      <c r="N595" s="211"/>
      <c r="O595" s="341"/>
      <c r="P595" s="300"/>
      <c r="Q595" s="300"/>
      <c r="R595" s="300"/>
      <c r="S595" s="300"/>
      <c r="T595" s="300"/>
      <c r="U595" s="300"/>
      <c r="V595" s="300"/>
      <c r="W595" s="300"/>
      <c r="X595" s="300"/>
      <c r="Y595" s="300"/>
      <c r="Z595" s="299"/>
      <c r="AA595" s="299"/>
    </row>
    <row r="596" spans="1:27" s="59" customFormat="1" ht="17.100000000000001" customHeight="1" x14ac:dyDescent="0.35">
      <c r="A596" s="58"/>
      <c r="B596" s="212" t="s">
        <v>26</v>
      </c>
      <c r="C596" s="324"/>
      <c r="D596" s="689"/>
      <c r="E596" s="689"/>
      <c r="F596" s="690"/>
      <c r="G596" s="346"/>
      <c r="H596" s="326"/>
      <c r="I596" s="327"/>
      <c r="J596" s="447" t="str">
        <f>IF((IF(ISNA(VLOOKUP(G596,Matériaux!C:G,4,FALSE)),"",VLOOKUP(G596,Matériaux!C:G,4,FALSE)))="mᶾ","mm",IF(ISNA(VLOOKUP(G596,Matériaux!C:G,4,FALSE)),"",VLOOKUP(G596,Matériaux!C:G,4,FALSE)))</f>
        <v/>
      </c>
      <c r="K596" s="446" t="str">
        <f>IF(ISNA(VLOOKUP(G596,Matériaux!C:G,5,FALSE)),"",VLOOKUP(G596,Matériaux!C:G,5,FALSE))</f>
        <v/>
      </c>
      <c r="L596" s="302" t="e">
        <f>IF(COUNTIF(J596,"mm"),IF(ISNA(VLOOKUP(G596,Matériaux!C:F,2,FALSE)*I596*(H596*10^-2)/1000),#N/A,VLOOKUP(G596,Matériaux!C:F,2,FALSE)*I596*(H596*10^-2)/1000),IF(ISNA(VLOOKUP(G596,Matériaux!C:F,2,FALSE)*I596*(H596*10^-2)),#N/A,VLOOKUP(G596,Matériaux!C:F,2,FALSE)*I596*(H596*10^-2)))</f>
        <v>#N/A</v>
      </c>
      <c r="M596" s="303" t="e">
        <f>IF(COUNTIF(J596,"mm"),IF(ISNA(VLOOKUP(G596,Matériaux!C:F,3,FALSE)*I596*(H596*10^-2)/1000),#N/A,VLOOKUP(G596,Matériaux!C:F,3,FALSE)*I596*(H596*10^-2)/1000),IF(ISNA(VLOOKUP(G596,Matériaux!C:F,3,FALSE)*I596*(H596*10^-2)),#N/A,VLOOKUP(G596,Matériaux!C:F,3,FALSE)*I596*(H596*10^-2)))</f>
        <v>#N/A</v>
      </c>
      <c r="N596" s="211"/>
      <c r="O596" s="341"/>
      <c r="P596" s="300"/>
      <c r="Q596" s="300"/>
      <c r="R596" s="300"/>
      <c r="S596" s="300"/>
      <c r="T596" s="300"/>
      <c r="U596" s="300"/>
      <c r="V596" s="300"/>
      <c r="W596" s="300"/>
      <c r="X596" s="300"/>
      <c r="Y596" s="300"/>
      <c r="Z596" s="299"/>
      <c r="AA596" s="299"/>
    </row>
    <row r="597" spans="1:27" s="59" customFormat="1" ht="17.100000000000001" customHeight="1" x14ac:dyDescent="0.35">
      <c r="A597" s="58"/>
      <c r="B597" s="212" t="s">
        <v>27</v>
      </c>
      <c r="C597" s="324"/>
      <c r="D597" s="689"/>
      <c r="E597" s="689"/>
      <c r="F597" s="690"/>
      <c r="G597" s="346"/>
      <c r="H597" s="326"/>
      <c r="I597" s="327"/>
      <c r="J597" s="447" t="str">
        <f>IF((IF(ISNA(VLOOKUP(G597,Matériaux!C:G,4,FALSE)),"",VLOOKUP(G597,Matériaux!C:G,4,FALSE)))="mᶾ","mm",IF(ISNA(VLOOKUP(G597,Matériaux!C:G,4,FALSE)),"",VLOOKUP(G597,Matériaux!C:G,4,FALSE)))</f>
        <v/>
      </c>
      <c r="K597" s="446" t="str">
        <f>IF(ISNA(VLOOKUP(G597,Matériaux!C:G,5,FALSE)),"",VLOOKUP(G597,Matériaux!C:G,5,FALSE))</f>
        <v/>
      </c>
      <c r="L597" s="302" t="e">
        <f>IF(COUNTIF(J597,"mm"),IF(ISNA(VLOOKUP(G597,Matériaux!C:F,2,FALSE)*I597*(H597*10^-2)/1000),#N/A,VLOOKUP(G597,Matériaux!C:F,2,FALSE)*I597*(H597*10^-2)/1000),IF(ISNA(VLOOKUP(G597,Matériaux!C:F,2,FALSE)*I597*(H597*10^-2)),#N/A,VLOOKUP(G597,Matériaux!C:F,2,FALSE)*I597*(H597*10^-2)))</f>
        <v>#N/A</v>
      </c>
      <c r="M597" s="303" t="e">
        <f>IF(COUNTIF(J597,"mm"),IF(ISNA(VLOOKUP(G597,Matériaux!C:F,3,FALSE)*I597*(H597*10^-2)/1000),#N/A,VLOOKUP(G597,Matériaux!C:F,3,FALSE)*I597*(H597*10^-2)/1000),IF(ISNA(VLOOKUP(G597,Matériaux!C:F,3,FALSE)*I597*(H597*10^-2)),#N/A,VLOOKUP(G597,Matériaux!C:F,3,FALSE)*I597*(H597*10^-2)))</f>
        <v>#N/A</v>
      </c>
      <c r="N597" s="211"/>
      <c r="O597" s="341"/>
      <c r="P597" s="300"/>
      <c r="Q597" s="300"/>
      <c r="R597" s="300"/>
      <c r="S597" s="300"/>
      <c r="T597" s="300"/>
      <c r="U597" s="300"/>
      <c r="V597" s="300"/>
      <c r="W597" s="300"/>
      <c r="X597" s="300"/>
      <c r="Y597" s="300"/>
      <c r="Z597" s="299"/>
      <c r="AA597" s="299"/>
    </row>
    <row r="598" spans="1:27" s="59" customFormat="1" ht="17.100000000000001" customHeight="1" x14ac:dyDescent="0.35">
      <c r="A598" s="58"/>
      <c r="B598" s="212" t="s">
        <v>28</v>
      </c>
      <c r="C598" s="324"/>
      <c r="D598" s="689"/>
      <c r="E598" s="689"/>
      <c r="F598" s="690"/>
      <c r="G598" s="346"/>
      <c r="H598" s="326"/>
      <c r="I598" s="327"/>
      <c r="J598" s="447" t="str">
        <f>IF((IF(ISNA(VLOOKUP(G598,Matériaux!C:G,4,FALSE)),"",VLOOKUP(G598,Matériaux!C:G,4,FALSE)))="mᶾ","mm",IF(ISNA(VLOOKUP(G598,Matériaux!C:G,4,FALSE)),"",VLOOKUP(G598,Matériaux!C:G,4,FALSE)))</f>
        <v/>
      </c>
      <c r="K598" s="446" t="str">
        <f>IF(ISNA(VLOOKUP(G598,Matériaux!C:G,5,FALSE)),"",VLOOKUP(G598,Matériaux!C:G,5,FALSE))</f>
        <v/>
      </c>
      <c r="L598" s="302" t="e">
        <f>IF(COUNTIF(J598,"mm"),IF(ISNA(VLOOKUP(G598,Matériaux!C:F,2,FALSE)*I598*(H598*10^-2)/1000),#N/A,VLOOKUP(G598,Matériaux!C:F,2,FALSE)*I598*(H598*10^-2)/1000),IF(ISNA(VLOOKUP(G598,Matériaux!C:F,2,FALSE)*I598*(H598*10^-2)),#N/A,VLOOKUP(G598,Matériaux!C:F,2,FALSE)*I598*(H598*10^-2)))</f>
        <v>#N/A</v>
      </c>
      <c r="M598" s="303" t="e">
        <f>IF(COUNTIF(J598,"mm"),IF(ISNA(VLOOKUP(G598,Matériaux!C:F,3,FALSE)*I598*(H598*10^-2)/1000),#N/A,VLOOKUP(G598,Matériaux!C:F,3,FALSE)*I598*(H598*10^-2)/1000),IF(ISNA(VLOOKUP(G598,Matériaux!C:F,3,FALSE)*I598*(H598*10^-2)),#N/A,VLOOKUP(G598,Matériaux!C:F,3,FALSE)*I598*(H598*10^-2)))</f>
        <v>#N/A</v>
      </c>
      <c r="N598" s="211"/>
      <c r="O598" s="341"/>
      <c r="P598" s="300"/>
      <c r="Q598" s="300"/>
      <c r="R598" s="300"/>
      <c r="S598" s="300"/>
      <c r="T598" s="300"/>
      <c r="U598" s="300"/>
      <c r="V598" s="300"/>
      <c r="W598" s="300"/>
      <c r="X598" s="300"/>
      <c r="Y598" s="300"/>
      <c r="Z598" s="299"/>
      <c r="AA598" s="299"/>
    </row>
    <row r="599" spans="1:27" s="59" customFormat="1" ht="17.100000000000001" customHeight="1" x14ac:dyDescent="0.35">
      <c r="A599" s="58"/>
      <c r="B599" s="212" t="s">
        <v>29</v>
      </c>
      <c r="C599" s="324"/>
      <c r="D599" s="689"/>
      <c r="E599" s="689"/>
      <c r="F599" s="690"/>
      <c r="G599" s="346"/>
      <c r="H599" s="326"/>
      <c r="I599" s="327"/>
      <c r="J599" s="447" t="str">
        <f>IF((IF(ISNA(VLOOKUP(G599,Matériaux!C:G,4,FALSE)),"",VLOOKUP(G599,Matériaux!C:G,4,FALSE)))="mᶾ","mm",IF(ISNA(VLOOKUP(G599,Matériaux!C:G,4,FALSE)),"",VLOOKUP(G599,Matériaux!C:G,4,FALSE)))</f>
        <v/>
      </c>
      <c r="K599" s="446" t="str">
        <f>IF(ISNA(VLOOKUP(G599,Matériaux!C:G,5,FALSE)),"",VLOOKUP(G599,Matériaux!C:G,5,FALSE))</f>
        <v/>
      </c>
      <c r="L599" s="302" t="e">
        <f>IF(COUNTIF(J599,"mm"),IF(ISNA(VLOOKUP(G599,Matériaux!C:F,2,FALSE)*I599*(H599*10^-2)/1000),#N/A,VLOOKUP(G599,Matériaux!C:F,2,FALSE)*I599*(H599*10^-2)/1000),IF(ISNA(VLOOKUP(G599,Matériaux!C:F,2,FALSE)*I599*(H599*10^-2)),#N/A,VLOOKUP(G599,Matériaux!C:F,2,FALSE)*I599*(H599*10^-2)))</f>
        <v>#N/A</v>
      </c>
      <c r="M599" s="303" t="e">
        <f>IF(COUNTIF(J599,"mm"),IF(ISNA(VLOOKUP(G599,Matériaux!C:F,3,FALSE)*I599*(H599*10^-2)/1000),#N/A,VLOOKUP(G599,Matériaux!C:F,3,FALSE)*I599*(H599*10^-2)/1000),IF(ISNA(VLOOKUP(G599,Matériaux!C:F,3,FALSE)*I599*(H599*10^-2)),#N/A,VLOOKUP(G599,Matériaux!C:F,3,FALSE)*I599*(H599*10^-2)))</f>
        <v>#N/A</v>
      </c>
      <c r="N599" s="211"/>
      <c r="O599" s="341"/>
      <c r="P599" s="300"/>
      <c r="Q599" s="300"/>
      <c r="R599" s="300"/>
      <c r="S599" s="300"/>
      <c r="T599" s="300"/>
      <c r="U599" s="300"/>
      <c r="V599" s="300"/>
      <c r="W599" s="300"/>
      <c r="X599" s="300"/>
      <c r="Y599" s="300"/>
      <c r="Z599" s="299"/>
      <c r="AA599" s="299"/>
    </row>
    <row r="600" spans="1:27" s="59" customFormat="1" ht="17.100000000000001" customHeight="1" x14ac:dyDescent="0.35">
      <c r="A600" s="58"/>
      <c r="B600" s="212" t="s">
        <v>30</v>
      </c>
      <c r="C600" s="324"/>
      <c r="D600" s="689"/>
      <c r="E600" s="689"/>
      <c r="F600" s="690"/>
      <c r="G600" s="346"/>
      <c r="H600" s="326"/>
      <c r="I600" s="327"/>
      <c r="J600" s="447" t="str">
        <f>IF((IF(ISNA(VLOOKUP(G600,Matériaux!C:G,4,FALSE)),"",VLOOKUP(G600,Matériaux!C:G,4,FALSE)))="mᶾ","mm",IF(ISNA(VLOOKUP(G600,Matériaux!C:G,4,FALSE)),"",VLOOKUP(G600,Matériaux!C:G,4,FALSE)))</f>
        <v/>
      </c>
      <c r="K600" s="446" t="str">
        <f>IF(ISNA(VLOOKUP(G600,Matériaux!C:G,5,FALSE)),"",VLOOKUP(G600,Matériaux!C:G,5,FALSE))</f>
        <v/>
      </c>
      <c r="L600" s="302" t="e">
        <f>IF(COUNTIF(J600,"mm"),IF(ISNA(VLOOKUP(G600,Matériaux!C:F,2,FALSE)*I600*(H600*10^-2)/1000),#N/A,VLOOKUP(G600,Matériaux!C:F,2,FALSE)*I600*(H600*10^-2)/1000),IF(ISNA(VLOOKUP(G600,Matériaux!C:F,2,FALSE)*I600*(H600*10^-2)),#N/A,VLOOKUP(G600,Matériaux!C:F,2,FALSE)*I600*(H600*10^-2)))</f>
        <v>#N/A</v>
      </c>
      <c r="M600" s="303" t="e">
        <f>IF(COUNTIF(J600,"mm"),IF(ISNA(VLOOKUP(G600,Matériaux!C:F,3,FALSE)*I600*(H600*10^-2)/1000),#N/A,VLOOKUP(G600,Matériaux!C:F,3,FALSE)*I600*(H600*10^-2)/1000),IF(ISNA(VLOOKUP(G600,Matériaux!C:F,3,FALSE)*I600*(H600*10^-2)),#N/A,VLOOKUP(G600,Matériaux!C:F,3,FALSE)*I600*(H600*10^-2)))</f>
        <v>#N/A</v>
      </c>
      <c r="N600" s="211"/>
      <c r="O600" s="341"/>
      <c r="P600" s="300"/>
      <c r="Q600" s="300"/>
      <c r="R600" s="300"/>
      <c r="S600" s="300"/>
      <c r="T600" s="300"/>
      <c r="U600" s="300"/>
      <c r="V600" s="300"/>
      <c r="W600" s="300"/>
      <c r="X600" s="300"/>
      <c r="Y600" s="300"/>
      <c r="Z600" s="299"/>
      <c r="AA600" s="299"/>
    </row>
    <row r="601" spans="1:27" s="59" customFormat="1" ht="17.100000000000001" customHeight="1" x14ac:dyDescent="0.35">
      <c r="A601" s="58"/>
      <c r="B601" s="212" t="s">
        <v>31</v>
      </c>
      <c r="C601" s="324"/>
      <c r="D601" s="475"/>
      <c r="E601" s="475"/>
      <c r="F601" s="476"/>
      <c r="G601" s="346"/>
      <c r="H601" s="326"/>
      <c r="I601" s="327"/>
      <c r="J601" s="447" t="str">
        <f>IF((IF(ISNA(VLOOKUP(G601,Matériaux!C:G,4,FALSE)),"",VLOOKUP(G601,Matériaux!C:G,4,FALSE)))="mᶾ","mm",IF(ISNA(VLOOKUP(G601,Matériaux!C:G,4,FALSE)),"",VLOOKUP(G601,Matériaux!C:G,4,FALSE)))</f>
        <v/>
      </c>
      <c r="K601" s="446" t="str">
        <f>IF(ISNA(VLOOKUP(G601,Matériaux!C:G,5,FALSE)),"",VLOOKUP(G601,Matériaux!C:G,5,FALSE))</f>
        <v/>
      </c>
      <c r="L601" s="302" t="e">
        <f>IF(COUNTIF(J601,"mm"),IF(ISNA(VLOOKUP(G601,Matériaux!C:F,2,FALSE)*I601*(H601*10^-2)/1000),#N/A,VLOOKUP(G601,Matériaux!C:F,2,FALSE)*I601*(H601*10^-2)/1000),IF(ISNA(VLOOKUP(G601,Matériaux!C:F,2,FALSE)*I601*(H601*10^-2)),#N/A,VLOOKUP(G601,Matériaux!C:F,2,FALSE)*I601*(H601*10^-2)))</f>
        <v>#N/A</v>
      </c>
      <c r="M601" s="303" t="e">
        <f>IF(COUNTIF(J601,"mm"),IF(ISNA(VLOOKUP(G601,Matériaux!C:F,3,FALSE)*I601*(H601*10^-2)/1000),#N/A,VLOOKUP(G601,Matériaux!C:F,3,FALSE)*I601*(H601*10^-2)/1000),IF(ISNA(VLOOKUP(G601,Matériaux!C:F,3,FALSE)*I601*(H601*10^-2)),#N/A,VLOOKUP(G601,Matériaux!C:F,3,FALSE)*I601*(H601*10^-2)))</f>
        <v>#N/A</v>
      </c>
      <c r="N601" s="211"/>
      <c r="O601" s="341"/>
      <c r="P601" s="300"/>
      <c r="Q601" s="300"/>
      <c r="R601" s="300"/>
      <c r="S601" s="300"/>
      <c r="T601" s="300"/>
      <c r="U601" s="300"/>
      <c r="V601" s="300"/>
      <c r="W601" s="300"/>
      <c r="X601" s="300"/>
      <c r="Y601" s="300"/>
      <c r="Z601" s="299"/>
      <c r="AA601" s="299"/>
    </row>
    <row r="602" spans="1:27" s="59" customFormat="1" ht="17.100000000000001" customHeight="1" x14ac:dyDescent="0.35">
      <c r="A602" s="58"/>
      <c r="B602" s="212" t="s">
        <v>58</v>
      </c>
      <c r="C602" s="324"/>
      <c r="D602" s="475"/>
      <c r="E602" s="475"/>
      <c r="F602" s="476"/>
      <c r="G602" s="346"/>
      <c r="H602" s="326"/>
      <c r="I602" s="327"/>
      <c r="J602" s="447" t="str">
        <f>IF((IF(ISNA(VLOOKUP(G602,Matériaux!C:G,4,FALSE)),"",VLOOKUP(G602,Matériaux!C:G,4,FALSE)))="mᶾ","mm",IF(ISNA(VLOOKUP(G602,Matériaux!C:G,4,FALSE)),"",VLOOKUP(G602,Matériaux!C:G,4,FALSE)))</f>
        <v/>
      </c>
      <c r="K602" s="446" t="str">
        <f>IF(ISNA(VLOOKUP(G602,Matériaux!C:G,5,FALSE)),"",VLOOKUP(G602,Matériaux!C:G,5,FALSE))</f>
        <v/>
      </c>
      <c r="L602" s="302" t="e">
        <f>IF(COUNTIF(J602,"mm"),IF(ISNA(VLOOKUP(G602,Matériaux!C:F,2,FALSE)*I602*(H602*10^-2)/1000),#N/A,VLOOKUP(G602,Matériaux!C:F,2,FALSE)*I602*(H602*10^-2)/1000),IF(ISNA(VLOOKUP(G602,Matériaux!C:F,2,FALSE)*I602*(H602*10^-2)),#N/A,VLOOKUP(G602,Matériaux!C:F,2,FALSE)*I602*(H602*10^-2)))</f>
        <v>#N/A</v>
      </c>
      <c r="M602" s="303" t="e">
        <f>IF(COUNTIF(J602,"mm"),IF(ISNA(VLOOKUP(G602,Matériaux!C:F,3,FALSE)*I602*(H602*10^-2)/1000),#N/A,VLOOKUP(G602,Matériaux!C:F,3,FALSE)*I602*(H602*10^-2)/1000),IF(ISNA(VLOOKUP(G602,Matériaux!C:F,3,FALSE)*I602*(H602*10^-2)),#N/A,VLOOKUP(G602,Matériaux!C:F,3,FALSE)*I602*(H602*10^-2)))</f>
        <v>#N/A</v>
      </c>
      <c r="N602" s="211"/>
      <c r="O602" s="341"/>
      <c r="P602" s="300"/>
      <c r="Q602" s="300"/>
      <c r="R602" s="300"/>
      <c r="S602" s="300"/>
      <c r="T602" s="300"/>
      <c r="U602" s="300"/>
      <c r="V602" s="300"/>
      <c r="W602" s="300"/>
      <c r="X602" s="300"/>
      <c r="Y602" s="300"/>
      <c r="Z602" s="299"/>
      <c r="AA602" s="299"/>
    </row>
    <row r="603" spans="1:27" s="59" customFormat="1" ht="17.100000000000001" customHeight="1" x14ac:dyDescent="0.35">
      <c r="A603" s="58"/>
      <c r="B603" s="212" t="s">
        <v>62</v>
      </c>
      <c r="C603" s="324"/>
      <c r="D603" s="475"/>
      <c r="E603" s="475"/>
      <c r="F603" s="476"/>
      <c r="G603" s="346"/>
      <c r="H603" s="326"/>
      <c r="I603" s="327"/>
      <c r="J603" s="447" t="str">
        <f>IF((IF(ISNA(VLOOKUP(G603,Matériaux!C:G,4,FALSE)),"",VLOOKUP(G603,Matériaux!C:G,4,FALSE)))="mᶾ","mm",IF(ISNA(VLOOKUP(G603,Matériaux!C:G,4,FALSE)),"",VLOOKUP(G603,Matériaux!C:G,4,FALSE)))</f>
        <v/>
      </c>
      <c r="K603" s="446" t="str">
        <f>IF(ISNA(VLOOKUP(G603,Matériaux!C:G,5,FALSE)),"",VLOOKUP(G603,Matériaux!C:G,5,FALSE))</f>
        <v/>
      </c>
      <c r="L603" s="302" t="e">
        <f>IF(COUNTIF(J603,"mm"),IF(ISNA(VLOOKUP(G603,Matériaux!C:F,2,FALSE)*I603*(H603*10^-2)/1000),#N/A,VLOOKUP(G603,Matériaux!C:F,2,FALSE)*I603*(H603*10^-2)/1000),IF(ISNA(VLOOKUP(G603,Matériaux!C:F,2,FALSE)*I603*(H603*10^-2)),#N/A,VLOOKUP(G603,Matériaux!C:F,2,FALSE)*I603*(H603*10^-2)))</f>
        <v>#N/A</v>
      </c>
      <c r="M603" s="303" t="e">
        <f>IF(COUNTIF(J603,"mm"),IF(ISNA(VLOOKUP(G603,Matériaux!C:F,3,FALSE)*I603*(H603*10^-2)/1000),#N/A,VLOOKUP(G603,Matériaux!C:F,3,FALSE)*I603*(H603*10^-2)/1000),IF(ISNA(VLOOKUP(G603,Matériaux!C:F,3,FALSE)*I603*(H603*10^-2)),#N/A,VLOOKUP(G603,Matériaux!C:F,3,FALSE)*I603*(H603*10^-2)))</f>
        <v>#N/A</v>
      </c>
      <c r="N603" s="211"/>
      <c r="O603" s="341"/>
      <c r="P603" s="300"/>
      <c r="Q603" s="300"/>
      <c r="R603" s="300"/>
      <c r="S603" s="300"/>
      <c r="T603" s="300"/>
      <c r="U603" s="300"/>
      <c r="V603" s="300"/>
      <c r="W603" s="300"/>
      <c r="X603" s="300"/>
      <c r="Y603" s="300"/>
      <c r="Z603" s="299"/>
      <c r="AA603" s="299"/>
    </row>
    <row r="604" spans="1:27" s="59" customFormat="1" ht="17.100000000000001" customHeight="1" x14ac:dyDescent="0.35">
      <c r="A604" s="58"/>
      <c r="B604" s="212" t="s">
        <v>63</v>
      </c>
      <c r="C604" s="324"/>
      <c r="D604" s="475"/>
      <c r="E604" s="475"/>
      <c r="F604" s="476"/>
      <c r="G604" s="346"/>
      <c r="H604" s="326"/>
      <c r="I604" s="327"/>
      <c r="J604" s="447" t="str">
        <f>IF((IF(ISNA(VLOOKUP(G604,Matériaux!C:G,4,FALSE)),"",VLOOKUP(G604,Matériaux!C:G,4,FALSE)))="mᶾ","mm",IF(ISNA(VLOOKUP(G604,Matériaux!C:G,4,FALSE)),"",VLOOKUP(G604,Matériaux!C:G,4,FALSE)))</f>
        <v/>
      </c>
      <c r="K604" s="446" t="str">
        <f>IF(ISNA(VLOOKUP(G604,Matériaux!C:G,5,FALSE)),"",VLOOKUP(G604,Matériaux!C:G,5,FALSE))</f>
        <v/>
      </c>
      <c r="L604" s="302" t="e">
        <f>IF(COUNTIF(J604,"mm"),IF(ISNA(VLOOKUP(G604,Matériaux!C:F,2,FALSE)*I604*(H604*10^-2)/1000),#N/A,VLOOKUP(G604,Matériaux!C:F,2,FALSE)*I604*(H604*10^-2)/1000),IF(ISNA(VLOOKUP(G604,Matériaux!C:F,2,FALSE)*I604*(H604*10^-2)),#N/A,VLOOKUP(G604,Matériaux!C:F,2,FALSE)*I604*(H604*10^-2)))</f>
        <v>#N/A</v>
      </c>
      <c r="M604" s="303" t="e">
        <f>IF(COUNTIF(J604,"mm"),IF(ISNA(VLOOKUP(G604,Matériaux!C:F,3,FALSE)*I604*(H604*10^-2)/1000),#N/A,VLOOKUP(G604,Matériaux!C:F,3,FALSE)*I604*(H604*10^-2)/1000),IF(ISNA(VLOOKUP(G604,Matériaux!C:F,3,FALSE)*I604*(H604*10^-2)),#N/A,VLOOKUP(G604,Matériaux!C:F,3,FALSE)*I604*(H604*10^-2)))</f>
        <v>#N/A</v>
      </c>
      <c r="N604" s="211"/>
      <c r="O604" s="341"/>
      <c r="P604" s="300"/>
      <c r="Q604" s="300"/>
      <c r="R604" s="300"/>
      <c r="S604" s="300"/>
      <c r="T604" s="300"/>
      <c r="U604" s="300"/>
      <c r="V604" s="300"/>
      <c r="W604" s="300"/>
      <c r="X604" s="300"/>
      <c r="Y604" s="300"/>
      <c r="Z604" s="299"/>
      <c r="AA604" s="299"/>
    </row>
    <row r="605" spans="1:27" s="59" customFormat="1" ht="17.100000000000001" customHeight="1" x14ac:dyDescent="0.35">
      <c r="A605" s="58"/>
      <c r="B605" s="212" t="s">
        <v>336</v>
      </c>
      <c r="C605" s="324"/>
      <c r="D605" s="689"/>
      <c r="E605" s="689"/>
      <c r="F605" s="690"/>
      <c r="G605" s="346"/>
      <c r="H605" s="326"/>
      <c r="I605" s="327"/>
      <c r="J605" s="447" t="str">
        <f>IF((IF(ISNA(VLOOKUP(G605,Matériaux!C:G,4,FALSE)),"",VLOOKUP(G605,Matériaux!C:G,4,FALSE)))="mᶾ","mm",IF(ISNA(VLOOKUP(G605,Matériaux!C:G,4,FALSE)),"",VLOOKUP(G605,Matériaux!C:G,4,FALSE)))</f>
        <v/>
      </c>
      <c r="K605" s="446" t="str">
        <f>IF(ISNA(VLOOKUP(G605,Matériaux!C:G,5,FALSE)),"",VLOOKUP(G605,Matériaux!C:G,5,FALSE))</f>
        <v/>
      </c>
      <c r="L605" s="302" t="e">
        <f>IF(COUNTIF(J605,"mm"),IF(ISNA(VLOOKUP(G605,Matériaux!C:F,2,FALSE)*I605*(H605*10^-2)/1000),#N/A,VLOOKUP(G605,Matériaux!C:F,2,FALSE)*I605*(H605*10^-2)/1000),IF(ISNA(VLOOKUP(G605,Matériaux!C:F,2,FALSE)*I605*(H605*10^-2)),#N/A,VLOOKUP(G605,Matériaux!C:F,2,FALSE)*I605*(H605*10^-2)))</f>
        <v>#N/A</v>
      </c>
      <c r="M605" s="303" t="e">
        <f>IF(COUNTIF(J605,"mm"),IF(ISNA(VLOOKUP(G605,Matériaux!C:F,3,FALSE)*I605*(H605*10^-2)/1000),#N/A,VLOOKUP(G605,Matériaux!C:F,3,FALSE)*I605*(H605*10^-2)/1000),IF(ISNA(VLOOKUP(G605,Matériaux!C:F,3,FALSE)*I605*(H605*10^-2)),#N/A,VLOOKUP(G605,Matériaux!C:F,3,FALSE)*I605*(H605*10^-2)))</f>
        <v>#N/A</v>
      </c>
      <c r="N605" s="211"/>
      <c r="O605" s="341"/>
      <c r="P605" s="300"/>
      <c r="Q605" s="300"/>
      <c r="R605" s="300"/>
      <c r="S605" s="300"/>
      <c r="T605" s="300"/>
      <c r="U605" s="300"/>
      <c r="V605" s="300"/>
      <c r="W605" s="300"/>
      <c r="X605" s="300"/>
      <c r="Y605" s="300"/>
      <c r="Z605" s="299"/>
      <c r="AA605" s="299"/>
    </row>
    <row r="606" spans="1:27" s="59" customFormat="1" ht="17.100000000000001" customHeight="1" x14ac:dyDescent="0.35">
      <c r="A606" s="58"/>
      <c r="B606" s="212" t="s">
        <v>337</v>
      </c>
      <c r="C606" s="324"/>
      <c r="D606" s="691"/>
      <c r="E606" s="691"/>
      <c r="F606" s="692"/>
      <c r="G606" s="347"/>
      <c r="H606" s="329"/>
      <c r="I606" s="330"/>
      <c r="J606" s="447" t="str">
        <f>IF((IF(ISNA(VLOOKUP(G606,Matériaux!C:G,4,FALSE)),"",VLOOKUP(G606,Matériaux!C:G,4,FALSE)))="mᶾ","mm",IF(ISNA(VLOOKUP(G606,Matériaux!C:G,4,FALSE)),"",VLOOKUP(G606,Matériaux!C:G,4,FALSE)))</f>
        <v/>
      </c>
      <c r="K606" s="446" t="str">
        <f>IF(ISNA(VLOOKUP(G606,Matériaux!C:G,5,FALSE)),"",VLOOKUP(G606,Matériaux!C:G,5,FALSE))</f>
        <v/>
      </c>
      <c r="L606" s="302" t="e">
        <f>IF(COUNTIF(J606,"mm"),IF(ISNA(VLOOKUP(G606,Matériaux!C:F,2,FALSE)*I606*(H606*10^-2)/1000),#N/A,VLOOKUP(G606,Matériaux!C:F,2,FALSE)*I606*(H606*10^-2)/1000),IF(ISNA(VLOOKUP(G606,Matériaux!C:F,2,FALSE)*I606*(H606*10^-2)),#N/A,VLOOKUP(G606,Matériaux!C:F,2,FALSE)*I606*(H606*10^-2)))</f>
        <v>#N/A</v>
      </c>
      <c r="M606" s="303" t="e">
        <f>IF(COUNTIF(J606,"mm"),IF(ISNA(VLOOKUP(G606,Matériaux!C:F,3,FALSE)*I606*(H606*10^-2)/1000),#N/A,VLOOKUP(G606,Matériaux!C:F,3,FALSE)*I606*(H606*10^-2)/1000),IF(ISNA(VLOOKUP(G606,Matériaux!C:F,3,FALSE)*I606*(H606*10^-2)),#N/A,VLOOKUP(G606,Matériaux!C:F,3,FALSE)*I606*(H606*10^-2)))</f>
        <v>#N/A</v>
      </c>
      <c r="N606" s="211"/>
      <c r="O606" s="341"/>
      <c r="P606" s="300"/>
      <c r="Q606" s="300"/>
      <c r="R606" s="300"/>
      <c r="S606" s="300"/>
      <c r="T606" s="300"/>
      <c r="U606" s="300"/>
      <c r="V606" s="300"/>
      <c r="W606" s="300"/>
      <c r="X606" s="300"/>
      <c r="Y606" s="300"/>
      <c r="Z606" s="299"/>
      <c r="AA606" s="299"/>
    </row>
    <row r="607" spans="1:27" s="59" customFormat="1" ht="17.100000000000001" customHeight="1" x14ac:dyDescent="0.35">
      <c r="A607" s="58"/>
      <c r="B607" s="212" t="s">
        <v>338</v>
      </c>
      <c r="C607" s="324"/>
      <c r="D607" s="683"/>
      <c r="E607" s="683"/>
      <c r="F607" s="684"/>
      <c r="G607" s="348"/>
      <c r="H607" s="332"/>
      <c r="I607" s="333"/>
      <c r="J607" s="447" t="str">
        <f>IF((IF(ISNA(VLOOKUP(G607,Matériaux!C:G,4,FALSE)),"",VLOOKUP(G607,Matériaux!C:G,4,FALSE)))="mᶾ","mm",IF(ISNA(VLOOKUP(G607,Matériaux!C:G,4,FALSE)),"",VLOOKUP(G607,Matériaux!C:G,4,FALSE)))</f>
        <v/>
      </c>
      <c r="K607" s="446" t="str">
        <f>IF(ISNA(VLOOKUP(G607,Matériaux!C:G,5,FALSE)),"",VLOOKUP(G607,Matériaux!C:G,5,FALSE))</f>
        <v/>
      </c>
      <c r="L607" s="302" t="e">
        <f>IF(COUNTIF(J607,"mm"),IF(ISNA(VLOOKUP(G607,Matériaux!C:F,2,FALSE)*I607*(H607*10^-2)/1000),#N/A,VLOOKUP(G607,Matériaux!C:F,2,FALSE)*I607*(H607*10^-2)/1000),IF(ISNA(VLOOKUP(G607,Matériaux!C:F,2,FALSE)*I607*(H607*10^-2)),#N/A,VLOOKUP(G607,Matériaux!C:F,2,FALSE)*I607*(H607*10^-2)))</f>
        <v>#N/A</v>
      </c>
      <c r="M607" s="303" t="e">
        <f>IF(COUNTIF(J607,"mm"),IF(ISNA(VLOOKUP(G607,Matériaux!C:F,3,FALSE)*I607*(H607*10^-2)/1000),#N/A,VLOOKUP(G607,Matériaux!C:F,3,FALSE)*I607*(H607*10^-2)/1000),IF(ISNA(VLOOKUP(G607,Matériaux!C:F,3,FALSE)*I607*(H607*10^-2)),#N/A,VLOOKUP(G607,Matériaux!C:F,3,FALSE)*I607*(H607*10^-2)))</f>
        <v>#N/A</v>
      </c>
      <c r="N607" s="211"/>
      <c r="O607" s="341"/>
      <c r="P607" s="300"/>
      <c r="Q607" s="300"/>
      <c r="R607" s="300"/>
      <c r="S607" s="300"/>
      <c r="T607" s="300"/>
      <c r="U607" s="300"/>
      <c r="V607" s="300"/>
      <c r="W607" s="300"/>
      <c r="X607" s="300"/>
      <c r="Y607" s="300"/>
      <c r="Z607" s="299"/>
      <c r="AA607" s="299"/>
    </row>
    <row r="608" spans="1:27" s="59" customFormat="1" ht="17.100000000000001" customHeight="1" x14ac:dyDescent="0.35">
      <c r="A608" s="58"/>
      <c r="B608" s="212" t="s">
        <v>339</v>
      </c>
      <c r="C608" s="324"/>
      <c r="D608" s="683"/>
      <c r="E608" s="683"/>
      <c r="F608" s="684"/>
      <c r="G608" s="348" t="s">
        <v>139</v>
      </c>
      <c r="H608" s="332"/>
      <c r="I608" s="333"/>
      <c r="J608" s="447" t="str">
        <f>IF((IF(ISNA(VLOOKUP(G608,Matériaux!C:G,4,FALSE)),"",VLOOKUP(G608,Matériaux!C:G,4,FALSE)))="mᶾ","mm",IF(ISNA(VLOOKUP(G608,Matériaux!C:G,4,FALSE)),"",VLOOKUP(G608,Matériaux!C:G,4,FALSE)))</f>
        <v/>
      </c>
      <c r="K608" s="446" t="str">
        <f>IF(ISNA(VLOOKUP(G608,Matériaux!C:G,5,FALSE)),"",VLOOKUP(G608,Matériaux!C:G,5,FALSE))</f>
        <v/>
      </c>
      <c r="L608" s="302" t="e">
        <f>IF(COUNTIF(J608,"mm"),IF(ISNA(VLOOKUP(G608,Matériaux!C:F,2,FALSE)*I608*(H608*10^-2)/1000),#N/A,VLOOKUP(G608,Matériaux!C:F,2,FALSE)*I608*(H608*10^-2)/1000),IF(ISNA(VLOOKUP(G608,Matériaux!C:F,2,FALSE)*I608*(H608*10^-2)),#N/A,VLOOKUP(G608,Matériaux!C:F,2,FALSE)*I608*(H608*10^-2)))</f>
        <v>#N/A</v>
      </c>
      <c r="M608" s="303" t="e">
        <f>IF(COUNTIF(J608,"mm"),IF(ISNA(VLOOKUP(G608,Matériaux!C:F,3,FALSE)*I608*(H608*10^-2)/1000),#N/A,VLOOKUP(G608,Matériaux!C:F,3,FALSE)*I608*(H608*10^-2)/1000),IF(ISNA(VLOOKUP(G608,Matériaux!C:F,3,FALSE)*I608*(H608*10^-2)),#N/A,VLOOKUP(G608,Matériaux!C:F,3,FALSE)*I608*(H608*10^-2)))</f>
        <v>#N/A</v>
      </c>
      <c r="N608" s="211"/>
      <c r="O608" s="341"/>
      <c r="P608" s="300"/>
      <c r="Q608" s="300"/>
      <c r="R608" s="300"/>
      <c r="S608" s="300"/>
      <c r="T608" s="300"/>
      <c r="U608" s="300"/>
      <c r="V608" s="300"/>
      <c r="W608" s="300"/>
      <c r="X608" s="300"/>
      <c r="Y608" s="300"/>
      <c r="Z608" s="299"/>
      <c r="AA608" s="299"/>
    </row>
    <row r="609" spans="1:27" s="59" customFormat="1" ht="21.75" customHeight="1" thickBot="1" x14ac:dyDescent="0.4">
      <c r="A609" s="58"/>
      <c r="B609" s="207"/>
      <c r="C609" s="226"/>
      <c r="D609" s="227"/>
      <c r="E609" s="208"/>
      <c r="F609" s="208"/>
      <c r="G609" s="228"/>
      <c r="H609" s="215"/>
      <c r="I609" s="216"/>
      <c r="J609" s="214"/>
      <c r="K609" s="228"/>
      <c r="L609" s="217" t="s">
        <v>146</v>
      </c>
      <c r="M609" s="218" t="s">
        <v>147</v>
      </c>
      <c r="N609" s="211"/>
      <c r="O609" s="341"/>
      <c r="P609" s="300"/>
      <c r="Q609" s="300"/>
      <c r="R609" s="300"/>
      <c r="S609" s="300"/>
      <c r="T609" s="300"/>
      <c r="U609" s="300"/>
      <c r="V609" s="300"/>
      <c r="W609" s="300"/>
      <c r="X609" s="300"/>
      <c r="Y609" s="300"/>
      <c r="Z609" s="299"/>
      <c r="AA609" s="299"/>
    </row>
    <row r="610" spans="1:27" s="59" customFormat="1" ht="22.5" customHeight="1" thickTop="1" thickBot="1" x14ac:dyDescent="0.4">
      <c r="A610" s="58"/>
      <c r="B610" s="207"/>
      <c r="C610" s="226"/>
      <c r="D610" s="227"/>
      <c r="E610" s="213"/>
      <c r="F610" s="213"/>
      <c r="G610" s="227"/>
      <c r="H610" s="219"/>
      <c r="I610" s="219"/>
      <c r="J610" s="213"/>
      <c r="K610" s="227"/>
      <c r="L610" s="572">
        <f>IF(ISNA(SUMIF(L594:L608,"&lt;&gt;#N/A")),"",SUMIF(L594:L608,"&lt;&gt;#N/A"))</f>
        <v>0</v>
      </c>
      <c r="M610" s="573">
        <f>IF(ISNA(SUMIF(M594:M608,"&lt;&gt;#N/A")),"",SUMIF(M594:M608,"&lt;&gt;#N/A"))</f>
        <v>0</v>
      </c>
      <c r="N610" s="211"/>
      <c r="O610" s="341"/>
      <c r="P610" s="300"/>
      <c r="Q610" s="300"/>
      <c r="R610" s="300"/>
      <c r="S610" s="300"/>
      <c r="T610" s="300"/>
      <c r="U610" s="300"/>
      <c r="V610" s="300"/>
      <c r="W610" s="300"/>
      <c r="X610" s="300"/>
      <c r="Y610" s="300"/>
      <c r="Z610" s="299"/>
      <c r="AA610" s="299"/>
    </row>
    <row r="611" spans="1:27" ht="12" customHeight="1" thickTop="1" thickBot="1" x14ac:dyDescent="0.3">
      <c r="A611" s="24"/>
      <c r="B611" s="220"/>
      <c r="C611" s="229"/>
      <c r="D611" s="230"/>
      <c r="E611" s="222"/>
      <c r="F611" s="222"/>
      <c r="G611" s="230"/>
      <c r="H611" s="223"/>
      <c r="I611" s="223"/>
      <c r="J611" s="222"/>
      <c r="K611" s="230"/>
      <c r="L611" s="574">
        <f>IF(ISNA(SUMIF(L594:L608,"&lt;&gt;#N/A")),"",SUMIF(L594:L608,"&lt;&gt;#N/A"))</f>
        <v>0</v>
      </c>
      <c r="M611" s="574">
        <f>IF(ISNA(SUMIF(M594:M608,"&lt;&gt;#N/A")),"",SUMIF(M594:M608,"&lt;&gt;#N/A"))</f>
        <v>0</v>
      </c>
      <c r="N611" s="224"/>
      <c r="O611" s="341"/>
      <c r="P611" s="300"/>
      <c r="Q611" s="300"/>
      <c r="R611" s="300"/>
      <c r="S611" s="300"/>
      <c r="T611" s="300"/>
      <c r="U611" s="300"/>
      <c r="V611" s="300"/>
      <c r="W611" s="300"/>
      <c r="X611" s="300"/>
      <c r="Y611" s="300"/>
      <c r="Z611" s="301"/>
      <c r="AA611" s="301"/>
    </row>
    <row r="612" spans="1:27" x14ac:dyDescent="0.25">
      <c r="A612" s="24"/>
      <c r="B612" s="24"/>
      <c r="C612" s="69"/>
      <c r="D612" s="69"/>
      <c r="E612" s="24"/>
      <c r="F612" s="24"/>
      <c r="G612" s="69"/>
      <c r="H612" s="24"/>
      <c r="I612" s="24"/>
      <c r="J612" s="24"/>
      <c r="K612" s="69"/>
      <c r="L612" s="24"/>
      <c r="M612" s="24"/>
      <c r="N612" s="24"/>
      <c r="O612" s="24"/>
    </row>
    <row r="613" spans="1:27" x14ac:dyDescent="0.25">
      <c r="A613" s="9"/>
      <c r="B613" s="438"/>
      <c r="C613" s="441"/>
      <c r="D613" s="441"/>
      <c r="E613" s="9"/>
      <c r="F613" s="9"/>
      <c r="G613" s="33"/>
      <c r="H613" s="9"/>
      <c r="I613" s="9"/>
      <c r="J613" s="9"/>
      <c r="K613" s="33"/>
      <c r="L613" s="9"/>
      <c r="M613" s="9"/>
      <c r="N613" s="9"/>
      <c r="O613" s="9"/>
    </row>
    <row r="614" spans="1:27" x14ac:dyDescent="0.25">
      <c r="A614" s="9"/>
      <c r="B614" s="438"/>
      <c r="C614" s="441"/>
      <c r="D614" s="441"/>
      <c r="E614" s="9"/>
      <c r="F614" s="9"/>
      <c r="G614" s="33"/>
      <c r="H614" s="9"/>
      <c r="I614" s="9"/>
      <c r="J614" s="9"/>
      <c r="K614" s="33"/>
      <c r="L614" s="9"/>
      <c r="M614" s="9"/>
      <c r="N614" s="9"/>
      <c r="O614" s="9"/>
    </row>
    <row r="615" spans="1:27" x14ac:dyDescent="0.25">
      <c r="A615" s="9"/>
      <c r="B615" s="438"/>
      <c r="C615" s="441"/>
      <c r="D615" s="441"/>
      <c r="E615" s="9"/>
      <c r="F615" s="9"/>
      <c r="G615" s="33"/>
      <c r="H615" s="9"/>
      <c r="I615" s="9"/>
      <c r="J615" s="9"/>
      <c r="K615" s="33"/>
      <c r="L615" s="9"/>
      <c r="M615" s="9"/>
      <c r="N615" s="9"/>
      <c r="O615" s="9"/>
    </row>
    <row r="616" spans="1:27" x14ac:dyDescent="0.25">
      <c r="A616" s="9"/>
      <c r="B616" s="438"/>
      <c r="C616" s="441"/>
      <c r="D616" s="441"/>
      <c r="E616" s="9"/>
      <c r="F616" s="9"/>
      <c r="G616" s="33"/>
      <c r="H616" s="9"/>
      <c r="I616" s="9"/>
      <c r="J616" s="9"/>
      <c r="K616" s="33"/>
      <c r="L616" s="9"/>
      <c r="M616" s="9"/>
      <c r="N616" s="9"/>
      <c r="O616" s="9"/>
    </row>
    <row r="617" spans="1:27" x14ac:dyDescent="0.25">
      <c r="A617" s="9"/>
      <c r="B617" s="438"/>
      <c r="C617" s="441"/>
      <c r="D617" s="441"/>
      <c r="E617" s="9"/>
      <c r="F617" s="9"/>
      <c r="G617" s="33"/>
      <c r="H617" s="9"/>
      <c r="I617" s="9"/>
      <c r="J617" s="9"/>
      <c r="K617" s="33"/>
      <c r="L617" s="9"/>
      <c r="M617" s="9"/>
      <c r="N617" s="9"/>
      <c r="O617" s="9"/>
    </row>
    <row r="618" spans="1:27" x14ac:dyDescent="0.25">
      <c r="A618" s="9"/>
      <c r="B618" s="438"/>
      <c r="C618" s="441"/>
      <c r="D618" s="441"/>
      <c r="E618" s="9"/>
      <c r="F618" s="9"/>
      <c r="G618" s="33"/>
      <c r="H618" s="9"/>
      <c r="I618" s="9"/>
      <c r="J618" s="9"/>
      <c r="K618" s="33"/>
      <c r="L618" s="9"/>
      <c r="M618" s="9"/>
      <c r="N618" s="9"/>
      <c r="O618" s="9"/>
    </row>
    <row r="619" spans="1:27" x14ac:dyDescent="0.25">
      <c r="A619" s="9"/>
      <c r="B619" s="438"/>
      <c r="C619" s="441"/>
      <c r="D619" s="441"/>
      <c r="E619" s="9"/>
      <c r="F619" s="9"/>
      <c r="G619" s="33"/>
      <c r="H619" s="9"/>
      <c r="I619" s="9"/>
      <c r="J619" s="9"/>
      <c r="K619" s="33"/>
      <c r="L619" s="9"/>
      <c r="M619" s="9"/>
      <c r="N619" s="9"/>
      <c r="O619" s="9"/>
    </row>
    <row r="620" spans="1:27" x14ac:dyDescent="0.25">
      <c r="A620" s="9"/>
      <c r="B620" s="438"/>
      <c r="C620" s="441"/>
      <c r="D620" s="441"/>
      <c r="E620" s="9"/>
      <c r="F620" s="9"/>
      <c r="G620" s="33"/>
      <c r="H620" s="9"/>
      <c r="I620" s="9"/>
      <c r="J620" s="9"/>
      <c r="K620" s="33"/>
      <c r="L620" s="9"/>
      <c r="M620" s="9"/>
      <c r="N620" s="9"/>
      <c r="O620" s="9"/>
    </row>
    <row r="621" spans="1:27" x14ac:dyDescent="0.25">
      <c r="A621" s="9"/>
      <c r="B621" s="440"/>
      <c r="C621" s="445"/>
      <c r="D621" s="445"/>
      <c r="E621" s="219"/>
      <c r="F621" s="219"/>
      <c r="G621" s="231"/>
      <c r="H621" s="219"/>
      <c r="I621" s="219"/>
      <c r="J621" s="219"/>
      <c r="K621" s="231"/>
      <c r="L621" s="219"/>
      <c r="M621" s="219"/>
      <c r="N621" s="219"/>
      <c r="O621" s="9"/>
    </row>
    <row r="622" spans="1:27" x14ac:dyDescent="0.25">
      <c r="A622" s="9"/>
      <c r="B622" s="440"/>
      <c r="C622" s="445"/>
      <c r="D622" s="445"/>
      <c r="E622" s="219"/>
      <c r="F622" s="219"/>
      <c r="G622" s="231"/>
      <c r="H622" s="219"/>
      <c r="I622" s="219"/>
      <c r="J622" s="219"/>
      <c r="K622" s="231"/>
      <c r="L622" s="219"/>
      <c r="M622" s="219"/>
      <c r="N622" s="219"/>
      <c r="O622" s="9"/>
    </row>
    <row r="623" spans="1:27" x14ac:dyDescent="0.25">
      <c r="A623" s="9"/>
      <c r="B623" s="440"/>
      <c r="C623" s="445"/>
      <c r="D623" s="445"/>
      <c r="E623" s="219"/>
      <c r="F623" s="219"/>
      <c r="G623" s="231"/>
      <c r="H623" s="219"/>
      <c r="I623" s="219"/>
      <c r="J623" s="219"/>
      <c r="K623" s="231"/>
      <c r="L623" s="219"/>
      <c r="M623" s="219"/>
      <c r="N623" s="219"/>
      <c r="O623" s="9"/>
    </row>
    <row r="624" spans="1:27" x14ac:dyDescent="0.25">
      <c r="A624" s="9"/>
      <c r="B624" s="440"/>
      <c r="C624" s="445"/>
      <c r="D624" s="445"/>
      <c r="E624" s="219"/>
      <c r="F624" s="219"/>
      <c r="G624" s="231"/>
      <c r="H624" s="219"/>
      <c r="I624" s="219"/>
      <c r="J624" s="219"/>
      <c r="K624" s="231"/>
      <c r="L624" s="219"/>
      <c r="M624" s="219"/>
      <c r="N624" s="219"/>
      <c r="O624" s="9"/>
    </row>
    <row r="625" spans="1:24" x14ac:dyDescent="0.25">
      <c r="A625" s="9"/>
      <c r="B625" s="440"/>
      <c r="C625" s="445"/>
      <c r="D625" s="445"/>
      <c r="E625" s="219"/>
      <c r="F625" s="219"/>
      <c r="G625" s="231"/>
      <c r="H625" s="219"/>
      <c r="I625" s="219"/>
      <c r="J625" s="219"/>
      <c r="K625" s="231"/>
      <c r="L625" s="219"/>
      <c r="M625" s="219"/>
      <c r="N625" s="219"/>
      <c r="O625" s="9"/>
    </row>
    <row r="626" spans="1:24" x14ac:dyDescent="0.25">
      <c r="A626" s="9"/>
      <c r="B626" s="440"/>
      <c r="C626" s="445"/>
      <c r="D626" s="445"/>
      <c r="E626" s="219"/>
      <c r="F626" s="219"/>
      <c r="G626" s="231"/>
      <c r="H626" s="219"/>
      <c r="I626" s="219"/>
      <c r="J626" s="219"/>
      <c r="K626" s="231"/>
      <c r="L626" s="219"/>
      <c r="M626" s="219"/>
      <c r="N626" s="219"/>
      <c r="O626" s="9"/>
    </row>
    <row r="627" spans="1:24" x14ac:dyDescent="0.25">
      <c r="A627" s="9"/>
      <c r="B627" s="440"/>
      <c r="C627" s="445"/>
      <c r="D627" s="445"/>
      <c r="E627" s="219"/>
      <c r="F627" s="219"/>
      <c r="G627" s="231"/>
      <c r="H627" s="219"/>
      <c r="I627" s="219"/>
      <c r="J627" s="219"/>
      <c r="K627" s="231"/>
      <c r="L627" s="219"/>
      <c r="M627" s="219"/>
      <c r="N627" s="219"/>
      <c r="O627" s="9"/>
    </row>
    <row r="628" spans="1:24" x14ac:dyDescent="0.25">
      <c r="A628" s="9"/>
      <c r="B628" s="440"/>
      <c r="C628" s="445"/>
      <c r="D628" s="445"/>
      <c r="E628" s="219"/>
      <c r="F628" s="219"/>
      <c r="G628" s="231"/>
      <c r="H628" s="219"/>
      <c r="I628" s="219"/>
      <c r="J628" s="219"/>
      <c r="K628" s="231"/>
      <c r="L628" s="219"/>
      <c r="M628" s="219"/>
      <c r="N628" s="219"/>
      <c r="O628" s="9"/>
    </row>
    <row r="629" spans="1:24" x14ac:dyDescent="0.25">
      <c r="A629" s="9"/>
      <c r="B629" s="440"/>
      <c r="C629" s="445"/>
      <c r="D629" s="445"/>
      <c r="E629" s="219"/>
      <c r="F629" s="219"/>
      <c r="G629" s="231"/>
      <c r="H629" s="219"/>
      <c r="I629" s="219"/>
      <c r="J629" s="219"/>
      <c r="K629" s="231"/>
      <c r="L629" s="219"/>
      <c r="M629" s="219"/>
      <c r="N629" s="219"/>
      <c r="O629" s="9"/>
    </row>
    <row r="630" spans="1:24" x14ac:dyDescent="0.25">
      <c r="A630" s="9"/>
      <c r="B630" s="440"/>
      <c r="C630" s="445"/>
      <c r="D630" s="445"/>
      <c r="E630" s="219"/>
      <c r="F630" s="219"/>
      <c r="G630" s="231"/>
      <c r="H630" s="219"/>
      <c r="I630" s="219"/>
      <c r="J630" s="219"/>
      <c r="K630" s="231"/>
      <c r="L630" s="219"/>
      <c r="M630" s="219"/>
      <c r="N630" s="219"/>
      <c r="O630" s="9"/>
    </row>
    <row r="631" spans="1:24" x14ac:dyDescent="0.25">
      <c r="A631" s="9"/>
      <c r="B631" s="440"/>
      <c r="C631" s="445"/>
      <c r="D631" s="445"/>
      <c r="E631" s="219"/>
      <c r="F631" s="219"/>
      <c r="G631" s="231"/>
      <c r="H631" s="219"/>
      <c r="I631" s="219"/>
      <c r="J631" s="219"/>
      <c r="K631" s="231"/>
      <c r="L631" s="219"/>
      <c r="M631" s="219"/>
      <c r="N631" s="219"/>
      <c r="O631" s="9"/>
    </row>
    <row r="632" spans="1:24" x14ac:dyDescent="0.25">
      <c r="A632" s="9"/>
      <c r="B632" s="440"/>
      <c r="C632" s="445"/>
      <c r="D632" s="445"/>
      <c r="E632" s="219"/>
      <c r="F632" s="219"/>
      <c r="G632" s="231"/>
      <c r="H632" s="219"/>
      <c r="I632" s="219"/>
      <c r="J632" s="219"/>
      <c r="K632" s="231"/>
      <c r="L632" s="219"/>
      <c r="M632" s="219"/>
      <c r="N632" s="219"/>
      <c r="O632" s="9"/>
    </row>
    <row r="633" spans="1:24" x14ac:dyDescent="0.25">
      <c r="A633" s="9"/>
      <c r="B633" s="440"/>
      <c r="C633" s="445"/>
      <c r="D633" s="445"/>
      <c r="E633" s="219"/>
      <c r="F633" s="219"/>
      <c r="G633" s="231"/>
      <c r="H633" s="219"/>
      <c r="I633" s="219"/>
      <c r="J633" s="219"/>
      <c r="K633" s="231"/>
      <c r="L633" s="219"/>
      <c r="M633" s="219"/>
      <c r="N633" s="219"/>
      <c r="O633" s="9"/>
    </row>
    <row r="634" spans="1:24" ht="15.75" thickBot="1" x14ac:dyDescent="0.3">
      <c r="A634" s="9"/>
      <c r="B634" s="440"/>
      <c r="C634" s="445"/>
      <c r="D634" s="445"/>
      <c r="E634" s="219"/>
      <c r="F634" s="219"/>
      <c r="G634" s="231"/>
      <c r="H634" s="219"/>
      <c r="I634" s="219"/>
      <c r="J634" s="219"/>
      <c r="K634" s="231"/>
      <c r="L634" s="219"/>
      <c r="M634" s="219"/>
      <c r="N634" s="219"/>
      <c r="O634" s="9"/>
    </row>
    <row r="635" spans="1:24" s="340" customFormat="1" ht="21" customHeight="1" x14ac:dyDescent="0.25">
      <c r="A635" s="323"/>
      <c r="B635" s="336"/>
      <c r="C635" s="342"/>
      <c r="D635" s="319" t="s">
        <v>198</v>
      </c>
      <c r="E635" s="320" t="s">
        <v>340</v>
      </c>
      <c r="F635" s="321"/>
      <c r="G635" s="342"/>
      <c r="H635" s="321"/>
      <c r="I635" s="321"/>
      <c r="J635" s="321"/>
      <c r="K635" s="342"/>
      <c r="L635" s="321"/>
      <c r="M635" s="321"/>
      <c r="N635" s="338"/>
      <c r="O635" s="339"/>
    </row>
    <row r="636" spans="1:24" s="53" customFormat="1" ht="33.75" customHeight="1" x14ac:dyDescent="0.55000000000000004">
      <c r="A636" s="80"/>
      <c r="B636" s="81"/>
      <c r="C636" s="335" t="s">
        <v>141</v>
      </c>
      <c r="D636" s="356">
        <f>1+D591</f>
        <v>15</v>
      </c>
      <c r="E636" s="693"/>
      <c r="F636" s="694"/>
      <c r="G636" s="694"/>
      <c r="H636" s="694"/>
      <c r="I636" s="694"/>
      <c r="J636" s="694"/>
      <c r="K636" s="694"/>
      <c r="L636" s="694"/>
      <c r="M636" s="695"/>
      <c r="N636" s="82"/>
      <c r="O636" s="83"/>
    </row>
    <row r="637" spans="1:24" ht="7.5" customHeight="1" x14ac:dyDescent="0.25">
      <c r="A637" s="24"/>
      <c r="B637" s="37"/>
      <c r="C637" s="69"/>
      <c r="D637" s="50"/>
      <c r="E637" s="26"/>
      <c r="F637" s="9"/>
      <c r="G637" s="33"/>
      <c r="H637" s="27"/>
      <c r="I637" s="9"/>
      <c r="J637" s="439"/>
      <c r="K637" s="579"/>
      <c r="L637" s="439"/>
      <c r="M637" s="439"/>
      <c r="N637" s="575"/>
      <c r="O637" s="439"/>
      <c r="P637" s="301"/>
      <c r="Q637" s="301"/>
      <c r="R637" s="301"/>
      <c r="S637" s="301"/>
      <c r="T637" s="301"/>
      <c r="U637" s="301"/>
      <c r="V637" s="301"/>
    </row>
    <row r="638" spans="1:24" s="59" customFormat="1" ht="48" customHeight="1" x14ac:dyDescent="0.35">
      <c r="A638" s="58"/>
      <c r="B638" s="207"/>
      <c r="C638" s="226" t="s">
        <v>59</v>
      </c>
      <c r="D638" s="688" t="s">
        <v>61</v>
      </c>
      <c r="E638" s="688"/>
      <c r="F638" s="688"/>
      <c r="G638" s="209" t="s">
        <v>117</v>
      </c>
      <c r="H638" s="210" t="s">
        <v>48</v>
      </c>
      <c r="I638" s="210" t="s">
        <v>145</v>
      </c>
      <c r="J638" s="298" t="s">
        <v>19</v>
      </c>
      <c r="K638" s="313" t="s">
        <v>126</v>
      </c>
      <c r="L638" s="210" t="s">
        <v>32</v>
      </c>
      <c r="M638" s="210" t="s">
        <v>33</v>
      </c>
      <c r="N638" s="211"/>
      <c r="O638" s="341"/>
      <c r="P638" s="300"/>
      <c r="Q638" s="300"/>
      <c r="R638" s="300"/>
      <c r="S638" s="300"/>
      <c r="T638" s="300"/>
      <c r="U638" s="300"/>
      <c r="V638" s="300"/>
      <c r="W638" s="225"/>
      <c r="X638" s="225"/>
    </row>
    <row r="639" spans="1:24" s="59" customFormat="1" ht="17.100000000000001" customHeight="1" x14ac:dyDescent="0.35">
      <c r="A639" s="58"/>
      <c r="B639" s="212" t="s">
        <v>24</v>
      </c>
      <c r="C639" s="324"/>
      <c r="D639" s="689"/>
      <c r="E639" s="689"/>
      <c r="F639" s="690"/>
      <c r="G639" s="346"/>
      <c r="H639" s="326"/>
      <c r="I639" s="327"/>
      <c r="J639" s="447" t="str">
        <f>IF((IF(ISNA(VLOOKUP(G639,Matériaux!C:G,4,FALSE)),"",VLOOKUP(G639,Matériaux!C:G,4,FALSE)))="mᶾ","mm",IF(ISNA(VLOOKUP(G639,Matériaux!C:G,4,FALSE)),"",VLOOKUP(G639,Matériaux!C:G,4,FALSE)))</f>
        <v/>
      </c>
      <c r="K639" s="446" t="str">
        <f>IF(ISNA(VLOOKUP(G639,Matériaux!C:G,5,FALSE)),"",VLOOKUP(G639,Matériaux!C:G,5,FALSE))</f>
        <v/>
      </c>
      <c r="L639" s="302" t="e">
        <f>IF(COUNTIF(J639,"mm"),IF(ISNA(VLOOKUP(G639,Matériaux!C:F,2,FALSE)*I639*(H639*10^-2)/1000),#N/A,VLOOKUP(G639,Matériaux!C:F,2,FALSE)*I639*(H639*10^-2)/1000),IF(ISNA(VLOOKUP(G639,Matériaux!C:F,2,FALSE)*I639*(H639*10^-2)),#N/A,VLOOKUP(G639,Matériaux!C:F,2,FALSE)*I639*(H639*10^-2)))</f>
        <v>#N/A</v>
      </c>
      <c r="M639" s="303" t="e">
        <f>IF(COUNTIF(J639,"mm"),IF(ISNA(VLOOKUP(G639,Matériaux!C:F,3,FALSE)*I639*(H639*10^-2)/1000),#N/A,VLOOKUP(G639,Matériaux!C:F,3,FALSE)*I639*(H639*10^-2)/1000),IF(ISNA(VLOOKUP(G639,Matériaux!C:F,3,FALSE)*I639*(H639*10^-2)),#N/A,VLOOKUP(G639,Matériaux!C:F,3,FALSE)*I639*(H639*10^-2)))</f>
        <v>#N/A</v>
      </c>
      <c r="N639" s="211"/>
      <c r="O639" s="341"/>
      <c r="P639" s="300"/>
      <c r="Q639" s="300"/>
      <c r="R639" s="300"/>
      <c r="S639" s="300"/>
      <c r="T639" s="300"/>
      <c r="U639" s="300"/>
      <c r="V639" s="300"/>
      <c r="W639" s="225"/>
      <c r="X639" s="225"/>
    </row>
    <row r="640" spans="1:24" s="59" customFormat="1" ht="17.100000000000001" customHeight="1" x14ac:dyDescent="0.35">
      <c r="A640" s="58"/>
      <c r="B640" s="212" t="s">
        <v>25</v>
      </c>
      <c r="C640" s="324"/>
      <c r="D640" s="689"/>
      <c r="E640" s="689"/>
      <c r="F640" s="690"/>
      <c r="G640" s="346"/>
      <c r="H640" s="326"/>
      <c r="I640" s="327"/>
      <c r="J640" s="447" t="str">
        <f>IF((IF(ISNA(VLOOKUP(G640,Matériaux!C:G,4,FALSE)),"",VLOOKUP(G640,Matériaux!C:G,4,FALSE)))="mᶾ","mm",IF(ISNA(VLOOKUP(G640,Matériaux!C:G,4,FALSE)),"",VLOOKUP(G640,Matériaux!C:G,4,FALSE)))</f>
        <v/>
      </c>
      <c r="K640" s="446" t="str">
        <f>IF(ISNA(VLOOKUP(G640,Matériaux!C:G,5,FALSE)),"",VLOOKUP(G640,Matériaux!C:G,5,FALSE))</f>
        <v/>
      </c>
      <c r="L640" s="302" t="e">
        <f>IF(COUNTIF(J640,"mm"),IF(ISNA(VLOOKUP(G640,Matériaux!C:F,2,FALSE)*I640*(H640*10^-2)/1000),#N/A,VLOOKUP(G640,Matériaux!C:F,2,FALSE)*I640*(H640*10^-2)/1000),IF(ISNA(VLOOKUP(G640,Matériaux!C:F,2,FALSE)*I640*(H640*10^-2)),#N/A,VLOOKUP(G640,Matériaux!C:F,2,FALSE)*I640*(H640*10^-2)))</f>
        <v>#N/A</v>
      </c>
      <c r="M640" s="303" t="e">
        <f>IF(COUNTIF(J640,"mm"),IF(ISNA(VLOOKUP(G640,Matériaux!C:F,3,FALSE)*I640*(H640*10^-2)/1000),#N/A,VLOOKUP(G640,Matériaux!C:F,3,FALSE)*I640*(H640*10^-2)/1000),IF(ISNA(VLOOKUP(G640,Matériaux!C:F,3,FALSE)*I640*(H640*10^-2)),#N/A,VLOOKUP(G640,Matériaux!C:F,3,FALSE)*I640*(H640*10^-2)))</f>
        <v>#N/A</v>
      </c>
      <c r="N640" s="211"/>
      <c r="O640" s="341"/>
      <c r="P640" s="300"/>
      <c r="Q640" s="300"/>
      <c r="R640" s="300"/>
      <c r="S640" s="300"/>
      <c r="T640" s="300"/>
      <c r="U640" s="300"/>
      <c r="V640" s="300"/>
      <c r="W640" s="225"/>
      <c r="X640" s="225"/>
    </row>
    <row r="641" spans="1:24" s="59" customFormat="1" ht="17.100000000000001" customHeight="1" x14ac:dyDescent="0.35">
      <c r="A641" s="58"/>
      <c r="B641" s="212" t="s">
        <v>26</v>
      </c>
      <c r="C641" s="324"/>
      <c r="D641" s="689"/>
      <c r="E641" s="689"/>
      <c r="F641" s="690"/>
      <c r="G641" s="346"/>
      <c r="H641" s="326"/>
      <c r="I641" s="327"/>
      <c r="J641" s="447" t="str">
        <f>IF((IF(ISNA(VLOOKUP(G641,Matériaux!C:G,4,FALSE)),"",VLOOKUP(G641,Matériaux!C:G,4,FALSE)))="mᶾ","mm",IF(ISNA(VLOOKUP(G641,Matériaux!C:G,4,FALSE)),"",VLOOKUP(G641,Matériaux!C:G,4,FALSE)))</f>
        <v/>
      </c>
      <c r="K641" s="446" t="str">
        <f>IF(ISNA(VLOOKUP(G641,Matériaux!C:G,5,FALSE)),"",VLOOKUP(G641,Matériaux!C:G,5,FALSE))</f>
        <v/>
      </c>
      <c r="L641" s="302" t="e">
        <f>IF(COUNTIF(J641,"mm"),IF(ISNA(VLOOKUP(G641,Matériaux!C:F,2,FALSE)*I641*(H641*10^-2)/1000),#N/A,VLOOKUP(G641,Matériaux!C:F,2,FALSE)*I641*(H641*10^-2)/1000),IF(ISNA(VLOOKUP(G641,Matériaux!C:F,2,FALSE)*I641*(H641*10^-2)),#N/A,VLOOKUP(G641,Matériaux!C:F,2,FALSE)*I641*(H641*10^-2)))</f>
        <v>#N/A</v>
      </c>
      <c r="M641" s="303" t="e">
        <f>IF(COUNTIF(J641,"mm"),IF(ISNA(VLOOKUP(G641,Matériaux!C:F,3,FALSE)*I641*(H641*10^-2)/1000),#N/A,VLOOKUP(G641,Matériaux!C:F,3,FALSE)*I641*(H641*10^-2)/1000),IF(ISNA(VLOOKUP(G641,Matériaux!C:F,3,FALSE)*I641*(H641*10^-2)),#N/A,VLOOKUP(G641,Matériaux!C:F,3,FALSE)*I641*(H641*10^-2)))</f>
        <v>#N/A</v>
      </c>
      <c r="N641" s="211"/>
      <c r="O641" s="341"/>
      <c r="P641" s="300"/>
      <c r="Q641" s="300"/>
      <c r="R641" s="300"/>
      <c r="S641" s="300"/>
      <c r="T641" s="300"/>
      <c r="U641" s="300"/>
      <c r="V641" s="300"/>
      <c r="W641" s="225"/>
      <c r="X641" s="225"/>
    </row>
    <row r="642" spans="1:24" s="59" customFormat="1" ht="17.100000000000001" customHeight="1" x14ac:dyDescent="0.35">
      <c r="A642" s="58"/>
      <c r="B642" s="212" t="s">
        <v>27</v>
      </c>
      <c r="C642" s="324"/>
      <c r="D642" s="689"/>
      <c r="E642" s="689"/>
      <c r="F642" s="690"/>
      <c r="G642" s="346"/>
      <c r="H642" s="326"/>
      <c r="I642" s="327"/>
      <c r="J642" s="447" t="str">
        <f>IF((IF(ISNA(VLOOKUP(G642,Matériaux!C:G,4,FALSE)),"",VLOOKUP(G642,Matériaux!C:G,4,FALSE)))="mᶾ","mm",IF(ISNA(VLOOKUP(G642,Matériaux!C:G,4,FALSE)),"",VLOOKUP(G642,Matériaux!C:G,4,FALSE)))</f>
        <v/>
      </c>
      <c r="K642" s="446" t="str">
        <f>IF(ISNA(VLOOKUP(G642,Matériaux!C:G,5,FALSE)),"",VLOOKUP(G642,Matériaux!C:G,5,FALSE))</f>
        <v/>
      </c>
      <c r="L642" s="302" t="e">
        <f>IF(COUNTIF(J642,"mm"),IF(ISNA(VLOOKUP(G642,Matériaux!C:F,2,FALSE)*I642*(H642*10^-2)/1000),#N/A,VLOOKUP(G642,Matériaux!C:F,2,FALSE)*I642*(H642*10^-2)/1000),IF(ISNA(VLOOKUP(G642,Matériaux!C:F,2,FALSE)*I642*(H642*10^-2)),#N/A,VLOOKUP(G642,Matériaux!C:F,2,FALSE)*I642*(H642*10^-2)))</f>
        <v>#N/A</v>
      </c>
      <c r="M642" s="303" t="e">
        <f>IF(COUNTIF(J642,"mm"),IF(ISNA(VLOOKUP(G642,Matériaux!C:F,3,FALSE)*I642*(H642*10^-2)/1000),#N/A,VLOOKUP(G642,Matériaux!C:F,3,FALSE)*I642*(H642*10^-2)/1000),IF(ISNA(VLOOKUP(G642,Matériaux!C:F,3,FALSE)*I642*(H642*10^-2)),#N/A,VLOOKUP(G642,Matériaux!C:F,3,FALSE)*I642*(H642*10^-2)))</f>
        <v>#N/A</v>
      </c>
      <c r="N642" s="211"/>
      <c r="O642" s="341"/>
      <c r="P642" s="300"/>
      <c r="Q642" s="300"/>
      <c r="R642" s="300"/>
      <c r="S642" s="300"/>
      <c r="T642" s="300"/>
      <c r="U642" s="300"/>
      <c r="V642" s="300"/>
      <c r="W642" s="225"/>
      <c r="X642" s="225"/>
    </row>
    <row r="643" spans="1:24" s="59" customFormat="1" ht="17.100000000000001" customHeight="1" x14ac:dyDescent="0.35">
      <c r="A643" s="58"/>
      <c r="B643" s="212" t="s">
        <v>28</v>
      </c>
      <c r="C643" s="324"/>
      <c r="D643" s="689"/>
      <c r="E643" s="689"/>
      <c r="F643" s="690"/>
      <c r="G643" s="346"/>
      <c r="H643" s="326"/>
      <c r="I643" s="327"/>
      <c r="J643" s="447" t="str">
        <f>IF((IF(ISNA(VLOOKUP(G643,Matériaux!C:G,4,FALSE)),"",VLOOKUP(G643,Matériaux!C:G,4,FALSE)))="mᶾ","mm",IF(ISNA(VLOOKUP(G643,Matériaux!C:G,4,FALSE)),"",VLOOKUP(G643,Matériaux!C:G,4,FALSE)))</f>
        <v/>
      </c>
      <c r="K643" s="446" t="str">
        <f>IF(ISNA(VLOOKUP(G643,Matériaux!C:G,5,FALSE)),"",VLOOKUP(G643,Matériaux!C:G,5,FALSE))</f>
        <v/>
      </c>
      <c r="L643" s="302" t="e">
        <f>IF(COUNTIF(J643,"mm"),IF(ISNA(VLOOKUP(G643,Matériaux!C:F,2,FALSE)*I643*(H643*10^-2)/1000),#N/A,VLOOKUP(G643,Matériaux!C:F,2,FALSE)*I643*(H643*10^-2)/1000),IF(ISNA(VLOOKUP(G643,Matériaux!C:F,2,FALSE)*I643*(H643*10^-2)),#N/A,VLOOKUP(G643,Matériaux!C:F,2,FALSE)*I643*(H643*10^-2)))</f>
        <v>#N/A</v>
      </c>
      <c r="M643" s="303" t="e">
        <f>IF(COUNTIF(J643,"mm"),IF(ISNA(VLOOKUP(G643,Matériaux!C:F,3,FALSE)*I643*(H643*10^-2)/1000),#N/A,VLOOKUP(G643,Matériaux!C:F,3,FALSE)*I643*(H643*10^-2)/1000),IF(ISNA(VLOOKUP(G643,Matériaux!C:F,3,FALSE)*I643*(H643*10^-2)),#N/A,VLOOKUP(G643,Matériaux!C:F,3,FALSE)*I643*(H643*10^-2)))</f>
        <v>#N/A</v>
      </c>
      <c r="N643" s="211"/>
      <c r="O643" s="341"/>
      <c r="P643" s="300"/>
      <c r="Q643" s="300"/>
      <c r="R643" s="300"/>
      <c r="S643" s="300"/>
      <c r="T643" s="300"/>
      <c r="U643" s="300"/>
      <c r="V643" s="300"/>
      <c r="W643" s="225"/>
      <c r="X643" s="225"/>
    </row>
    <row r="644" spans="1:24" s="59" customFormat="1" ht="17.100000000000001" customHeight="1" x14ac:dyDescent="0.35">
      <c r="A644" s="58"/>
      <c r="B644" s="212" t="s">
        <v>29</v>
      </c>
      <c r="C644" s="324"/>
      <c r="D644" s="689"/>
      <c r="E644" s="689"/>
      <c r="F644" s="690"/>
      <c r="G644" s="346"/>
      <c r="H644" s="326"/>
      <c r="I644" s="327"/>
      <c r="J644" s="447" t="str">
        <f>IF((IF(ISNA(VLOOKUP(G644,Matériaux!C:G,4,FALSE)),"",VLOOKUP(G644,Matériaux!C:G,4,FALSE)))="mᶾ","mm",IF(ISNA(VLOOKUP(G644,Matériaux!C:G,4,FALSE)),"",VLOOKUP(G644,Matériaux!C:G,4,FALSE)))</f>
        <v/>
      </c>
      <c r="K644" s="446" t="str">
        <f>IF(ISNA(VLOOKUP(G644,Matériaux!C:G,5,FALSE)),"",VLOOKUP(G644,Matériaux!C:G,5,FALSE))</f>
        <v/>
      </c>
      <c r="L644" s="302" t="e">
        <f>IF(COUNTIF(J644,"mm"),IF(ISNA(VLOOKUP(G644,Matériaux!C:F,2,FALSE)*I644*(H644*10^-2)/1000),#N/A,VLOOKUP(G644,Matériaux!C:F,2,FALSE)*I644*(H644*10^-2)/1000),IF(ISNA(VLOOKUP(G644,Matériaux!C:F,2,FALSE)*I644*(H644*10^-2)),#N/A,VLOOKUP(G644,Matériaux!C:F,2,FALSE)*I644*(H644*10^-2)))</f>
        <v>#N/A</v>
      </c>
      <c r="M644" s="303" t="e">
        <f>IF(COUNTIF(J644,"mm"),IF(ISNA(VLOOKUP(G644,Matériaux!C:F,3,FALSE)*I644*(H644*10^-2)/1000),#N/A,VLOOKUP(G644,Matériaux!C:F,3,FALSE)*I644*(H644*10^-2)/1000),IF(ISNA(VLOOKUP(G644,Matériaux!C:F,3,FALSE)*I644*(H644*10^-2)),#N/A,VLOOKUP(G644,Matériaux!C:F,3,FALSE)*I644*(H644*10^-2)))</f>
        <v>#N/A</v>
      </c>
      <c r="N644" s="211"/>
      <c r="O644" s="341"/>
      <c r="P644" s="300"/>
      <c r="Q644" s="300"/>
      <c r="R644" s="300"/>
      <c r="S644" s="300"/>
      <c r="T644" s="300"/>
      <c r="U644" s="300"/>
      <c r="V644" s="300"/>
      <c r="W644" s="225"/>
      <c r="X644" s="225"/>
    </row>
    <row r="645" spans="1:24" s="59" customFormat="1" ht="17.100000000000001" customHeight="1" x14ac:dyDescent="0.35">
      <c r="A645" s="58"/>
      <c r="B645" s="212" t="s">
        <v>30</v>
      </c>
      <c r="C645" s="324"/>
      <c r="D645" s="689"/>
      <c r="E645" s="689"/>
      <c r="F645" s="690"/>
      <c r="G645" s="346"/>
      <c r="H645" s="326"/>
      <c r="I645" s="327"/>
      <c r="J645" s="447" t="str">
        <f>IF((IF(ISNA(VLOOKUP(G645,Matériaux!C:G,4,FALSE)),"",VLOOKUP(G645,Matériaux!C:G,4,FALSE)))="mᶾ","mm",IF(ISNA(VLOOKUP(G645,Matériaux!C:G,4,FALSE)),"",VLOOKUP(G645,Matériaux!C:G,4,FALSE)))</f>
        <v/>
      </c>
      <c r="K645" s="446" t="str">
        <f>IF(ISNA(VLOOKUP(G645,Matériaux!C:G,5,FALSE)),"",VLOOKUP(G645,Matériaux!C:G,5,FALSE))</f>
        <v/>
      </c>
      <c r="L645" s="302" t="e">
        <f>IF(COUNTIF(J645,"mm"),IF(ISNA(VLOOKUP(G645,Matériaux!C:F,2,FALSE)*I645*(H645*10^-2)/1000),#N/A,VLOOKUP(G645,Matériaux!C:F,2,FALSE)*I645*(H645*10^-2)/1000),IF(ISNA(VLOOKUP(G645,Matériaux!C:F,2,FALSE)*I645*(H645*10^-2)),#N/A,VLOOKUP(G645,Matériaux!C:F,2,FALSE)*I645*(H645*10^-2)))</f>
        <v>#N/A</v>
      </c>
      <c r="M645" s="303" t="e">
        <f>IF(COUNTIF(J645,"mm"),IF(ISNA(VLOOKUP(G645,Matériaux!C:F,3,FALSE)*I645*(H645*10^-2)/1000),#N/A,VLOOKUP(G645,Matériaux!C:F,3,FALSE)*I645*(H645*10^-2)/1000),IF(ISNA(VLOOKUP(G645,Matériaux!C:F,3,FALSE)*I645*(H645*10^-2)),#N/A,VLOOKUP(G645,Matériaux!C:F,3,FALSE)*I645*(H645*10^-2)))</f>
        <v>#N/A</v>
      </c>
      <c r="N645" s="211"/>
      <c r="O645" s="341"/>
      <c r="P645" s="300"/>
      <c r="Q645" s="300"/>
      <c r="R645" s="300"/>
      <c r="S645" s="300"/>
      <c r="T645" s="300"/>
      <c r="U645" s="300"/>
      <c r="V645" s="300"/>
      <c r="W645" s="225"/>
      <c r="X645" s="225"/>
    </row>
    <row r="646" spans="1:24" s="59" customFormat="1" ht="17.100000000000001" customHeight="1" x14ac:dyDescent="0.35">
      <c r="A646" s="58"/>
      <c r="B646" s="212" t="s">
        <v>31</v>
      </c>
      <c r="C646" s="324"/>
      <c r="D646" s="475"/>
      <c r="E646" s="475"/>
      <c r="F646" s="476"/>
      <c r="G646" s="346"/>
      <c r="H646" s="326"/>
      <c r="I646" s="327"/>
      <c r="J646" s="447" t="str">
        <f>IF((IF(ISNA(VLOOKUP(G646,Matériaux!C:G,4,FALSE)),"",VLOOKUP(G646,Matériaux!C:G,4,FALSE)))="mᶾ","mm",IF(ISNA(VLOOKUP(G646,Matériaux!C:G,4,FALSE)),"",VLOOKUP(G646,Matériaux!C:G,4,FALSE)))</f>
        <v/>
      </c>
      <c r="K646" s="446" t="str">
        <f>IF(ISNA(VLOOKUP(G646,Matériaux!C:G,5,FALSE)),"",VLOOKUP(G646,Matériaux!C:G,5,FALSE))</f>
        <v/>
      </c>
      <c r="L646" s="302" t="e">
        <f>IF(COUNTIF(J646,"mm"),IF(ISNA(VLOOKUP(G646,Matériaux!C:F,2,FALSE)*I646*(H646*10^-2)/1000),#N/A,VLOOKUP(G646,Matériaux!C:F,2,FALSE)*I646*(H646*10^-2)/1000),IF(ISNA(VLOOKUP(G646,Matériaux!C:F,2,FALSE)*I646*(H646*10^-2)),#N/A,VLOOKUP(G646,Matériaux!C:F,2,FALSE)*I646*(H646*10^-2)))</f>
        <v>#N/A</v>
      </c>
      <c r="M646" s="303" t="e">
        <f>IF(COUNTIF(J646,"mm"),IF(ISNA(VLOOKUP(G646,Matériaux!C:F,3,FALSE)*I646*(H646*10^-2)/1000),#N/A,VLOOKUP(G646,Matériaux!C:F,3,FALSE)*I646*(H646*10^-2)/1000),IF(ISNA(VLOOKUP(G646,Matériaux!C:F,3,FALSE)*I646*(H646*10^-2)),#N/A,VLOOKUP(G646,Matériaux!C:F,3,FALSE)*I646*(H646*10^-2)))</f>
        <v>#N/A</v>
      </c>
      <c r="N646" s="211"/>
      <c r="O646" s="341"/>
      <c r="P646" s="300"/>
      <c r="Q646" s="300"/>
      <c r="R646" s="300"/>
      <c r="S646" s="300"/>
      <c r="T646" s="300"/>
      <c r="U646" s="300"/>
      <c r="V646" s="300"/>
      <c r="W646" s="225"/>
      <c r="X646" s="225"/>
    </row>
    <row r="647" spans="1:24" s="59" customFormat="1" ht="17.100000000000001" customHeight="1" x14ac:dyDescent="0.35">
      <c r="A647" s="58"/>
      <c r="B647" s="212" t="s">
        <v>58</v>
      </c>
      <c r="C647" s="324"/>
      <c r="D647" s="475"/>
      <c r="E647" s="475"/>
      <c r="F647" s="476"/>
      <c r="G647" s="346"/>
      <c r="H647" s="326"/>
      <c r="I647" s="327"/>
      <c r="J647" s="447" t="str">
        <f>IF((IF(ISNA(VLOOKUP(G647,Matériaux!C:G,4,FALSE)),"",VLOOKUP(G647,Matériaux!C:G,4,FALSE)))="mᶾ","mm",IF(ISNA(VLOOKUP(G647,Matériaux!C:G,4,FALSE)),"",VLOOKUP(G647,Matériaux!C:G,4,FALSE)))</f>
        <v/>
      </c>
      <c r="K647" s="446" t="str">
        <f>IF(ISNA(VLOOKUP(G647,Matériaux!C:G,5,FALSE)),"",VLOOKUP(G647,Matériaux!C:G,5,FALSE))</f>
        <v/>
      </c>
      <c r="L647" s="302" t="e">
        <f>IF(COUNTIF(J647,"mm"),IF(ISNA(VLOOKUP(G647,Matériaux!C:F,2,FALSE)*I647*(H647*10^-2)/1000),#N/A,VLOOKUP(G647,Matériaux!C:F,2,FALSE)*I647*(H647*10^-2)/1000),IF(ISNA(VLOOKUP(G647,Matériaux!C:F,2,FALSE)*I647*(H647*10^-2)),#N/A,VLOOKUP(G647,Matériaux!C:F,2,FALSE)*I647*(H647*10^-2)))</f>
        <v>#N/A</v>
      </c>
      <c r="M647" s="303" t="e">
        <f>IF(COUNTIF(J647,"mm"),IF(ISNA(VLOOKUP(G647,Matériaux!C:F,3,FALSE)*I647*(H647*10^-2)/1000),#N/A,VLOOKUP(G647,Matériaux!C:F,3,FALSE)*I647*(H647*10^-2)/1000),IF(ISNA(VLOOKUP(G647,Matériaux!C:F,3,FALSE)*I647*(H647*10^-2)),#N/A,VLOOKUP(G647,Matériaux!C:F,3,FALSE)*I647*(H647*10^-2)))</f>
        <v>#N/A</v>
      </c>
      <c r="N647" s="211"/>
      <c r="O647" s="341"/>
      <c r="P647" s="300"/>
      <c r="Q647" s="300"/>
      <c r="R647" s="300"/>
      <c r="S647" s="300"/>
      <c r="T647" s="300"/>
      <c r="U647" s="300"/>
      <c r="V647" s="300"/>
      <c r="W647" s="225"/>
      <c r="X647" s="225"/>
    </row>
    <row r="648" spans="1:24" s="59" customFormat="1" ht="17.100000000000001" customHeight="1" x14ac:dyDescent="0.35">
      <c r="A648" s="58"/>
      <c r="B648" s="212" t="s">
        <v>62</v>
      </c>
      <c r="C648" s="324"/>
      <c r="D648" s="475"/>
      <c r="E648" s="475"/>
      <c r="F648" s="476"/>
      <c r="G648" s="346"/>
      <c r="H648" s="326"/>
      <c r="I648" s="327"/>
      <c r="J648" s="447" t="str">
        <f>IF((IF(ISNA(VLOOKUP(G648,Matériaux!C:G,4,FALSE)),"",VLOOKUP(G648,Matériaux!C:G,4,FALSE)))="mᶾ","mm",IF(ISNA(VLOOKUP(G648,Matériaux!C:G,4,FALSE)),"",VLOOKUP(G648,Matériaux!C:G,4,FALSE)))</f>
        <v/>
      </c>
      <c r="K648" s="446" t="str">
        <f>IF(ISNA(VLOOKUP(G648,Matériaux!C:G,5,FALSE)),"",VLOOKUP(G648,Matériaux!C:G,5,FALSE))</f>
        <v/>
      </c>
      <c r="L648" s="302" t="e">
        <f>IF(COUNTIF(J648,"mm"),IF(ISNA(VLOOKUP(G648,Matériaux!C:F,2,FALSE)*I648*(H648*10^-2)/1000),#N/A,VLOOKUP(G648,Matériaux!C:F,2,FALSE)*I648*(H648*10^-2)/1000),IF(ISNA(VLOOKUP(G648,Matériaux!C:F,2,FALSE)*I648*(H648*10^-2)),#N/A,VLOOKUP(G648,Matériaux!C:F,2,FALSE)*I648*(H648*10^-2)))</f>
        <v>#N/A</v>
      </c>
      <c r="M648" s="303" t="e">
        <f>IF(COUNTIF(J648,"mm"),IF(ISNA(VLOOKUP(G648,Matériaux!C:F,3,FALSE)*I648*(H648*10^-2)/1000),#N/A,VLOOKUP(G648,Matériaux!C:F,3,FALSE)*I648*(H648*10^-2)/1000),IF(ISNA(VLOOKUP(G648,Matériaux!C:F,3,FALSE)*I648*(H648*10^-2)),#N/A,VLOOKUP(G648,Matériaux!C:F,3,FALSE)*I648*(H648*10^-2)))</f>
        <v>#N/A</v>
      </c>
      <c r="N648" s="211"/>
      <c r="O648" s="341"/>
      <c r="P648" s="300"/>
      <c r="Q648" s="300"/>
      <c r="R648" s="300"/>
      <c r="S648" s="300"/>
      <c r="T648" s="300"/>
      <c r="U648" s="300"/>
      <c r="V648" s="300"/>
      <c r="W648" s="225"/>
      <c r="X648" s="225"/>
    </row>
    <row r="649" spans="1:24" s="59" customFormat="1" ht="17.100000000000001" customHeight="1" x14ac:dyDescent="0.35">
      <c r="A649" s="58"/>
      <c r="B649" s="212" t="s">
        <v>63</v>
      </c>
      <c r="C649" s="324"/>
      <c r="D649" s="475"/>
      <c r="E649" s="475"/>
      <c r="F649" s="476"/>
      <c r="G649" s="346"/>
      <c r="H649" s="326"/>
      <c r="I649" s="327"/>
      <c r="J649" s="447" t="str">
        <f>IF((IF(ISNA(VLOOKUP(G649,Matériaux!C:G,4,FALSE)),"",VLOOKUP(G649,Matériaux!C:G,4,FALSE)))="mᶾ","mm",IF(ISNA(VLOOKUP(G649,Matériaux!C:G,4,FALSE)),"",VLOOKUP(G649,Matériaux!C:G,4,FALSE)))</f>
        <v/>
      </c>
      <c r="K649" s="446" t="str">
        <f>IF(ISNA(VLOOKUP(G649,Matériaux!C:G,5,FALSE)),"",VLOOKUP(G649,Matériaux!C:G,5,FALSE))</f>
        <v/>
      </c>
      <c r="L649" s="302" t="e">
        <f>IF(COUNTIF(J649,"mm"),IF(ISNA(VLOOKUP(G649,Matériaux!C:F,2,FALSE)*I649*(H649*10^-2)/1000),#N/A,VLOOKUP(G649,Matériaux!C:F,2,FALSE)*I649*(H649*10^-2)/1000),IF(ISNA(VLOOKUP(G649,Matériaux!C:F,2,FALSE)*I649*(H649*10^-2)),#N/A,VLOOKUP(G649,Matériaux!C:F,2,FALSE)*I649*(H649*10^-2)))</f>
        <v>#N/A</v>
      </c>
      <c r="M649" s="303" t="e">
        <f>IF(COUNTIF(J649,"mm"),IF(ISNA(VLOOKUP(G649,Matériaux!C:F,3,FALSE)*I649*(H649*10^-2)/1000),#N/A,VLOOKUP(G649,Matériaux!C:F,3,FALSE)*I649*(H649*10^-2)/1000),IF(ISNA(VLOOKUP(G649,Matériaux!C:F,3,FALSE)*I649*(H649*10^-2)),#N/A,VLOOKUP(G649,Matériaux!C:F,3,FALSE)*I649*(H649*10^-2)))</f>
        <v>#N/A</v>
      </c>
      <c r="N649" s="211"/>
      <c r="O649" s="341"/>
      <c r="P649" s="300"/>
      <c r="Q649" s="300"/>
      <c r="R649" s="300"/>
      <c r="S649" s="300"/>
      <c r="T649" s="300"/>
      <c r="U649" s="300"/>
      <c r="V649" s="300"/>
      <c r="W649" s="225"/>
      <c r="X649" s="225"/>
    </row>
    <row r="650" spans="1:24" s="59" customFormat="1" ht="17.100000000000001" customHeight="1" x14ac:dyDescent="0.35">
      <c r="A650" s="58"/>
      <c r="B650" s="212" t="s">
        <v>336</v>
      </c>
      <c r="C650" s="324"/>
      <c r="D650" s="689"/>
      <c r="E650" s="689"/>
      <c r="F650" s="690"/>
      <c r="G650" s="346"/>
      <c r="H650" s="326"/>
      <c r="I650" s="327"/>
      <c r="J650" s="447" t="str">
        <f>IF((IF(ISNA(VLOOKUP(G650,Matériaux!C:G,4,FALSE)),"",VLOOKUP(G650,Matériaux!C:G,4,FALSE)))="mᶾ","mm",IF(ISNA(VLOOKUP(G650,Matériaux!C:G,4,FALSE)),"",VLOOKUP(G650,Matériaux!C:G,4,FALSE)))</f>
        <v/>
      </c>
      <c r="K650" s="446" t="str">
        <f>IF(ISNA(VLOOKUP(G650,Matériaux!C:G,5,FALSE)),"",VLOOKUP(G650,Matériaux!C:G,5,FALSE))</f>
        <v/>
      </c>
      <c r="L650" s="302" t="e">
        <f>IF(COUNTIF(J650,"mm"),IF(ISNA(VLOOKUP(G650,Matériaux!C:F,2,FALSE)*I650*(H650*10^-2)/1000),#N/A,VLOOKUP(G650,Matériaux!C:F,2,FALSE)*I650*(H650*10^-2)/1000),IF(ISNA(VLOOKUP(G650,Matériaux!C:F,2,FALSE)*I650*(H650*10^-2)),#N/A,VLOOKUP(G650,Matériaux!C:F,2,FALSE)*I650*(H650*10^-2)))</f>
        <v>#N/A</v>
      </c>
      <c r="M650" s="303" t="e">
        <f>IF(COUNTIF(J650,"mm"),IF(ISNA(VLOOKUP(G650,Matériaux!C:F,3,FALSE)*I650*(H650*10^-2)/1000),#N/A,VLOOKUP(G650,Matériaux!C:F,3,FALSE)*I650*(H650*10^-2)/1000),IF(ISNA(VLOOKUP(G650,Matériaux!C:F,3,FALSE)*I650*(H650*10^-2)),#N/A,VLOOKUP(G650,Matériaux!C:F,3,FALSE)*I650*(H650*10^-2)))</f>
        <v>#N/A</v>
      </c>
      <c r="N650" s="211"/>
      <c r="O650" s="341"/>
      <c r="P650" s="300"/>
      <c r="Q650" s="300"/>
      <c r="R650" s="300"/>
      <c r="S650" s="300"/>
      <c r="T650" s="300"/>
      <c r="U650" s="300"/>
      <c r="V650" s="300"/>
      <c r="W650" s="225"/>
      <c r="X650" s="225"/>
    </row>
    <row r="651" spans="1:24" s="59" customFormat="1" ht="17.100000000000001" customHeight="1" x14ac:dyDescent="0.35">
      <c r="A651" s="58"/>
      <c r="B651" s="212" t="s">
        <v>337</v>
      </c>
      <c r="C651" s="324"/>
      <c r="D651" s="691"/>
      <c r="E651" s="691"/>
      <c r="F651" s="692"/>
      <c r="G651" s="347"/>
      <c r="H651" s="329"/>
      <c r="I651" s="330"/>
      <c r="J651" s="447" t="str">
        <f>IF((IF(ISNA(VLOOKUP(G651,Matériaux!C:G,4,FALSE)),"",VLOOKUP(G651,Matériaux!C:G,4,FALSE)))="mᶾ","mm",IF(ISNA(VLOOKUP(G651,Matériaux!C:G,4,FALSE)),"",VLOOKUP(G651,Matériaux!C:G,4,FALSE)))</f>
        <v/>
      </c>
      <c r="K651" s="446" t="str">
        <f>IF(ISNA(VLOOKUP(G651,Matériaux!C:G,5,FALSE)),"",VLOOKUP(G651,Matériaux!C:G,5,FALSE))</f>
        <v/>
      </c>
      <c r="L651" s="302" t="e">
        <f>IF(COUNTIF(J651,"mm"),IF(ISNA(VLOOKUP(G651,Matériaux!C:F,2,FALSE)*I651*(H651*10^-2)/1000),#N/A,VLOOKUP(G651,Matériaux!C:F,2,FALSE)*I651*(H651*10^-2)/1000),IF(ISNA(VLOOKUP(G651,Matériaux!C:F,2,FALSE)*I651*(H651*10^-2)),#N/A,VLOOKUP(G651,Matériaux!C:F,2,FALSE)*I651*(H651*10^-2)))</f>
        <v>#N/A</v>
      </c>
      <c r="M651" s="303" t="e">
        <f>IF(COUNTIF(J651,"mm"),IF(ISNA(VLOOKUP(G651,Matériaux!C:F,3,FALSE)*I651*(H651*10^-2)/1000),#N/A,VLOOKUP(G651,Matériaux!C:F,3,FALSE)*I651*(H651*10^-2)/1000),IF(ISNA(VLOOKUP(G651,Matériaux!C:F,3,FALSE)*I651*(H651*10^-2)),#N/A,VLOOKUP(G651,Matériaux!C:F,3,FALSE)*I651*(H651*10^-2)))</f>
        <v>#N/A</v>
      </c>
      <c r="N651" s="211"/>
      <c r="O651" s="341"/>
      <c r="P651" s="300"/>
      <c r="Q651" s="300"/>
      <c r="R651" s="300"/>
      <c r="S651" s="300"/>
      <c r="T651" s="300"/>
      <c r="U651" s="300"/>
      <c r="V651" s="300"/>
      <c r="W651" s="225"/>
      <c r="X651" s="225"/>
    </row>
    <row r="652" spans="1:24" s="59" customFormat="1" ht="17.100000000000001" customHeight="1" x14ac:dyDescent="0.35">
      <c r="A652" s="58"/>
      <c r="B652" s="212" t="s">
        <v>338</v>
      </c>
      <c r="C652" s="324"/>
      <c r="D652" s="683"/>
      <c r="E652" s="683"/>
      <c r="F652" s="684"/>
      <c r="G652" s="348"/>
      <c r="H652" s="332"/>
      <c r="I652" s="333"/>
      <c r="J652" s="447" t="str">
        <f>IF((IF(ISNA(VLOOKUP(G652,Matériaux!C:G,4,FALSE)),"",VLOOKUP(G652,Matériaux!C:G,4,FALSE)))="mᶾ","mm",IF(ISNA(VLOOKUP(G652,Matériaux!C:G,4,FALSE)),"",VLOOKUP(G652,Matériaux!C:G,4,FALSE)))</f>
        <v/>
      </c>
      <c r="K652" s="446" t="str">
        <f>IF(ISNA(VLOOKUP(G652,Matériaux!C:G,5,FALSE)),"",VLOOKUP(G652,Matériaux!C:G,5,FALSE))</f>
        <v/>
      </c>
      <c r="L652" s="302" t="e">
        <f>IF(COUNTIF(J652,"mm"),IF(ISNA(VLOOKUP(G652,Matériaux!C:F,2,FALSE)*I652*(H652*10^-2)/1000),#N/A,VLOOKUP(G652,Matériaux!C:F,2,FALSE)*I652*(H652*10^-2)/1000),IF(ISNA(VLOOKUP(G652,Matériaux!C:F,2,FALSE)*I652*(H652*10^-2)),#N/A,VLOOKUP(G652,Matériaux!C:F,2,FALSE)*I652*(H652*10^-2)))</f>
        <v>#N/A</v>
      </c>
      <c r="M652" s="303" t="e">
        <f>IF(COUNTIF(J652,"mm"),IF(ISNA(VLOOKUP(G652,Matériaux!C:F,3,FALSE)*I652*(H652*10^-2)/1000),#N/A,VLOOKUP(G652,Matériaux!C:F,3,FALSE)*I652*(H652*10^-2)/1000),IF(ISNA(VLOOKUP(G652,Matériaux!C:F,3,FALSE)*I652*(H652*10^-2)),#N/A,VLOOKUP(G652,Matériaux!C:F,3,FALSE)*I652*(H652*10^-2)))</f>
        <v>#N/A</v>
      </c>
      <c r="N652" s="211"/>
      <c r="O652" s="341"/>
      <c r="P652" s="300"/>
      <c r="Q652" s="300"/>
      <c r="R652" s="300"/>
      <c r="S652" s="300"/>
      <c r="T652" s="300"/>
      <c r="U652" s="300"/>
      <c r="V652" s="300"/>
      <c r="W652" s="225"/>
      <c r="X652" s="225"/>
    </row>
    <row r="653" spans="1:24" s="59" customFormat="1" ht="17.100000000000001" customHeight="1" x14ac:dyDescent="0.35">
      <c r="A653" s="58"/>
      <c r="B653" s="212" t="s">
        <v>339</v>
      </c>
      <c r="C653" s="324"/>
      <c r="D653" s="683"/>
      <c r="E653" s="683"/>
      <c r="F653" s="684"/>
      <c r="G653" s="348" t="s">
        <v>139</v>
      </c>
      <c r="H653" s="332"/>
      <c r="I653" s="333"/>
      <c r="J653" s="447" t="str">
        <f>IF((IF(ISNA(VLOOKUP(G653,Matériaux!C:G,4,FALSE)),"",VLOOKUP(G653,Matériaux!C:G,4,FALSE)))="mᶾ","mm",IF(ISNA(VLOOKUP(G653,Matériaux!C:G,4,FALSE)),"",VLOOKUP(G653,Matériaux!C:G,4,FALSE)))</f>
        <v/>
      </c>
      <c r="K653" s="446" t="str">
        <f>IF(ISNA(VLOOKUP(G653,Matériaux!C:G,5,FALSE)),"",VLOOKUP(G653,Matériaux!C:G,5,FALSE))</f>
        <v/>
      </c>
      <c r="L653" s="302" t="e">
        <f>IF(COUNTIF(J653,"mm"),IF(ISNA(VLOOKUP(G653,Matériaux!C:F,2,FALSE)*I653*(H653*10^-2)/1000),#N/A,VLOOKUP(G653,Matériaux!C:F,2,FALSE)*I653*(H653*10^-2)/1000),IF(ISNA(VLOOKUP(G653,Matériaux!C:F,2,FALSE)*I653*(H653*10^-2)),#N/A,VLOOKUP(G653,Matériaux!C:F,2,FALSE)*I653*(H653*10^-2)))</f>
        <v>#N/A</v>
      </c>
      <c r="M653" s="303" t="e">
        <f>IF(COUNTIF(J653,"mm"),IF(ISNA(VLOOKUP(G653,Matériaux!C:F,3,FALSE)*I653*(H653*10^-2)/1000),#N/A,VLOOKUP(G653,Matériaux!C:F,3,FALSE)*I653*(H653*10^-2)/1000),IF(ISNA(VLOOKUP(G653,Matériaux!C:F,3,FALSE)*I653*(H653*10^-2)),#N/A,VLOOKUP(G653,Matériaux!C:F,3,FALSE)*I653*(H653*10^-2)))</f>
        <v>#N/A</v>
      </c>
      <c r="N653" s="211"/>
      <c r="O653" s="341"/>
      <c r="P653" s="300"/>
      <c r="Q653" s="300"/>
      <c r="R653" s="300"/>
      <c r="S653" s="300"/>
      <c r="T653" s="300"/>
      <c r="U653" s="300"/>
      <c r="V653" s="300"/>
      <c r="W653" s="225"/>
      <c r="X653" s="225"/>
    </row>
    <row r="654" spans="1:24" s="59" customFormat="1" ht="21.75" customHeight="1" thickBot="1" x14ac:dyDescent="0.4">
      <c r="A654" s="58"/>
      <c r="B654" s="207"/>
      <c r="C654" s="226"/>
      <c r="D654" s="227"/>
      <c r="E654" s="208"/>
      <c r="F654" s="208"/>
      <c r="G654" s="228"/>
      <c r="H654" s="215"/>
      <c r="I654" s="216"/>
      <c r="J654" s="214"/>
      <c r="K654" s="228"/>
      <c r="L654" s="217" t="s">
        <v>146</v>
      </c>
      <c r="M654" s="218" t="s">
        <v>147</v>
      </c>
      <c r="N654" s="211"/>
      <c r="O654" s="341"/>
      <c r="P654" s="300"/>
      <c r="Q654" s="300"/>
      <c r="R654" s="300"/>
      <c r="S654" s="300"/>
      <c r="T654" s="300"/>
      <c r="U654" s="300"/>
      <c r="V654" s="300"/>
      <c r="W654" s="225"/>
      <c r="X654" s="225"/>
    </row>
    <row r="655" spans="1:24" s="59" customFormat="1" ht="22.5" customHeight="1" thickTop="1" thickBot="1" x14ac:dyDescent="0.4">
      <c r="A655" s="58"/>
      <c r="B655" s="207"/>
      <c r="C655" s="226"/>
      <c r="D655" s="227"/>
      <c r="E655" s="213"/>
      <c r="F655" s="213"/>
      <c r="G655" s="227"/>
      <c r="H655" s="219"/>
      <c r="I655" s="219"/>
      <c r="J655" s="213"/>
      <c r="K655" s="227"/>
      <c r="L655" s="572">
        <f>IF(ISNA(SUMIF(L639:L653,"&lt;&gt;#N/A")),"",SUMIF(L639:L653,"&lt;&gt;#N/A"))</f>
        <v>0</v>
      </c>
      <c r="M655" s="573">
        <f>IF(ISNA(SUMIF(M639:M653,"&lt;&gt;#N/A")),"",SUMIF(M639:M653,"&lt;&gt;#N/A"))</f>
        <v>0</v>
      </c>
      <c r="N655" s="211"/>
      <c r="O655" s="341"/>
      <c r="P655" s="300"/>
      <c r="Q655" s="300"/>
      <c r="R655" s="300"/>
      <c r="S655" s="300"/>
      <c r="T655" s="300"/>
      <c r="U655" s="300"/>
      <c r="V655" s="300"/>
      <c r="W655" s="225"/>
      <c r="X655" s="225"/>
    </row>
    <row r="656" spans="1:24" ht="12" customHeight="1" thickTop="1" thickBot="1" x14ac:dyDescent="0.3">
      <c r="A656" s="24"/>
      <c r="B656" s="220"/>
      <c r="C656" s="229"/>
      <c r="D656" s="230"/>
      <c r="E656" s="222"/>
      <c r="F656" s="222"/>
      <c r="G656" s="230"/>
      <c r="H656" s="223"/>
      <c r="I656" s="223"/>
      <c r="J656" s="222"/>
      <c r="K656" s="230"/>
      <c r="L656" s="574">
        <f>IF(ISNA(SUMIF(L639:L653,"&lt;&gt;#N/A")),"",SUMIF(L639:L653,"&lt;&gt;#N/A"))</f>
        <v>0</v>
      </c>
      <c r="M656" s="574">
        <f>IF(ISNA(SUMIF(M639:M653,"&lt;&gt;#N/A")),"",SUMIF(M639:M653,"&lt;&gt;#N/A"))</f>
        <v>0</v>
      </c>
      <c r="N656" s="224"/>
      <c r="O656" s="341"/>
      <c r="P656" s="300"/>
      <c r="Q656" s="300"/>
      <c r="R656" s="300"/>
      <c r="S656" s="300"/>
      <c r="T656" s="300"/>
      <c r="U656" s="300"/>
      <c r="V656" s="300"/>
      <c r="W656" s="225"/>
      <c r="X656" s="225"/>
    </row>
    <row r="657" spans="1:15" x14ac:dyDescent="0.25">
      <c r="A657" s="24"/>
      <c r="B657" s="24"/>
      <c r="C657" s="69"/>
      <c r="D657" s="69"/>
      <c r="E657" s="24"/>
      <c r="F657" s="24"/>
      <c r="G657" s="69"/>
      <c r="H657" s="24"/>
      <c r="I657" s="24"/>
      <c r="J657" s="24"/>
      <c r="K657" s="69"/>
      <c r="L657" s="24"/>
      <c r="M657" s="24"/>
      <c r="N657" s="24"/>
      <c r="O657" s="24"/>
    </row>
    <row r="658" spans="1:15" x14ac:dyDescent="0.25">
      <c r="A658" s="9"/>
      <c r="B658" s="438"/>
      <c r="C658" s="441"/>
      <c r="D658" s="441"/>
      <c r="E658" s="9"/>
      <c r="F658" s="9"/>
      <c r="G658" s="33"/>
      <c r="H658" s="9"/>
      <c r="I658" s="9"/>
      <c r="J658" s="9"/>
      <c r="K658" s="33"/>
      <c r="L658" s="9"/>
      <c r="M658" s="9"/>
      <c r="N658" s="9"/>
      <c r="O658" s="9"/>
    </row>
    <row r="659" spans="1:15" x14ac:dyDescent="0.25">
      <c r="A659" s="9"/>
      <c r="B659" s="438"/>
      <c r="C659" s="441"/>
      <c r="D659" s="441"/>
      <c r="E659" s="9"/>
      <c r="F659" s="9"/>
      <c r="G659" s="33"/>
      <c r="H659" s="9"/>
      <c r="I659" s="9"/>
      <c r="J659" s="9"/>
      <c r="K659" s="33"/>
      <c r="L659" s="9"/>
      <c r="M659" s="9"/>
      <c r="N659" s="9"/>
      <c r="O659" s="9"/>
    </row>
    <row r="660" spans="1:15" x14ac:dyDescent="0.25">
      <c r="A660" s="9"/>
      <c r="B660" s="438"/>
      <c r="C660" s="441"/>
      <c r="D660" s="441"/>
      <c r="E660" s="9"/>
      <c r="F660" s="9"/>
      <c r="G660" s="33"/>
      <c r="H660" s="9"/>
      <c r="I660" s="9"/>
      <c r="J660" s="9"/>
      <c r="K660" s="33"/>
      <c r="L660" s="9"/>
      <c r="M660" s="9"/>
      <c r="N660" s="9"/>
      <c r="O660" s="9"/>
    </row>
    <row r="661" spans="1:15" x14ac:dyDescent="0.25">
      <c r="A661" s="9"/>
      <c r="B661" s="438"/>
      <c r="C661" s="441"/>
      <c r="D661" s="441"/>
      <c r="E661" s="9"/>
      <c r="F661" s="9"/>
      <c r="G661" s="33"/>
      <c r="H661" s="9"/>
      <c r="I661" s="9"/>
      <c r="J661" s="9"/>
      <c r="K661" s="33"/>
      <c r="L661" s="9"/>
      <c r="M661" s="9"/>
      <c r="N661" s="9"/>
      <c r="O661" s="9"/>
    </row>
    <row r="662" spans="1:15" x14ac:dyDescent="0.25">
      <c r="A662" s="9"/>
      <c r="B662" s="438"/>
      <c r="C662" s="441"/>
      <c r="D662" s="441"/>
      <c r="E662" s="9"/>
      <c r="F662" s="9"/>
      <c r="G662" s="33"/>
      <c r="H662" s="9"/>
      <c r="I662" s="9"/>
      <c r="J662" s="9"/>
      <c r="K662" s="33"/>
      <c r="L662" s="9"/>
      <c r="M662" s="9"/>
      <c r="N662" s="9"/>
      <c r="O662" s="9"/>
    </row>
    <row r="663" spans="1:15" x14ac:dyDescent="0.25">
      <c r="A663" s="9"/>
      <c r="B663" s="438"/>
      <c r="C663" s="441"/>
      <c r="D663" s="441"/>
      <c r="E663" s="9"/>
      <c r="F663" s="9"/>
      <c r="G663" s="33"/>
      <c r="H663" s="9"/>
      <c r="I663" s="9"/>
      <c r="J663" s="9"/>
      <c r="K663" s="33"/>
      <c r="L663" s="9"/>
      <c r="M663" s="9"/>
      <c r="N663" s="9"/>
      <c r="O663" s="9"/>
    </row>
    <row r="664" spans="1:15" x14ac:dyDescent="0.25">
      <c r="A664" s="9"/>
      <c r="B664" s="438"/>
      <c r="C664" s="441"/>
      <c r="D664" s="441"/>
      <c r="E664" s="9"/>
      <c r="F664" s="9"/>
      <c r="G664" s="33"/>
      <c r="H664" s="9"/>
      <c r="I664" s="9"/>
      <c r="J664" s="9"/>
      <c r="K664" s="33"/>
      <c r="L664" s="9"/>
      <c r="M664" s="9"/>
      <c r="N664" s="9"/>
      <c r="O664" s="9"/>
    </row>
    <row r="665" spans="1:15" x14ac:dyDescent="0.25">
      <c r="A665" s="9"/>
      <c r="B665" s="438"/>
      <c r="C665" s="441"/>
      <c r="D665" s="441"/>
      <c r="E665" s="9"/>
      <c r="F665" s="9"/>
      <c r="G665" s="33"/>
      <c r="H665" s="9"/>
      <c r="I665" s="9"/>
      <c r="J665" s="9"/>
      <c r="K665" s="33"/>
      <c r="L665" s="9"/>
      <c r="M665" s="9"/>
      <c r="N665" s="9"/>
      <c r="O665" s="9"/>
    </row>
    <row r="666" spans="1:15" x14ac:dyDescent="0.25">
      <c r="A666" s="9"/>
      <c r="B666" s="438"/>
      <c r="C666" s="441"/>
      <c r="D666" s="441"/>
      <c r="E666" s="9"/>
      <c r="F666" s="9"/>
      <c r="G666" s="33"/>
      <c r="H666" s="9"/>
      <c r="I666" s="9"/>
      <c r="J666" s="9"/>
      <c r="K666" s="33"/>
      <c r="L666" s="9"/>
      <c r="M666" s="9"/>
      <c r="N666" s="9"/>
      <c r="O666" s="9"/>
    </row>
    <row r="667" spans="1:15" x14ac:dyDescent="0.25">
      <c r="A667" s="9"/>
      <c r="B667" s="438"/>
      <c r="C667" s="441"/>
      <c r="D667" s="441"/>
      <c r="E667" s="9"/>
      <c r="F667" s="9"/>
      <c r="G667" s="33"/>
      <c r="H667" s="9"/>
      <c r="I667" s="9"/>
      <c r="J667" s="9"/>
      <c r="K667" s="33"/>
      <c r="L667" s="9"/>
      <c r="M667" s="9"/>
      <c r="N667" s="9"/>
      <c r="O667" s="9"/>
    </row>
    <row r="668" spans="1:15" x14ac:dyDescent="0.25">
      <c r="A668" s="9"/>
      <c r="B668" s="438"/>
      <c r="C668" s="441"/>
      <c r="D668" s="441"/>
      <c r="E668" s="9"/>
      <c r="F668" s="9"/>
      <c r="G668" s="33"/>
      <c r="H668" s="9"/>
      <c r="I668" s="9"/>
      <c r="J668" s="9"/>
      <c r="K668" s="33"/>
      <c r="L668" s="9"/>
      <c r="M668" s="9"/>
      <c r="N668" s="9"/>
      <c r="O668" s="9"/>
    </row>
    <row r="669" spans="1:15" x14ac:dyDescent="0.25">
      <c r="A669" s="9"/>
      <c r="B669" s="438"/>
      <c r="C669" s="441"/>
      <c r="D669" s="441"/>
      <c r="E669" s="9"/>
      <c r="F669" s="9"/>
      <c r="G669" s="33"/>
      <c r="H669" s="9"/>
      <c r="I669" s="9"/>
      <c r="J669" s="9"/>
      <c r="K669" s="33"/>
      <c r="L669" s="9"/>
      <c r="M669" s="9"/>
      <c r="N669" s="9"/>
      <c r="O669" s="9"/>
    </row>
    <row r="670" spans="1:15" x14ac:dyDescent="0.25">
      <c r="A670" s="9"/>
      <c r="B670" s="438"/>
      <c r="C670" s="441"/>
      <c r="D670" s="441"/>
      <c r="E670" s="9"/>
      <c r="F670" s="9"/>
      <c r="G670" s="33"/>
      <c r="H670" s="9"/>
      <c r="I670" s="9"/>
      <c r="J670" s="9"/>
      <c r="K670" s="33"/>
      <c r="L670" s="9"/>
      <c r="M670" s="9"/>
      <c r="N670" s="9"/>
      <c r="O670" s="9"/>
    </row>
    <row r="671" spans="1:15" x14ac:dyDescent="0.25">
      <c r="A671" s="9"/>
      <c r="B671" s="438"/>
      <c r="C671" s="441"/>
      <c r="D671" s="441"/>
      <c r="E671" s="9"/>
      <c r="F671" s="9"/>
      <c r="G671" s="33"/>
      <c r="H671" s="9"/>
      <c r="I671" s="9"/>
      <c r="J671" s="9"/>
      <c r="K671" s="33"/>
      <c r="L671" s="9"/>
      <c r="M671" s="9"/>
      <c r="N671" s="9"/>
      <c r="O671" s="9"/>
    </row>
    <row r="672" spans="1:15" x14ac:dyDescent="0.25">
      <c r="A672" s="9"/>
      <c r="B672" s="438"/>
      <c r="C672" s="441"/>
      <c r="D672" s="441"/>
      <c r="E672" s="9"/>
      <c r="F672" s="9"/>
      <c r="G672" s="33"/>
      <c r="H672" s="9"/>
      <c r="I672" s="9"/>
      <c r="J672" s="9"/>
      <c r="K672" s="33"/>
      <c r="L672" s="9"/>
      <c r="M672" s="9"/>
      <c r="N672" s="9"/>
      <c r="O672" s="9"/>
    </row>
    <row r="673" spans="1:15" x14ac:dyDescent="0.25">
      <c r="A673" s="9"/>
      <c r="B673" s="438"/>
      <c r="C673" s="441"/>
      <c r="D673" s="441"/>
      <c r="E673" s="9"/>
      <c r="F673" s="9"/>
      <c r="G673" s="33"/>
      <c r="H673" s="9"/>
      <c r="I673" s="9"/>
      <c r="J673" s="9"/>
      <c r="K673" s="33"/>
      <c r="L673" s="9"/>
      <c r="M673" s="9"/>
      <c r="N673" s="9"/>
      <c r="O673" s="9"/>
    </row>
    <row r="674" spans="1:15" x14ac:dyDescent="0.25">
      <c r="A674" s="9"/>
      <c r="B674" s="440"/>
      <c r="C674" s="445"/>
      <c r="D674" s="445"/>
      <c r="E674" s="219"/>
      <c r="F674" s="219"/>
      <c r="G674" s="231"/>
      <c r="H674" s="219"/>
      <c r="I674" s="219"/>
      <c r="J674" s="219"/>
      <c r="K674" s="231"/>
      <c r="L674" s="219"/>
      <c r="M674" s="219"/>
      <c r="N674" s="219"/>
      <c r="O674" s="9"/>
    </row>
    <row r="675" spans="1:15" x14ac:dyDescent="0.25">
      <c r="A675" s="9"/>
      <c r="B675" s="440"/>
      <c r="C675" s="445"/>
      <c r="D675" s="445"/>
      <c r="E675" s="219"/>
      <c r="F675" s="219"/>
      <c r="G675" s="231"/>
      <c r="H675" s="219"/>
      <c r="I675" s="219"/>
      <c r="J675" s="219"/>
      <c r="K675" s="231"/>
      <c r="L675" s="219"/>
      <c r="M675" s="219"/>
      <c r="N675" s="219"/>
      <c r="O675" s="9"/>
    </row>
    <row r="676" spans="1:15" x14ac:dyDescent="0.25">
      <c r="A676" s="9"/>
      <c r="B676" s="440"/>
      <c r="C676" s="445"/>
      <c r="D676" s="445"/>
      <c r="E676" s="219"/>
      <c r="F676" s="219"/>
      <c r="G676" s="231"/>
      <c r="H676" s="219"/>
      <c r="I676" s="219"/>
      <c r="J676" s="219"/>
      <c r="K676" s="231"/>
      <c r="L676" s="219"/>
      <c r="M676" s="219"/>
      <c r="N676" s="219"/>
      <c r="O676" s="9"/>
    </row>
    <row r="677" spans="1:15" x14ac:dyDescent="0.25">
      <c r="A677" s="9"/>
      <c r="B677" s="440"/>
      <c r="C677" s="445"/>
      <c r="D677" s="445"/>
      <c r="E677" s="219"/>
      <c r="F677" s="219"/>
      <c r="G677" s="231"/>
      <c r="H677" s="219"/>
      <c r="I677" s="219"/>
      <c r="J677" s="219"/>
      <c r="K677" s="231"/>
      <c r="L677" s="219"/>
      <c r="M677" s="219"/>
      <c r="N677" s="219"/>
      <c r="O677" s="9"/>
    </row>
    <row r="678" spans="1:15" x14ac:dyDescent="0.25">
      <c r="A678" s="9"/>
      <c r="B678" s="440"/>
      <c r="C678" s="445"/>
      <c r="D678" s="445"/>
      <c r="E678" s="219"/>
      <c r="F678" s="219"/>
      <c r="G678" s="231"/>
      <c r="H678" s="219"/>
      <c r="I678" s="219"/>
      <c r="J678" s="219"/>
      <c r="K678" s="231"/>
      <c r="L678" s="219"/>
      <c r="M678" s="219"/>
      <c r="N678" s="219"/>
      <c r="O678" s="9"/>
    </row>
    <row r="679" spans="1:15" x14ac:dyDescent="0.25">
      <c r="A679" s="9"/>
      <c r="B679" s="440"/>
      <c r="C679" s="445"/>
      <c r="D679" s="445"/>
      <c r="E679" s="219"/>
      <c r="F679" s="219"/>
      <c r="G679" s="231"/>
      <c r="H679" s="219"/>
      <c r="I679" s="219"/>
      <c r="J679" s="219"/>
      <c r="K679" s="231"/>
      <c r="L679" s="219"/>
      <c r="M679" s="219"/>
      <c r="N679" s="219"/>
      <c r="O679" s="9"/>
    </row>
  </sheetData>
  <sheetProtection sheet="1" objects="1" scenarios="1"/>
  <mergeCells count="195">
    <mergeCell ref="E6:M6"/>
    <mergeCell ref="D599:F599"/>
    <mergeCell ref="D600:F600"/>
    <mergeCell ref="D605:F605"/>
    <mergeCell ref="D606:F606"/>
    <mergeCell ref="D607:F607"/>
    <mergeCell ref="D608:F608"/>
    <mergeCell ref="D593:F593"/>
    <mergeCell ref="D594:F594"/>
    <mergeCell ref="D595:F595"/>
    <mergeCell ref="D596:F596"/>
    <mergeCell ref="D597:F597"/>
    <mergeCell ref="D598:F598"/>
    <mergeCell ref="D554:F554"/>
    <mergeCell ref="D555:F555"/>
    <mergeCell ref="D560:F560"/>
    <mergeCell ref="D561:F561"/>
    <mergeCell ref="D562:F562"/>
    <mergeCell ref="D563:F563"/>
    <mergeCell ref="D548:F548"/>
    <mergeCell ref="D549:F549"/>
    <mergeCell ref="D550:F550"/>
    <mergeCell ref="D551:F551"/>
    <mergeCell ref="D552:F552"/>
    <mergeCell ref="D644:F644"/>
    <mergeCell ref="D645:F645"/>
    <mergeCell ref="D650:F650"/>
    <mergeCell ref="D651:F651"/>
    <mergeCell ref="D652:F652"/>
    <mergeCell ref="D653:F653"/>
    <mergeCell ref="D638:F638"/>
    <mergeCell ref="D639:F639"/>
    <mergeCell ref="D640:F640"/>
    <mergeCell ref="D641:F641"/>
    <mergeCell ref="D642:F642"/>
    <mergeCell ref="D643:F643"/>
    <mergeCell ref="D553:F553"/>
    <mergeCell ref="D509:F509"/>
    <mergeCell ref="D510:F510"/>
    <mergeCell ref="D515:F515"/>
    <mergeCell ref="D516:F516"/>
    <mergeCell ref="D517:F517"/>
    <mergeCell ref="D518:F518"/>
    <mergeCell ref="D503:F503"/>
    <mergeCell ref="D504:F504"/>
    <mergeCell ref="D505:F505"/>
    <mergeCell ref="D506:F506"/>
    <mergeCell ref="D507:F507"/>
    <mergeCell ref="D508:F508"/>
    <mergeCell ref="D464:F464"/>
    <mergeCell ref="D465:F465"/>
    <mergeCell ref="D470:F470"/>
    <mergeCell ref="D471:F471"/>
    <mergeCell ref="D472:F472"/>
    <mergeCell ref="D473:F473"/>
    <mergeCell ref="D458:F458"/>
    <mergeCell ref="D459:F459"/>
    <mergeCell ref="D460:F460"/>
    <mergeCell ref="D461:F461"/>
    <mergeCell ref="D462:F462"/>
    <mergeCell ref="D463:F463"/>
    <mergeCell ref="D419:F419"/>
    <mergeCell ref="D420:F420"/>
    <mergeCell ref="D425:F425"/>
    <mergeCell ref="D426:F426"/>
    <mergeCell ref="D427:F427"/>
    <mergeCell ref="D428:F428"/>
    <mergeCell ref="D413:F413"/>
    <mergeCell ref="D414:F414"/>
    <mergeCell ref="D415:F415"/>
    <mergeCell ref="D416:F416"/>
    <mergeCell ref="D417:F417"/>
    <mergeCell ref="D418:F418"/>
    <mergeCell ref="D374:F374"/>
    <mergeCell ref="D375:F375"/>
    <mergeCell ref="D380:F380"/>
    <mergeCell ref="D381:F381"/>
    <mergeCell ref="D382:F382"/>
    <mergeCell ref="D383:F383"/>
    <mergeCell ref="D368:F368"/>
    <mergeCell ref="D369:F369"/>
    <mergeCell ref="D370:F370"/>
    <mergeCell ref="D371:F371"/>
    <mergeCell ref="D372:F372"/>
    <mergeCell ref="D373:F373"/>
    <mergeCell ref="D329:F329"/>
    <mergeCell ref="D330:F330"/>
    <mergeCell ref="D335:F335"/>
    <mergeCell ref="D336:F336"/>
    <mergeCell ref="D337:F337"/>
    <mergeCell ref="D338:F338"/>
    <mergeCell ref="D323:F323"/>
    <mergeCell ref="D324:F324"/>
    <mergeCell ref="D325:F325"/>
    <mergeCell ref="D326:F326"/>
    <mergeCell ref="D327:F327"/>
    <mergeCell ref="D328:F328"/>
    <mergeCell ref="D284:F284"/>
    <mergeCell ref="D285:F285"/>
    <mergeCell ref="D290:F290"/>
    <mergeCell ref="D291:F291"/>
    <mergeCell ref="D292:F292"/>
    <mergeCell ref="D293:F293"/>
    <mergeCell ref="D278:F278"/>
    <mergeCell ref="D279:F279"/>
    <mergeCell ref="D280:F280"/>
    <mergeCell ref="D281:F281"/>
    <mergeCell ref="D282:F282"/>
    <mergeCell ref="D283:F283"/>
    <mergeCell ref="D239:F239"/>
    <mergeCell ref="D240:F240"/>
    <mergeCell ref="D245:F245"/>
    <mergeCell ref="D246:F246"/>
    <mergeCell ref="D247:F247"/>
    <mergeCell ref="D248:F248"/>
    <mergeCell ref="D233:F233"/>
    <mergeCell ref="D234:F234"/>
    <mergeCell ref="D235:F235"/>
    <mergeCell ref="D236:F236"/>
    <mergeCell ref="D237:F237"/>
    <mergeCell ref="D238:F238"/>
    <mergeCell ref="D194:F194"/>
    <mergeCell ref="D195:F195"/>
    <mergeCell ref="D200:F200"/>
    <mergeCell ref="D201:F201"/>
    <mergeCell ref="D202:F202"/>
    <mergeCell ref="D203:F203"/>
    <mergeCell ref="D188:F188"/>
    <mergeCell ref="D189:F189"/>
    <mergeCell ref="D190:F190"/>
    <mergeCell ref="D191:F191"/>
    <mergeCell ref="D192:F192"/>
    <mergeCell ref="D193:F193"/>
    <mergeCell ref="D149:F149"/>
    <mergeCell ref="D150:F150"/>
    <mergeCell ref="D155:F155"/>
    <mergeCell ref="D156:F156"/>
    <mergeCell ref="D157:F157"/>
    <mergeCell ref="D158:F158"/>
    <mergeCell ref="D143:F143"/>
    <mergeCell ref="D144:F144"/>
    <mergeCell ref="D145:F145"/>
    <mergeCell ref="D146:F146"/>
    <mergeCell ref="D147:F147"/>
    <mergeCell ref="D148:F148"/>
    <mergeCell ref="D57:F57"/>
    <mergeCell ref="D58:F58"/>
    <mergeCell ref="D104:F104"/>
    <mergeCell ref="D105:F105"/>
    <mergeCell ref="D110:F110"/>
    <mergeCell ref="D111:F111"/>
    <mergeCell ref="D112:F112"/>
    <mergeCell ref="D113:F113"/>
    <mergeCell ref="D98:F98"/>
    <mergeCell ref="D99:F99"/>
    <mergeCell ref="D100:F100"/>
    <mergeCell ref="D101:F101"/>
    <mergeCell ref="D102:F102"/>
    <mergeCell ref="D103:F103"/>
    <mergeCell ref="D14:F14"/>
    <mergeCell ref="D15:F15"/>
    <mergeCell ref="D20:F20"/>
    <mergeCell ref="D21:F21"/>
    <mergeCell ref="D22:F22"/>
    <mergeCell ref="D23:F23"/>
    <mergeCell ref="D8:F8"/>
    <mergeCell ref="D9:F9"/>
    <mergeCell ref="D10:F10"/>
    <mergeCell ref="D11:F11"/>
    <mergeCell ref="D12:F12"/>
    <mergeCell ref="D13:F13"/>
    <mergeCell ref="E231:M231"/>
    <mergeCell ref="E186:M186"/>
    <mergeCell ref="E141:M141"/>
    <mergeCell ref="E96:M96"/>
    <mergeCell ref="E51:M51"/>
    <mergeCell ref="E636:M636"/>
    <mergeCell ref="E591:M591"/>
    <mergeCell ref="E546:M546"/>
    <mergeCell ref="E501:M501"/>
    <mergeCell ref="E456:M456"/>
    <mergeCell ref="E411:M411"/>
    <mergeCell ref="E366:M366"/>
    <mergeCell ref="E321:M321"/>
    <mergeCell ref="E276:M276"/>
    <mergeCell ref="D59:F59"/>
    <mergeCell ref="D60:F60"/>
    <mergeCell ref="D65:F65"/>
    <mergeCell ref="D66:F66"/>
    <mergeCell ref="D67:F67"/>
    <mergeCell ref="D68:F68"/>
    <mergeCell ref="D53:F53"/>
    <mergeCell ref="D54:F54"/>
    <mergeCell ref="D55:F55"/>
    <mergeCell ref="D56:F56"/>
  </mergeCells>
  <dataValidations count="227">
    <dataValidation type="list" allowBlank="1" showInputMessage="1" showErrorMessage="1" sqref="G653">
      <formula1>INDIRECT($D$653)</formula1>
    </dataValidation>
    <dataValidation type="list" allowBlank="1" showInputMessage="1" showErrorMessage="1" sqref="G652">
      <formula1>INDIRECT($D$652)</formula1>
    </dataValidation>
    <dataValidation type="list" allowBlank="1" showInputMessage="1" showErrorMessage="1" sqref="G651">
      <formula1>INDIRECT($D$651)</formula1>
    </dataValidation>
    <dataValidation type="list" allowBlank="1" showInputMessage="1" showErrorMessage="1" sqref="G650">
      <formula1>INDIRECT($D$650)</formula1>
    </dataValidation>
    <dataValidation type="list" allowBlank="1" showInputMessage="1" showErrorMessage="1" sqref="G645">
      <formula1>INDIRECT($D$645)</formula1>
    </dataValidation>
    <dataValidation type="list" allowBlank="1" showInputMessage="1" showErrorMessage="1" sqref="G644">
      <formula1>INDIRECT($D$644)</formula1>
    </dataValidation>
    <dataValidation type="list" allowBlank="1" showInputMessage="1" showErrorMessage="1" sqref="G643">
      <formula1>INDIRECT($D$643)</formula1>
    </dataValidation>
    <dataValidation type="list" allowBlank="1" showInputMessage="1" showErrorMessage="1" sqref="G642">
      <formula1>INDIRECT($D$642)</formula1>
    </dataValidation>
    <dataValidation type="list" allowBlank="1" showInputMessage="1" showErrorMessage="1" sqref="G641">
      <formula1>INDIRECT($D$641)</formula1>
    </dataValidation>
    <dataValidation type="list" allowBlank="1" showInputMessage="1" showErrorMessage="1" sqref="G640">
      <formula1>INDIRECT($D$640)</formula1>
    </dataValidation>
    <dataValidation type="list" allowBlank="1" showInputMessage="1" showErrorMessage="1" sqref="G639">
      <formula1>INDIRECT($D$639)</formula1>
    </dataValidation>
    <dataValidation type="list" allowBlank="1" showInputMessage="1" showErrorMessage="1" sqref="G608">
      <formula1>INDIRECT($D$608)</formula1>
    </dataValidation>
    <dataValidation type="list" allowBlank="1" showInputMessage="1" showErrorMessage="1" sqref="G607">
      <formula1>INDIRECT($D$607)</formula1>
    </dataValidation>
    <dataValidation type="list" allowBlank="1" showInputMessage="1" showErrorMessage="1" sqref="G606">
      <formula1>INDIRECT($D$606)</formula1>
    </dataValidation>
    <dataValidation type="list" allowBlank="1" showInputMessage="1" showErrorMessage="1" sqref="G605">
      <formula1>INDIRECT($D$605)</formula1>
    </dataValidation>
    <dataValidation type="list" allowBlank="1" showInputMessage="1" showErrorMessage="1" sqref="G600">
      <formula1>INDIRECT($D$600)</formula1>
    </dataValidation>
    <dataValidation type="list" allowBlank="1" showInputMessage="1" showErrorMessage="1" sqref="G599">
      <formula1>INDIRECT($D$599)</formula1>
    </dataValidation>
    <dataValidation type="list" allowBlank="1" showInputMessage="1" showErrorMessage="1" sqref="G598">
      <formula1>INDIRECT($D$598)</formula1>
    </dataValidation>
    <dataValidation type="list" allowBlank="1" showInputMessage="1" showErrorMessage="1" sqref="G597">
      <formula1>INDIRECT($D$597)</formula1>
    </dataValidation>
    <dataValidation type="list" allowBlank="1" showInputMessage="1" showErrorMessage="1" sqref="G596">
      <formula1>INDIRECT($D$596)</formula1>
    </dataValidation>
    <dataValidation type="list" allowBlank="1" showInputMessage="1" showErrorMessage="1" sqref="G595">
      <formula1>INDIRECT($D$595)</formula1>
    </dataValidation>
    <dataValidation type="list" allowBlank="1" showInputMessage="1" showErrorMessage="1" sqref="G594">
      <formula1>INDIRECT($D$594)</formula1>
    </dataValidation>
    <dataValidation type="list" allowBlank="1" showInputMessage="1" showErrorMessage="1" sqref="G563">
      <formula1>INDIRECT($D$563)</formula1>
    </dataValidation>
    <dataValidation type="list" allowBlank="1" showInputMessage="1" showErrorMessage="1" sqref="G562">
      <formula1>INDIRECT($D$562)</formula1>
    </dataValidation>
    <dataValidation type="list" allowBlank="1" showInputMessage="1" showErrorMessage="1" sqref="G561">
      <formula1>INDIRECT($D$561)</formula1>
    </dataValidation>
    <dataValidation type="list" allowBlank="1" showInputMessage="1" showErrorMessage="1" sqref="G560">
      <formula1>INDIRECT($D$560)</formula1>
    </dataValidation>
    <dataValidation type="list" allowBlank="1" showInputMessage="1" showErrorMessage="1" sqref="G555">
      <formula1>INDIRECT($D$555)</formula1>
    </dataValidation>
    <dataValidation type="list" allowBlank="1" showInputMessage="1" showErrorMessage="1" sqref="G554">
      <formula1>INDIRECT($D$554)</formula1>
    </dataValidation>
    <dataValidation type="list" allowBlank="1" showInputMessage="1" showErrorMessage="1" sqref="G553">
      <formula1>INDIRECT($D$553)</formula1>
    </dataValidation>
    <dataValidation type="list" allowBlank="1" showInputMessage="1" showErrorMessage="1" sqref="G552">
      <formula1>INDIRECT($D$552)</formula1>
    </dataValidation>
    <dataValidation type="list" allowBlank="1" showInputMessage="1" showErrorMessage="1" sqref="G551">
      <formula1>INDIRECT($D$551)</formula1>
    </dataValidation>
    <dataValidation type="list" allowBlank="1" showInputMessage="1" showErrorMessage="1" sqref="G550">
      <formula1>INDIRECT($D$550)</formula1>
    </dataValidation>
    <dataValidation type="list" allowBlank="1" showInputMessage="1" showErrorMessage="1" sqref="G549">
      <formula1>INDIRECT($D$549)</formula1>
    </dataValidation>
    <dataValidation type="list" allowBlank="1" showInputMessage="1" showErrorMessage="1" sqref="G518">
      <formula1>INDIRECT($D$518)</formula1>
    </dataValidation>
    <dataValidation type="list" allowBlank="1" showInputMessage="1" showErrorMessage="1" sqref="G517">
      <formula1>INDIRECT($D$517)</formula1>
    </dataValidation>
    <dataValidation type="list" allowBlank="1" showInputMessage="1" showErrorMessage="1" sqref="G516">
      <formula1>INDIRECT($D$516)</formula1>
    </dataValidation>
    <dataValidation type="list" allowBlank="1" showInputMessage="1" showErrorMessage="1" sqref="G515">
      <formula1>INDIRECT($D$515)</formula1>
    </dataValidation>
    <dataValidation type="list" allowBlank="1" showInputMessage="1" showErrorMessage="1" sqref="G510">
      <formula1>INDIRECT($D$510)</formula1>
    </dataValidation>
    <dataValidation type="list" allowBlank="1" showInputMessage="1" showErrorMessage="1" sqref="G509">
      <formula1>INDIRECT($D$509)</formula1>
    </dataValidation>
    <dataValidation type="list" allowBlank="1" showInputMessage="1" showErrorMessage="1" sqref="G508">
      <formula1>INDIRECT($D$508)</formula1>
    </dataValidation>
    <dataValidation type="list" allowBlank="1" showInputMessage="1" showErrorMessage="1" sqref="G507">
      <formula1>INDIRECT($D$507)</formula1>
    </dataValidation>
    <dataValidation type="list" allowBlank="1" showInputMessage="1" showErrorMessage="1" sqref="G506">
      <formula1>INDIRECT($D$506)</formula1>
    </dataValidation>
    <dataValidation type="list" allowBlank="1" showInputMessage="1" showErrorMessage="1" sqref="G505">
      <formula1>INDIRECT($D$505)</formula1>
    </dataValidation>
    <dataValidation type="list" allowBlank="1" showInputMessage="1" showErrorMessage="1" sqref="G504">
      <formula1>INDIRECT($D$504)</formula1>
    </dataValidation>
    <dataValidation type="list" allowBlank="1" showInputMessage="1" showErrorMessage="1" sqref="G473">
      <formula1>INDIRECT($D$473)</formula1>
    </dataValidation>
    <dataValidation type="list" allowBlank="1" showInputMessage="1" showErrorMessage="1" sqref="G472">
      <formula1>INDIRECT($D$472)</formula1>
    </dataValidation>
    <dataValidation type="list" allowBlank="1" showInputMessage="1" showErrorMessage="1" sqref="G471">
      <formula1>INDIRECT($D$471)</formula1>
    </dataValidation>
    <dataValidation type="list" allowBlank="1" showInputMessage="1" showErrorMessage="1" sqref="G470">
      <formula1>INDIRECT($D$470)</formula1>
    </dataValidation>
    <dataValidation type="list" allowBlank="1" showInputMessage="1" showErrorMessage="1" sqref="G465">
      <formula1>INDIRECT($D$465)</formula1>
    </dataValidation>
    <dataValidation type="list" allowBlank="1" showInputMessage="1" showErrorMessage="1" sqref="G464">
      <formula1>INDIRECT($D$464)</formula1>
    </dataValidation>
    <dataValidation type="list" allowBlank="1" showInputMessage="1" showErrorMessage="1" sqref="G463">
      <formula1>INDIRECT($D$463)</formula1>
    </dataValidation>
    <dataValidation type="list" allowBlank="1" showInputMessage="1" showErrorMessage="1" sqref="G462">
      <formula1>INDIRECT($D$462)</formula1>
    </dataValidation>
    <dataValidation type="list" allowBlank="1" showInputMessage="1" showErrorMessage="1" sqref="G461">
      <formula1>INDIRECT($D$461)</formula1>
    </dataValidation>
    <dataValidation type="list" allowBlank="1" showInputMessage="1" showErrorMessage="1" sqref="G460">
      <formula1>INDIRECT($D$460)</formula1>
    </dataValidation>
    <dataValidation type="list" allowBlank="1" showInputMessage="1" showErrorMessage="1" sqref="G459">
      <formula1>INDIRECT($D$459)</formula1>
    </dataValidation>
    <dataValidation type="list" allowBlank="1" showInputMessage="1" showErrorMessage="1" sqref="G428">
      <formula1>INDIRECT($D$428)</formula1>
    </dataValidation>
    <dataValidation type="list" allowBlank="1" showInputMessage="1" showErrorMessage="1" sqref="G427">
      <formula1>INDIRECT($D$427)</formula1>
    </dataValidation>
    <dataValidation type="list" allowBlank="1" showInputMessage="1" showErrorMessage="1" sqref="G426">
      <formula1>INDIRECT($D$426)</formula1>
    </dataValidation>
    <dataValidation type="list" allowBlank="1" showInputMessage="1" showErrorMessage="1" sqref="G425">
      <formula1>INDIRECT($D$425)</formula1>
    </dataValidation>
    <dataValidation type="list" allowBlank="1" showInputMessage="1" showErrorMessage="1" sqref="G420">
      <formula1>INDIRECT($D$420)</formula1>
    </dataValidation>
    <dataValidation type="list" allowBlank="1" showInputMessage="1" showErrorMessage="1" sqref="G419">
      <formula1>INDIRECT($D$419)</formula1>
    </dataValidation>
    <dataValidation type="list" allowBlank="1" showInputMessage="1" showErrorMessage="1" sqref="G418">
      <formula1>INDIRECT($D$418)</formula1>
    </dataValidation>
    <dataValidation type="list" allowBlank="1" showInputMessage="1" showErrorMessage="1" sqref="G417">
      <formula1>INDIRECT($D$417)</formula1>
    </dataValidation>
    <dataValidation type="list" allowBlank="1" showInputMessage="1" showErrorMessage="1" sqref="G416">
      <formula1>INDIRECT($D$416)</formula1>
    </dataValidation>
    <dataValidation type="list" allowBlank="1" showInputMessage="1" showErrorMessage="1" sqref="G415">
      <formula1>INDIRECT($D$415)</formula1>
    </dataValidation>
    <dataValidation type="list" allowBlank="1" showInputMessage="1" showErrorMessage="1" sqref="G414">
      <formula1>INDIRECT($D$414)</formula1>
    </dataValidation>
    <dataValidation type="list" allowBlank="1" showInputMessage="1" showErrorMessage="1" sqref="G383">
      <formula1>INDIRECT($D$383)</formula1>
    </dataValidation>
    <dataValidation type="list" allowBlank="1" showInputMessage="1" showErrorMessage="1" sqref="G382">
      <formula1>INDIRECT($D$382)</formula1>
    </dataValidation>
    <dataValidation type="list" allowBlank="1" showInputMessage="1" showErrorMessage="1" sqref="G381">
      <formula1>INDIRECT($D$381)</formula1>
    </dataValidation>
    <dataValidation type="list" allowBlank="1" showInputMessage="1" showErrorMessage="1" sqref="G380">
      <formula1>INDIRECT($D$380)</formula1>
    </dataValidation>
    <dataValidation type="list" allowBlank="1" showInputMessage="1" showErrorMessage="1" sqref="G375">
      <formula1>INDIRECT($D$375)</formula1>
    </dataValidation>
    <dataValidation type="list" allowBlank="1" showInputMessage="1" showErrorMessage="1" sqref="G374">
      <formula1>INDIRECT($D$374)</formula1>
    </dataValidation>
    <dataValidation type="list" allowBlank="1" showInputMessage="1" showErrorMessage="1" sqref="G373">
      <formula1>INDIRECT($D$373)</formula1>
    </dataValidation>
    <dataValidation type="list" allowBlank="1" showInputMessage="1" showErrorMessage="1" sqref="G372">
      <formula1>INDIRECT($D$372)</formula1>
    </dataValidation>
    <dataValidation type="list" allowBlank="1" showInputMessage="1" showErrorMessage="1" sqref="G371">
      <formula1>INDIRECT($D$371)</formula1>
    </dataValidation>
    <dataValidation type="list" allowBlank="1" showInputMessage="1" showErrorMessage="1" sqref="G370">
      <formula1>INDIRECT($D$370)</formula1>
    </dataValidation>
    <dataValidation type="list" allowBlank="1" showInputMessage="1" showErrorMessage="1" sqref="G369">
      <formula1>INDIRECT($D$369)</formula1>
    </dataValidation>
    <dataValidation type="list" allowBlank="1" showInputMessage="1" showErrorMessage="1" sqref="G338">
      <formula1>INDIRECT($D$338)</formula1>
    </dataValidation>
    <dataValidation type="list" allowBlank="1" showInputMessage="1" showErrorMessage="1" sqref="G337">
      <formula1>INDIRECT($D$337)</formula1>
    </dataValidation>
    <dataValidation type="list" allowBlank="1" showInputMessage="1" showErrorMessage="1" sqref="G336">
      <formula1>INDIRECT($D$336)</formula1>
    </dataValidation>
    <dataValidation type="list" allowBlank="1" showInputMessage="1" showErrorMessage="1" sqref="G335">
      <formula1>INDIRECT($D$335)</formula1>
    </dataValidation>
    <dataValidation type="list" allowBlank="1" showInputMessage="1" showErrorMessage="1" sqref="G330">
      <formula1>INDIRECT($D$330)</formula1>
    </dataValidation>
    <dataValidation type="list" allowBlank="1" showInputMessage="1" showErrorMessage="1" sqref="G329">
      <formula1>INDIRECT($D$329)</formula1>
    </dataValidation>
    <dataValidation type="list" allowBlank="1" showInputMessage="1" showErrorMessage="1" sqref="G328">
      <formula1>INDIRECT($D$328)</formula1>
    </dataValidation>
    <dataValidation type="list" allowBlank="1" showInputMessage="1" showErrorMessage="1" sqref="G327">
      <formula1>INDIRECT($D$327)</formula1>
    </dataValidation>
    <dataValidation type="list" allowBlank="1" showInputMessage="1" showErrorMessage="1" sqref="G326">
      <formula1>INDIRECT($D$326)</formula1>
    </dataValidation>
    <dataValidation type="list" allowBlank="1" showInputMessage="1" showErrorMessage="1" sqref="G325">
      <formula1>INDIRECT($D$325)</formula1>
    </dataValidation>
    <dataValidation type="list" allowBlank="1" showInputMessage="1" showErrorMessage="1" sqref="G324">
      <formula1>INDIRECT($D$324)</formula1>
    </dataValidation>
    <dataValidation type="list" allowBlank="1" showInputMessage="1" showErrorMessage="1" sqref="G293">
      <formula1>INDIRECT($D$293)</formula1>
    </dataValidation>
    <dataValidation type="list" allowBlank="1" showInputMessage="1" showErrorMessage="1" sqref="G292">
      <formula1>INDIRECT($D$292)</formula1>
    </dataValidation>
    <dataValidation type="list" allowBlank="1" showInputMessage="1" showErrorMessage="1" sqref="G291">
      <formula1>INDIRECT($D$291)</formula1>
    </dataValidation>
    <dataValidation type="list" allowBlank="1" showInputMessage="1" showErrorMessage="1" sqref="G290">
      <formula1>INDIRECT($D$290)</formula1>
    </dataValidation>
    <dataValidation type="list" allowBlank="1" showInputMessage="1" showErrorMessage="1" sqref="G285">
      <formula1>INDIRECT($D$285)</formula1>
    </dataValidation>
    <dataValidation type="list" allowBlank="1" showInputMessage="1" showErrorMessage="1" sqref="G284">
      <formula1>INDIRECT($D$284)</formula1>
    </dataValidation>
    <dataValidation type="list" allowBlank="1" showInputMessage="1" showErrorMessage="1" sqref="G283">
      <formula1>INDIRECT($D$283)</formula1>
    </dataValidation>
    <dataValidation type="list" allowBlank="1" showInputMessage="1" showErrorMessage="1" sqref="G282">
      <formula1>INDIRECT($D$282)</formula1>
    </dataValidation>
    <dataValidation type="list" allowBlank="1" showInputMessage="1" showErrorMessage="1" sqref="G281">
      <formula1>INDIRECT($D$281)</formula1>
    </dataValidation>
    <dataValidation type="list" allowBlank="1" showInputMessage="1" showErrorMessage="1" sqref="G280">
      <formula1>INDIRECT($D$280)</formula1>
    </dataValidation>
    <dataValidation type="list" allowBlank="1" showInputMessage="1" showErrorMessage="1" sqref="G279">
      <formula1>INDIRECT($D$279)</formula1>
    </dataValidation>
    <dataValidation type="list" allowBlank="1" showInputMessage="1" showErrorMessage="1" sqref="G248">
      <formula1>INDIRECT($D$248)</formula1>
    </dataValidation>
    <dataValidation type="list" allowBlank="1" showInputMessage="1" showErrorMessage="1" sqref="G247">
      <formula1>INDIRECT($D$247)</formula1>
    </dataValidation>
    <dataValidation type="list" allowBlank="1" showInputMessage="1" showErrorMessage="1" sqref="G246">
      <formula1>INDIRECT($D$246)</formula1>
    </dataValidation>
    <dataValidation type="list" allowBlank="1" showInputMessage="1" showErrorMessage="1" sqref="G245">
      <formula1>INDIRECT($D$245)</formula1>
    </dataValidation>
    <dataValidation type="list" allowBlank="1" showInputMessage="1" showErrorMessage="1" sqref="G240">
      <formula1>INDIRECT($D$240)</formula1>
    </dataValidation>
    <dataValidation type="list" allowBlank="1" showInputMessage="1" showErrorMessage="1" sqref="G239">
      <formula1>INDIRECT($D$239)</formula1>
    </dataValidation>
    <dataValidation type="list" allowBlank="1" showInputMessage="1" showErrorMessage="1" sqref="G238">
      <formula1>INDIRECT($D$238)</formula1>
    </dataValidation>
    <dataValidation type="list" allowBlank="1" showInputMessage="1" showErrorMessage="1" sqref="G237">
      <formula1>INDIRECT($D$237)</formula1>
    </dataValidation>
    <dataValidation type="list" allowBlank="1" showInputMessage="1" showErrorMessage="1" sqref="G236">
      <formula1>INDIRECT($D$236)</formula1>
    </dataValidation>
    <dataValidation type="list" allowBlank="1" showInputMessage="1" showErrorMessage="1" sqref="G235">
      <formula1>INDIRECT($D$235)</formula1>
    </dataValidation>
    <dataValidation type="list" allowBlank="1" showInputMessage="1" showErrorMessage="1" sqref="G234">
      <formula1>INDIRECT($D$234)</formula1>
    </dataValidation>
    <dataValidation type="list" allowBlank="1" showInputMessage="1" showErrorMessage="1" sqref="G203">
      <formula1>INDIRECT($D$203)</formula1>
    </dataValidation>
    <dataValidation type="list" allowBlank="1" showInputMessage="1" showErrorMessage="1" sqref="G202">
      <formula1>INDIRECT($D$202)</formula1>
    </dataValidation>
    <dataValidation type="list" allowBlank="1" showInputMessage="1" showErrorMessage="1" sqref="G201">
      <formula1>INDIRECT($D$201)</formula1>
    </dataValidation>
    <dataValidation type="list" allowBlank="1" showInputMessage="1" showErrorMessage="1" sqref="G200">
      <formula1>INDIRECT($D$200)</formula1>
    </dataValidation>
    <dataValidation type="list" allowBlank="1" showInputMessage="1" showErrorMessage="1" sqref="G195">
      <formula1>INDIRECT($D$195)</formula1>
    </dataValidation>
    <dataValidation type="list" allowBlank="1" showInputMessage="1" showErrorMessage="1" sqref="G194">
      <formula1>INDIRECT($D$194)</formula1>
    </dataValidation>
    <dataValidation type="list" allowBlank="1" showInputMessage="1" showErrorMessage="1" sqref="G193">
      <formula1>INDIRECT($D$193)</formula1>
    </dataValidation>
    <dataValidation type="list" allowBlank="1" showInputMessage="1" showErrorMessage="1" sqref="G192">
      <formula1>INDIRECT($D$192)</formula1>
    </dataValidation>
    <dataValidation type="list" allowBlank="1" showInputMessage="1" showErrorMessage="1" sqref="G191">
      <formula1>INDIRECT($D$191)</formula1>
    </dataValidation>
    <dataValidation type="list" allowBlank="1" showInputMessage="1" showErrorMessage="1" sqref="G190">
      <formula1>INDIRECT($D$190)</formula1>
    </dataValidation>
    <dataValidation type="list" allowBlank="1" showInputMessage="1" showErrorMessage="1" sqref="G189">
      <formula1>INDIRECT($D$189)</formula1>
    </dataValidation>
    <dataValidation type="list" allowBlank="1" showInputMessage="1" showErrorMessage="1" sqref="G158">
      <formula1>INDIRECT($D$158)</formula1>
    </dataValidation>
    <dataValidation type="list" allowBlank="1" showInputMessage="1" showErrorMessage="1" sqref="G157">
      <formula1>INDIRECT($D$157)</formula1>
    </dataValidation>
    <dataValidation type="list" allowBlank="1" showInputMessage="1" showErrorMessage="1" sqref="G156">
      <formula1>INDIRECT($D$156)</formula1>
    </dataValidation>
    <dataValidation type="list" allowBlank="1" showInputMessage="1" showErrorMessage="1" sqref="G155">
      <formula1>INDIRECT($D$155)</formula1>
    </dataValidation>
    <dataValidation type="list" allowBlank="1" showInputMessage="1" showErrorMessage="1" sqref="G150">
      <formula1>INDIRECT($D$150)</formula1>
    </dataValidation>
    <dataValidation type="list" allowBlank="1" showInputMessage="1" showErrorMessage="1" sqref="G149">
      <formula1>INDIRECT($D$149)</formula1>
    </dataValidation>
    <dataValidation type="list" allowBlank="1" showInputMessage="1" showErrorMessage="1" sqref="G148">
      <formula1>INDIRECT($D$148)</formula1>
    </dataValidation>
    <dataValidation type="list" allowBlank="1" showInputMessage="1" showErrorMessage="1" sqref="G147">
      <formula1>INDIRECT($D$147)</formula1>
    </dataValidation>
    <dataValidation type="list" allowBlank="1" showInputMessage="1" showErrorMessage="1" sqref="G146">
      <formula1>INDIRECT($D$146)</formula1>
    </dataValidation>
    <dataValidation type="list" allowBlank="1" showInputMessage="1" showErrorMessage="1" sqref="G145">
      <formula1>INDIRECT($D$145)</formula1>
    </dataValidation>
    <dataValidation type="list" allowBlank="1" showInputMessage="1" showErrorMessage="1" sqref="G144">
      <formula1>INDIRECT($D$144)</formula1>
    </dataValidation>
    <dataValidation type="list" allowBlank="1" showInputMessage="1" showErrorMessage="1" sqref="G113">
      <formula1>INDIRECT($D$113)</formula1>
    </dataValidation>
    <dataValidation type="list" allowBlank="1" showInputMessage="1" showErrorMessage="1" sqref="G112">
      <formula1>INDIRECT($D$112)</formula1>
    </dataValidation>
    <dataValidation type="list" allowBlank="1" showInputMessage="1" showErrorMessage="1" sqref="G111">
      <formula1>INDIRECT($D$111)</formula1>
    </dataValidation>
    <dataValidation type="list" allowBlank="1" showInputMessage="1" showErrorMessage="1" sqref="G110">
      <formula1>INDIRECT($D$110)</formula1>
    </dataValidation>
    <dataValidation type="list" allowBlank="1" showInputMessage="1" showErrorMessage="1" sqref="G105">
      <formula1>INDIRECT($D$105)</formula1>
    </dataValidation>
    <dataValidation type="list" allowBlank="1" showInputMessage="1" showErrorMessage="1" sqref="G104">
      <formula1>INDIRECT($D$104)</formula1>
    </dataValidation>
    <dataValidation type="list" allowBlank="1" showInputMessage="1" showErrorMessage="1" sqref="G103">
      <formula1>INDIRECT($D$103)</formula1>
    </dataValidation>
    <dataValidation type="list" allowBlank="1" showInputMessage="1" showErrorMessage="1" sqref="G102">
      <formula1>INDIRECT($D$102)</formula1>
    </dataValidation>
    <dataValidation type="list" allowBlank="1" showInputMessage="1" showErrorMessage="1" sqref="G101">
      <formula1>INDIRECT($D$101)</formula1>
    </dataValidation>
    <dataValidation type="list" allowBlank="1" showInputMessage="1" showErrorMessage="1" sqref="G100">
      <formula1>INDIRECT($D$100)</formula1>
    </dataValidation>
    <dataValidation type="list" allowBlank="1" showInputMessage="1" showErrorMessage="1" sqref="G99">
      <formula1>INDIRECT($D$99)</formula1>
    </dataValidation>
    <dataValidation type="list" allowBlank="1" showInputMessage="1" showErrorMessage="1" sqref="G68">
      <formula1>INDIRECT($D$68)</formula1>
    </dataValidation>
    <dataValidation type="list" allowBlank="1" showInputMessage="1" showErrorMessage="1" sqref="G67">
      <formula1>INDIRECT($D$67)</formula1>
    </dataValidation>
    <dataValidation type="list" allowBlank="1" showInputMessage="1" showErrorMessage="1" sqref="G66">
      <formula1>INDIRECT($D$66)</formula1>
    </dataValidation>
    <dataValidation type="list" allowBlank="1" showInputMessage="1" showErrorMessage="1" sqref="G65">
      <formula1>INDIRECT($D$65)</formula1>
    </dataValidation>
    <dataValidation type="list" allowBlank="1" showInputMessage="1" showErrorMessage="1" sqref="G60">
      <formula1>INDIRECT($D$60)</formula1>
    </dataValidation>
    <dataValidation type="list" allowBlank="1" showInputMessage="1" showErrorMessage="1" sqref="G59">
      <formula1>INDIRECT($D$59)</formula1>
    </dataValidation>
    <dataValidation type="list" allowBlank="1" showInputMessage="1" showErrorMessage="1" sqref="G58">
      <formula1>INDIRECT($D$58)</formula1>
    </dataValidation>
    <dataValidation type="list" allowBlank="1" showInputMessage="1" showErrorMessage="1" sqref="G57">
      <formula1>INDIRECT($D$57)</formula1>
    </dataValidation>
    <dataValidation type="list" allowBlank="1" showInputMessage="1" showErrorMessage="1" sqref="G56">
      <formula1>INDIRECT($D$56)</formula1>
    </dataValidation>
    <dataValidation type="list" allowBlank="1" showInputMessage="1" showErrorMessage="1" sqref="G55">
      <formula1>INDIRECT($D$55)</formula1>
    </dataValidation>
    <dataValidation type="list" allowBlank="1" showInputMessage="1" showErrorMessage="1" sqref="G54">
      <formula1>INDIRECT($D$54)</formula1>
    </dataValidation>
    <dataValidation type="list" allowBlank="1" showInputMessage="1" sqref="D9:F9 D54:F54 D99:F99 D144:F144 D189:F189 D234:F234 D279:F279 D324:F324 D369:F369 D414:F414 D459:F459 D504:F504 D549:F549 D594:F594 D639:F639">
      <formula1>liste</formula1>
    </dataValidation>
    <dataValidation type="list" allowBlank="1" showInputMessage="1" showErrorMessage="1" sqref="G23">
      <formula1>INDIRECT($D$23)</formula1>
    </dataValidation>
    <dataValidation type="list" allowBlank="1" showInputMessage="1" showErrorMessage="1" sqref="G22">
      <formula1>INDIRECT($D$22)</formula1>
    </dataValidation>
    <dataValidation type="list" allowBlank="1" showInputMessage="1" showErrorMessage="1" sqref="G21">
      <formula1>INDIRECT($D$21)</formula1>
    </dataValidation>
    <dataValidation type="list" allowBlank="1" showInputMessage="1" showErrorMessage="1" sqref="E10:F21 D10:D23 E55:F66 D55:D68 E100:F111 D100:D113 E145:F156 D145:D158 E190:F201 D190:D203 E235:F246 D235:D248 E280:F291 D280:D293 E325:F336 D325:D338 E370:F381 D370:D383 E415:F426 D415:D428 E460:F471 D460:D473 E505:F516 D505:D518 E550:F561 D550:D563 E595:F606 D595:D608 E640:F651 D640:D653">
      <formula1>liste</formula1>
    </dataValidation>
    <dataValidation type="list" allowBlank="1" showInputMessage="1" showErrorMessage="1" sqref="G20">
      <formula1>INDIRECT($D$20)</formula1>
    </dataValidation>
    <dataValidation type="list" allowBlank="1" showInputMessage="1" showErrorMessage="1" sqref="G15">
      <formula1>INDIRECT($D$15)</formula1>
    </dataValidation>
    <dataValidation type="list" allowBlank="1" showInputMessage="1" showErrorMessage="1" sqref="G14">
      <formula1>INDIRECT($D$14)</formula1>
    </dataValidation>
    <dataValidation type="list" allowBlank="1" showInputMessage="1" showErrorMessage="1" sqref="G13">
      <formula1>INDIRECT($D$13)</formula1>
    </dataValidation>
    <dataValidation type="list" allowBlank="1" showInputMessage="1" showErrorMessage="1" sqref="G12">
      <formula1>INDIRECT($D$12)</formula1>
    </dataValidation>
    <dataValidation type="list" allowBlank="1" showInputMessage="1" showErrorMessage="1" sqref="G11">
      <formula1>INDIRECT($D$11)</formula1>
    </dataValidation>
    <dataValidation type="list" allowBlank="1" showInputMessage="1" showErrorMessage="1" sqref="G10">
      <formula1>INDIRECT($D$10)</formula1>
    </dataValidation>
    <dataValidation type="list" allowBlank="1" showInputMessage="1" showErrorMessage="1" sqref="G9">
      <formula1>INDIRECT($D$9)</formula1>
    </dataValidation>
    <dataValidation type="list" allowBlank="1" showInputMessage="1" showErrorMessage="1" sqref="G16">
      <formula1>INDIRECT($D$16)</formula1>
    </dataValidation>
    <dataValidation type="list" allowBlank="1" showInputMessage="1" showErrorMessage="1" sqref="G17">
      <formula1>INDIRECT($D$17)</formula1>
    </dataValidation>
    <dataValidation type="list" allowBlank="1" showInputMessage="1" showErrorMessage="1" sqref="G18">
      <formula1>INDIRECT($D$18)</formula1>
    </dataValidation>
    <dataValidation type="list" allowBlank="1" showInputMessage="1" showErrorMessage="1" sqref="G19">
      <formula1>INDIRECT($D$19)</formula1>
    </dataValidation>
    <dataValidation type="list" allowBlank="1" showInputMessage="1" showErrorMessage="1" sqref="G61">
      <formula1>INDIRECT($D$61)</formula1>
    </dataValidation>
    <dataValidation type="list" allowBlank="1" showInputMessage="1" showErrorMessage="1" sqref="G62">
      <formula1>INDIRECT($D$62)</formula1>
    </dataValidation>
    <dataValidation type="list" allowBlank="1" showInputMessage="1" showErrorMessage="1" sqref="G63">
      <formula1>INDIRECT($D$63)</formula1>
    </dataValidation>
    <dataValidation type="list" allowBlank="1" showInputMessage="1" showErrorMessage="1" sqref="G64">
      <formula1>INDIRECT($D$64)</formula1>
    </dataValidation>
    <dataValidation type="list" allowBlank="1" showInputMessage="1" showErrorMessage="1" sqref="G106">
      <formula1>INDIRECT($D$106)</formula1>
    </dataValidation>
    <dataValidation type="list" allowBlank="1" showInputMessage="1" showErrorMessage="1" sqref="G107">
      <formula1>INDIRECT($D$107)</formula1>
    </dataValidation>
    <dataValidation type="list" allowBlank="1" showInputMessage="1" showErrorMessage="1" sqref="G108">
      <formula1>INDIRECT($D$108)</formula1>
    </dataValidation>
    <dataValidation type="list" allowBlank="1" showInputMessage="1" showErrorMessage="1" sqref="G109">
      <formula1>INDIRECT($D$109)</formula1>
    </dataValidation>
    <dataValidation type="list" allowBlank="1" showInputMessage="1" showErrorMessage="1" sqref="G151">
      <formula1>INDIRECT($D$151)</formula1>
    </dataValidation>
    <dataValidation type="list" allowBlank="1" showInputMessage="1" showErrorMessage="1" sqref="G152">
      <formula1>INDIRECT($D$152)</formula1>
    </dataValidation>
    <dataValidation type="list" allowBlank="1" showInputMessage="1" showErrorMessage="1" sqref="G153">
      <formula1>INDIRECT($D$153)</formula1>
    </dataValidation>
    <dataValidation type="list" allowBlank="1" showInputMessage="1" showErrorMessage="1" sqref="G154">
      <formula1>INDIRECT($D$154)</formula1>
    </dataValidation>
    <dataValidation type="list" allowBlank="1" showInputMessage="1" showErrorMessage="1" sqref="G196">
      <formula1>INDIRECT($D$196)</formula1>
    </dataValidation>
    <dataValidation type="list" allowBlank="1" showInputMessage="1" showErrorMessage="1" sqref="G197">
      <formula1>INDIRECT($D$197)</formula1>
    </dataValidation>
    <dataValidation type="list" allowBlank="1" showInputMessage="1" showErrorMessage="1" sqref="G198">
      <formula1>INDIRECT($D$198)</formula1>
    </dataValidation>
    <dataValidation type="list" allowBlank="1" showInputMessage="1" showErrorMessage="1" sqref="G199">
      <formula1>INDIRECT($D$199)</formula1>
    </dataValidation>
    <dataValidation type="list" allowBlank="1" showInputMessage="1" showErrorMessage="1" sqref="G241">
      <formula1>INDIRECT($D$241)</formula1>
    </dataValidation>
    <dataValidation type="list" allowBlank="1" showInputMessage="1" showErrorMessage="1" sqref="G242">
      <formula1>INDIRECT($D$242)</formula1>
    </dataValidation>
    <dataValidation type="list" allowBlank="1" showInputMessage="1" showErrorMessage="1" sqref="G243">
      <formula1>INDIRECT($D$243)</formula1>
    </dataValidation>
    <dataValidation type="list" allowBlank="1" showInputMessage="1" showErrorMessage="1" sqref="G244">
      <formula1>INDIRECT($D$244)</formula1>
    </dataValidation>
    <dataValidation type="list" allowBlank="1" showInputMessage="1" showErrorMessage="1" sqref="G286">
      <formula1>INDIRECT($D$286)</formula1>
    </dataValidation>
    <dataValidation type="list" allowBlank="1" showInputMessage="1" showErrorMessage="1" sqref="G287">
      <formula1>INDIRECT($D$287)</formula1>
    </dataValidation>
    <dataValidation type="list" allowBlank="1" showInputMessage="1" showErrorMessage="1" sqref="G288">
      <formula1>INDIRECT($D$288)</formula1>
    </dataValidation>
    <dataValidation type="list" allowBlank="1" showInputMessage="1" showErrorMessage="1" sqref="G289">
      <formula1>INDIRECT($D$289)</formula1>
    </dataValidation>
    <dataValidation type="list" allowBlank="1" showInputMessage="1" showErrorMessage="1" sqref="G331">
      <formula1>INDIRECT($D$331)</formula1>
    </dataValidation>
    <dataValidation type="list" allowBlank="1" showInputMessage="1" showErrorMessage="1" sqref="G332">
      <formula1>INDIRECT($D$332)</formula1>
    </dataValidation>
    <dataValidation type="list" allowBlank="1" showInputMessage="1" showErrorMessage="1" sqref="G333">
      <formula1>INDIRECT($D$333)</formula1>
    </dataValidation>
    <dataValidation type="list" allowBlank="1" showInputMessage="1" showErrorMessage="1" sqref="G334">
      <formula1>INDIRECT($D$334)</formula1>
    </dataValidation>
    <dataValidation type="list" allowBlank="1" showInputMessage="1" showErrorMessage="1" sqref="G376">
      <formula1>INDIRECT($D$376)</formula1>
    </dataValidation>
    <dataValidation type="list" allowBlank="1" showInputMessage="1" showErrorMessage="1" sqref="G377">
      <formula1>INDIRECT($D$377)</formula1>
    </dataValidation>
    <dataValidation type="list" allowBlank="1" showInputMessage="1" showErrorMessage="1" sqref="G378">
      <formula1>INDIRECT($D$378)</formula1>
    </dataValidation>
    <dataValidation type="list" allowBlank="1" showInputMessage="1" showErrorMessage="1" sqref="G379">
      <formula1>INDIRECT($D$379)</formula1>
    </dataValidation>
    <dataValidation type="list" allowBlank="1" showInputMessage="1" showErrorMessage="1" sqref="G421">
      <formula1>INDIRECT($D$421)</formula1>
    </dataValidation>
    <dataValidation type="list" allowBlank="1" showInputMessage="1" showErrorMessage="1" sqref="G422">
      <formula1>INDIRECT($D$422)</formula1>
    </dataValidation>
    <dataValidation type="list" allowBlank="1" showInputMessage="1" showErrorMessage="1" sqref="G423">
      <formula1>INDIRECT($D$423)</formula1>
    </dataValidation>
    <dataValidation type="list" allowBlank="1" showInputMessage="1" showErrorMessage="1" sqref="G424">
      <formula1>INDIRECT($D$424)</formula1>
    </dataValidation>
    <dataValidation type="list" allowBlank="1" showInputMessage="1" showErrorMessage="1" sqref="G466">
      <formula1>INDIRECT($D$466)</formula1>
    </dataValidation>
    <dataValidation type="list" allowBlank="1" showInputMessage="1" showErrorMessage="1" sqref="G467">
      <formula1>INDIRECT($D$467)</formula1>
    </dataValidation>
    <dataValidation type="list" allowBlank="1" showInputMessage="1" showErrorMessage="1" sqref="G468">
      <formula1>INDIRECT($D$468)</formula1>
    </dataValidation>
    <dataValidation type="list" allowBlank="1" showInputMessage="1" showErrorMessage="1" sqref="G469">
      <formula1>INDIRECT($D$469)</formula1>
    </dataValidation>
    <dataValidation type="list" allowBlank="1" showInputMessage="1" showErrorMessage="1" sqref="G511">
      <formula1>INDIRECT($D$511)</formula1>
    </dataValidation>
    <dataValidation type="list" allowBlank="1" showInputMessage="1" showErrorMessage="1" sqref="G512">
      <formula1>INDIRECT($D$512)</formula1>
    </dataValidation>
    <dataValidation type="list" allowBlank="1" showInputMessage="1" showErrorMessage="1" sqref="G513">
      <formula1>INDIRECT($D$513)</formula1>
    </dataValidation>
    <dataValidation type="list" allowBlank="1" showInputMessage="1" showErrorMessage="1" sqref="G514">
      <formula1>INDIRECT($D$514)</formula1>
    </dataValidation>
    <dataValidation type="list" allowBlank="1" showInputMessage="1" showErrorMessage="1" sqref="G556">
      <formula1>INDIRECT($D$556)</formula1>
    </dataValidation>
    <dataValidation type="list" allowBlank="1" showInputMessage="1" showErrorMessage="1" sqref="G557">
      <formula1>INDIRECT($D$557)</formula1>
    </dataValidation>
    <dataValidation type="list" allowBlank="1" showInputMessage="1" showErrorMessage="1" sqref="G558">
      <formula1>INDIRECT($D$558)</formula1>
    </dataValidation>
    <dataValidation type="list" allowBlank="1" showInputMessage="1" showErrorMessage="1" sqref="G559">
      <formula1>INDIRECT($D$559)</formula1>
    </dataValidation>
    <dataValidation type="list" allowBlank="1" showInputMessage="1" showErrorMessage="1" sqref="G601">
      <formula1>INDIRECT($D$601)</formula1>
    </dataValidation>
    <dataValidation type="list" allowBlank="1" showInputMessage="1" showErrorMessage="1" sqref="G602">
      <formula1>INDIRECT($D$602)</formula1>
    </dataValidation>
    <dataValidation type="list" allowBlank="1" showInputMessage="1" showErrorMessage="1" sqref="G603">
      <formula1>INDIRECT($D$603)</formula1>
    </dataValidation>
    <dataValidation type="list" allowBlank="1" showInputMessage="1" showErrorMessage="1" sqref="G604">
      <formula1>INDIRECT($D$604)</formula1>
    </dataValidation>
    <dataValidation type="list" allowBlank="1" showInputMessage="1" showErrorMessage="1" sqref="G646">
      <formula1>INDIRECT($D$646)</formula1>
    </dataValidation>
    <dataValidation type="list" allowBlank="1" showInputMessage="1" showErrorMessage="1" sqref="G647">
      <formula1>INDIRECT($D$647)</formula1>
    </dataValidation>
    <dataValidation type="list" allowBlank="1" showInputMessage="1" showErrorMessage="1" sqref="G648">
      <formula1>INDIRECT($D$648)</formula1>
    </dataValidation>
    <dataValidation type="list" allowBlank="1" showInputMessage="1" showErrorMessage="1" sqref="G649">
      <formula1>INDIRECT($D$649)</formula1>
    </dataValidation>
  </dataValidations>
  <pageMargins left="0" right="0" top="0.11811023622047245" bottom="0" header="0.11811023622047245" footer="0.11811023622047245"/>
  <pageSetup paperSize="9" scale="76" orientation="landscape" r:id="rId1"/>
  <drawing r:id="rId2"/>
  <legacyDrawing r:id="rId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6"/>
  <dimension ref="B10:N927"/>
  <sheetViews>
    <sheetView showGridLines="0" zoomScale="80" zoomScaleNormal="80" zoomScaleSheetLayoutView="70" workbookViewId="0">
      <selection activeCell="Y33" sqref="Y33"/>
    </sheetView>
  </sheetViews>
  <sheetFormatPr baseColWidth="10" defaultRowHeight="15" x14ac:dyDescent="0.25"/>
  <cols>
    <col min="4" max="4" width="17.140625" customWidth="1"/>
    <col min="5" max="5" width="3.140625" customWidth="1"/>
    <col min="6" max="6" width="2.140625" customWidth="1"/>
  </cols>
  <sheetData>
    <row r="10" spans="2:14" s="301" customFormat="1" ht="42.75" customHeight="1" x14ac:dyDescent="0.25">
      <c r="B10" s="300"/>
      <c r="C10" s="300"/>
      <c r="D10" s="300"/>
      <c r="E10" s="300"/>
      <c r="F10" s="300"/>
      <c r="G10" s="300"/>
      <c r="H10" s="300"/>
      <c r="I10" s="300"/>
      <c r="J10" s="300"/>
      <c r="K10" s="300"/>
      <c r="L10" s="300"/>
      <c r="M10" s="300"/>
      <c r="N10" s="300"/>
    </row>
    <row r="11" spans="2:14" x14ac:dyDescent="0.25">
      <c r="B11" s="225"/>
      <c r="C11" s="225"/>
      <c r="D11" s="225"/>
      <c r="E11" s="225"/>
      <c r="F11" s="225"/>
      <c r="G11" s="225"/>
      <c r="H11" s="225"/>
      <c r="I11" s="225"/>
      <c r="J11" s="225"/>
      <c r="K11" s="225"/>
      <c r="L11" s="225"/>
      <c r="M11" s="225"/>
      <c r="N11" s="225"/>
    </row>
    <row r="12" spans="2:14" x14ac:dyDescent="0.25">
      <c r="B12" s="225"/>
      <c r="C12" s="225"/>
      <c r="D12" s="225"/>
      <c r="E12" s="225"/>
      <c r="F12" s="225"/>
      <c r="G12" s="225"/>
      <c r="H12" s="225"/>
      <c r="I12" s="225"/>
      <c r="J12" s="225"/>
      <c r="K12" s="225"/>
      <c r="L12" s="225"/>
      <c r="M12" s="225"/>
      <c r="N12" s="225"/>
    </row>
    <row r="13" spans="2:14" x14ac:dyDescent="0.25">
      <c r="B13" s="225"/>
      <c r="C13" s="225"/>
      <c r="D13" s="225"/>
      <c r="E13" s="225"/>
      <c r="F13" s="225"/>
      <c r="G13" s="225"/>
      <c r="H13" s="225"/>
      <c r="I13" s="225"/>
      <c r="J13" s="225"/>
      <c r="K13" s="225"/>
      <c r="L13" s="225"/>
      <c r="M13" s="225"/>
      <c r="N13" s="225"/>
    </row>
    <row r="14" spans="2:14" x14ac:dyDescent="0.25">
      <c r="B14" s="225"/>
      <c r="C14" s="225"/>
      <c r="D14" s="225"/>
      <c r="E14" s="225"/>
      <c r="F14" s="225"/>
      <c r="G14" s="225"/>
      <c r="H14" s="225"/>
      <c r="I14" s="225"/>
      <c r="J14" s="225"/>
      <c r="K14" s="225"/>
      <c r="L14" s="225"/>
      <c r="M14" s="225"/>
      <c r="N14" s="225"/>
    </row>
    <row r="15" spans="2:14" x14ac:dyDescent="0.25">
      <c r="B15" s="225"/>
      <c r="C15" s="225"/>
      <c r="D15" s="225"/>
      <c r="E15" s="225"/>
      <c r="F15" s="225"/>
      <c r="G15" s="225"/>
      <c r="H15" s="225"/>
      <c r="I15" s="225"/>
      <c r="J15" s="225"/>
      <c r="K15" s="225"/>
      <c r="L15" s="225"/>
      <c r="M15" s="225"/>
      <c r="N15" s="225"/>
    </row>
    <row r="16" spans="2:14" x14ac:dyDescent="0.25">
      <c r="B16" s="225"/>
      <c r="C16" s="225"/>
      <c r="D16" s="225"/>
      <c r="E16" s="225"/>
      <c r="F16" s="225"/>
      <c r="G16" s="225"/>
      <c r="H16" s="225"/>
      <c r="I16" s="225"/>
      <c r="J16" s="225"/>
      <c r="K16" s="225"/>
      <c r="L16" s="225"/>
      <c r="M16" s="225"/>
      <c r="N16" s="225"/>
    </row>
    <row r="17" spans="2:14" x14ac:dyDescent="0.25">
      <c r="B17" s="225"/>
      <c r="C17" s="225"/>
      <c r="D17" s="225"/>
      <c r="E17" s="225"/>
      <c r="F17" s="225"/>
      <c r="G17" s="225"/>
      <c r="H17" s="225"/>
      <c r="I17" s="225"/>
      <c r="J17" s="225"/>
      <c r="K17" s="225"/>
      <c r="L17" s="225"/>
      <c r="M17" s="225"/>
      <c r="N17" s="225"/>
    </row>
    <row r="18" spans="2:14" x14ac:dyDescent="0.25">
      <c r="B18" s="225"/>
      <c r="C18" s="225"/>
      <c r="D18" s="225"/>
      <c r="E18" s="225"/>
      <c r="F18" s="225"/>
      <c r="G18" s="225"/>
      <c r="H18" s="225"/>
      <c r="I18" s="225"/>
      <c r="J18" s="225"/>
      <c r="K18" s="225"/>
      <c r="L18" s="225"/>
      <c r="M18" s="225"/>
      <c r="N18" s="225"/>
    </row>
    <row r="19" spans="2:14" x14ac:dyDescent="0.25">
      <c r="B19" s="225"/>
      <c r="C19" s="225"/>
      <c r="D19" s="225"/>
      <c r="E19" s="225"/>
      <c r="F19" s="225"/>
      <c r="G19" s="225"/>
      <c r="H19" s="225"/>
      <c r="I19" s="225"/>
      <c r="J19" s="225"/>
      <c r="K19" s="225"/>
      <c r="L19" s="225"/>
      <c r="M19" s="225"/>
      <c r="N19" s="225"/>
    </row>
    <row r="20" spans="2:14" x14ac:dyDescent="0.25">
      <c r="B20" s="225"/>
      <c r="C20" s="225"/>
      <c r="D20" s="225"/>
      <c r="E20" s="225"/>
      <c r="F20" s="225"/>
      <c r="G20" s="225"/>
      <c r="H20" s="225"/>
      <c r="I20" s="225"/>
      <c r="J20" s="225"/>
      <c r="K20" s="225"/>
      <c r="L20" s="225"/>
      <c r="M20" s="225"/>
      <c r="N20" s="225"/>
    </row>
    <row r="21" spans="2:14" x14ac:dyDescent="0.25">
      <c r="B21" s="225"/>
      <c r="C21" s="225"/>
      <c r="D21" s="225"/>
      <c r="E21" s="225"/>
      <c r="F21" s="225"/>
      <c r="G21" s="225"/>
      <c r="H21" s="225"/>
      <c r="I21" s="225"/>
      <c r="J21" s="225"/>
      <c r="K21" s="225"/>
      <c r="L21" s="225"/>
      <c r="M21" s="225"/>
      <c r="N21" s="225"/>
    </row>
    <row r="22" spans="2:14" ht="18.75" x14ac:dyDescent="0.3">
      <c r="B22" s="225"/>
      <c r="C22" s="225"/>
      <c r="D22" s="225"/>
      <c r="E22" s="225"/>
      <c r="F22" s="225"/>
      <c r="G22" s="225"/>
      <c r="H22" s="225"/>
      <c r="I22" s="225"/>
      <c r="J22" s="225"/>
      <c r="K22" s="225"/>
      <c r="L22" s="294"/>
      <c r="M22" s="294"/>
      <c r="N22" s="225"/>
    </row>
    <row r="23" spans="2:14" ht="18.75" x14ac:dyDescent="0.3">
      <c r="B23" s="225"/>
      <c r="C23" s="225"/>
      <c r="D23" s="225"/>
      <c r="E23" s="225"/>
      <c r="F23" s="225"/>
      <c r="G23" s="225"/>
      <c r="H23" s="225"/>
      <c r="I23" s="225"/>
      <c r="J23" s="225"/>
      <c r="K23" s="225"/>
      <c r="L23" s="294"/>
      <c r="M23" s="294"/>
      <c r="N23" s="225"/>
    </row>
    <row r="24" spans="2:14" x14ac:dyDescent="0.25">
      <c r="B24" s="225"/>
      <c r="C24" s="225"/>
      <c r="D24" s="225"/>
      <c r="E24" s="225"/>
      <c r="F24" s="225"/>
      <c r="G24" s="225"/>
      <c r="H24" s="225"/>
      <c r="I24" s="225"/>
      <c r="J24" s="225"/>
      <c r="K24" s="225"/>
      <c r="L24" s="225"/>
      <c r="M24" s="225"/>
      <c r="N24" s="225"/>
    </row>
    <row r="71" spans="2:14" x14ac:dyDescent="0.25">
      <c r="B71" s="225"/>
      <c r="C71" s="225"/>
      <c r="D71" s="225"/>
      <c r="E71" s="225"/>
      <c r="F71" s="225"/>
      <c r="G71" s="225"/>
      <c r="H71" s="225"/>
      <c r="I71" s="225"/>
      <c r="J71" s="225"/>
      <c r="K71" s="225"/>
      <c r="L71" s="225"/>
      <c r="M71" s="225"/>
      <c r="N71" s="225"/>
    </row>
    <row r="72" spans="2:14" x14ac:dyDescent="0.25">
      <c r="B72" s="225"/>
      <c r="C72" s="225"/>
      <c r="D72" s="225"/>
      <c r="E72" s="225"/>
      <c r="F72" s="225"/>
      <c r="G72" s="225"/>
      <c r="H72" s="225"/>
      <c r="I72" s="225"/>
      <c r="J72" s="225"/>
      <c r="K72" s="225"/>
      <c r="L72" s="225"/>
      <c r="M72" s="225"/>
      <c r="N72" s="225"/>
    </row>
    <row r="73" spans="2:14" x14ac:dyDescent="0.25">
      <c r="B73" s="225"/>
      <c r="C73" s="225"/>
      <c r="D73" s="225"/>
      <c r="E73" s="225"/>
      <c r="F73" s="225"/>
      <c r="G73" s="225"/>
      <c r="H73" s="225"/>
      <c r="I73" s="225"/>
      <c r="J73" s="225"/>
      <c r="K73" s="225"/>
      <c r="L73" s="225"/>
      <c r="M73" s="225"/>
      <c r="N73" s="225"/>
    </row>
    <row r="74" spans="2:14" x14ac:dyDescent="0.25">
      <c r="B74" s="225"/>
      <c r="C74" s="225"/>
      <c r="D74" s="225"/>
      <c r="E74" s="225"/>
      <c r="F74" s="225"/>
      <c r="G74" s="225"/>
      <c r="H74" s="225"/>
      <c r="I74" s="225"/>
      <c r="J74" s="225"/>
      <c r="K74" s="225"/>
      <c r="L74" s="225"/>
      <c r="M74" s="225"/>
      <c r="N74" s="225"/>
    </row>
    <row r="75" spans="2:14" x14ac:dyDescent="0.25">
      <c r="B75" s="225"/>
      <c r="C75" s="225"/>
      <c r="D75" s="225"/>
      <c r="E75" s="225"/>
      <c r="F75" s="225"/>
      <c r="G75" s="225"/>
      <c r="H75" s="225"/>
      <c r="I75" s="225"/>
      <c r="J75" s="225"/>
      <c r="K75" s="225"/>
      <c r="L75" s="225"/>
      <c r="M75" s="225"/>
      <c r="N75" s="225"/>
    </row>
    <row r="76" spans="2:14" x14ac:dyDescent="0.25">
      <c r="B76" s="225"/>
      <c r="C76" s="225"/>
      <c r="D76" s="225"/>
      <c r="E76" s="225"/>
      <c r="F76" s="225"/>
      <c r="G76" s="225"/>
      <c r="H76" s="225"/>
      <c r="I76" s="225"/>
      <c r="J76" s="225"/>
      <c r="K76" s="225"/>
      <c r="L76" s="225"/>
      <c r="M76" s="225"/>
      <c r="N76" s="225"/>
    </row>
    <row r="77" spans="2:14" x14ac:dyDescent="0.25">
      <c r="B77" s="225"/>
      <c r="C77" s="225"/>
      <c r="D77" s="225"/>
      <c r="E77" s="225"/>
      <c r="F77" s="225"/>
      <c r="G77" s="225"/>
      <c r="H77" s="225"/>
      <c r="I77" s="225"/>
      <c r="J77" s="225"/>
      <c r="K77" s="225"/>
      <c r="L77" s="225"/>
      <c r="M77" s="225"/>
      <c r="N77" s="225"/>
    </row>
    <row r="78" spans="2:14" x14ac:dyDescent="0.25">
      <c r="B78" s="225"/>
      <c r="C78" s="225"/>
      <c r="D78" s="225"/>
      <c r="E78" s="225"/>
      <c r="F78" s="225"/>
      <c r="G78" s="225"/>
      <c r="H78" s="225"/>
      <c r="I78" s="225"/>
      <c r="J78" s="225"/>
      <c r="K78" s="225"/>
      <c r="L78" s="225"/>
      <c r="M78" s="225"/>
      <c r="N78" s="225"/>
    </row>
    <row r="79" spans="2:14" x14ac:dyDescent="0.25">
      <c r="B79" s="225"/>
      <c r="C79" s="225"/>
      <c r="D79" s="225"/>
      <c r="E79" s="225"/>
      <c r="F79" s="225"/>
      <c r="G79" s="225"/>
      <c r="H79" s="225"/>
      <c r="I79" s="225"/>
      <c r="J79" s="225"/>
      <c r="K79" s="225"/>
      <c r="L79" s="225"/>
      <c r="M79" s="225"/>
      <c r="N79" s="225"/>
    </row>
    <row r="80" spans="2:14" x14ac:dyDescent="0.25">
      <c r="B80" s="225"/>
      <c r="C80" s="225"/>
      <c r="D80" s="225"/>
      <c r="E80" s="225"/>
      <c r="F80" s="225"/>
      <c r="G80" s="225"/>
      <c r="H80" s="225"/>
      <c r="I80" s="225"/>
      <c r="J80" s="225"/>
      <c r="K80" s="225"/>
      <c r="L80" s="225"/>
      <c r="M80" s="225"/>
      <c r="N80" s="225"/>
    </row>
    <row r="81" spans="2:14" x14ac:dyDescent="0.25">
      <c r="B81" s="225"/>
      <c r="C81" s="225"/>
      <c r="D81" s="225"/>
      <c r="E81" s="225"/>
      <c r="F81" s="225"/>
      <c r="G81" s="225"/>
      <c r="H81" s="225"/>
      <c r="I81" s="225"/>
      <c r="J81" s="225"/>
      <c r="K81" s="225"/>
      <c r="L81" s="225"/>
      <c r="M81" s="225"/>
      <c r="N81" s="225"/>
    </row>
    <row r="82" spans="2:14" x14ac:dyDescent="0.25">
      <c r="B82" s="225"/>
      <c r="C82" s="225"/>
      <c r="D82" s="225"/>
      <c r="E82" s="225"/>
      <c r="F82" s="225"/>
      <c r="G82" s="225"/>
      <c r="H82" s="225"/>
      <c r="I82" s="225"/>
      <c r="J82" s="225"/>
      <c r="K82" s="225"/>
      <c r="L82" s="225"/>
      <c r="M82" s="225"/>
      <c r="N82" s="225"/>
    </row>
    <row r="83" spans="2:14" x14ac:dyDescent="0.25">
      <c r="B83" s="225"/>
      <c r="C83" s="225"/>
      <c r="D83" s="225"/>
      <c r="E83" s="225"/>
      <c r="F83" s="225"/>
      <c r="G83" s="225"/>
      <c r="H83" s="225"/>
      <c r="I83" s="225"/>
      <c r="J83" s="225"/>
      <c r="K83" s="225"/>
      <c r="L83" s="225"/>
      <c r="M83" s="225"/>
      <c r="N83" s="225"/>
    </row>
    <row r="84" spans="2:14" x14ac:dyDescent="0.25">
      <c r="B84" s="225"/>
      <c r="C84" s="225"/>
      <c r="D84" s="225"/>
      <c r="E84" s="225"/>
      <c r="F84" s="225"/>
      <c r="G84" s="225"/>
      <c r="H84" s="225"/>
      <c r="I84" s="225"/>
      <c r="J84" s="225"/>
      <c r="K84" s="225"/>
      <c r="L84" s="225"/>
      <c r="M84" s="225"/>
      <c r="N84" s="225"/>
    </row>
    <row r="85" spans="2:14" x14ac:dyDescent="0.25">
      <c r="B85" s="225"/>
      <c r="C85" s="225"/>
      <c r="D85" s="225"/>
      <c r="E85" s="225"/>
      <c r="F85" s="225"/>
      <c r="G85" s="225"/>
      <c r="H85" s="225"/>
      <c r="I85" s="225"/>
      <c r="J85" s="225"/>
      <c r="K85" s="225"/>
      <c r="L85" s="225"/>
      <c r="M85" s="225"/>
      <c r="N85" s="225"/>
    </row>
    <row r="136" spans="2:14" x14ac:dyDescent="0.25">
      <c r="B136" s="225"/>
      <c r="C136" s="225"/>
      <c r="D136" s="225"/>
      <c r="E136" s="225"/>
      <c r="F136" s="225"/>
      <c r="G136" s="225"/>
      <c r="H136" s="225"/>
      <c r="I136" s="225"/>
      <c r="J136" s="225"/>
      <c r="K136" s="225"/>
      <c r="L136" s="225"/>
      <c r="M136" s="225"/>
      <c r="N136" s="225"/>
    </row>
    <row r="137" spans="2:14" x14ac:dyDescent="0.25">
      <c r="B137" s="225"/>
      <c r="C137" s="225"/>
      <c r="D137" s="225"/>
      <c r="E137" s="225"/>
      <c r="F137" s="225"/>
      <c r="G137" s="225"/>
      <c r="H137" s="225"/>
      <c r="I137" s="225"/>
      <c r="J137" s="225"/>
      <c r="K137" s="225"/>
      <c r="L137" s="225"/>
      <c r="M137" s="225"/>
      <c r="N137" s="225"/>
    </row>
    <row r="138" spans="2:14" x14ac:dyDescent="0.25">
      <c r="B138" s="225"/>
      <c r="C138" s="225"/>
      <c r="D138" s="225"/>
      <c r="E138" s="225"/>
      <c r="F138" s="225"/>
      <c r="G138" s="225"/>
      <c r="H138" s="225"/>
      <c r="I138" s="225"/>
      <c r="J138" s="225"/>
      <c r="K138" s="225"/>
      <c r="L138" s="225"/>
      <c r="M138" s="225"/>
      <c r="N138" s="225"/>
    </row>
    <row r="139" spans="2:14" x14ac:dyDescent="0.25">
      <c r="B139" s="225"/>
      <c r="C139" s="225"/>
      <c r="D139" s="225"/>
      <c r="E139" s="225"/>
      <c r="F139" s="225"/>
      <c r="G139" s="225"/>
      <c r="H139" s="225"/>
      <c r="I139" s="225"/>
      <c r="J139" s="225"/>
      <c r="K139" s="225"/>
      <c r="L139" s="225"/>
      <c r="M139" s="225"/>
      <c r="N139" s="225"/>
    </row>
    <row r="140" spans="2:14" x14ac:dyDescent="0.25">
      <c r="B140" s="225"/>
      <c r="C140" s="225"/>
      <c r="D140" s="225"/>
      <c r="E140" s="225"/>
      <c r="F140" s="225"/>
      <c r="G140" s="225"/>
      <c r="H140" s="225"/>
      <c r="I140" s="225"/>
      <c r="J140" s="225"/>
      <c r="K140" s="225"/>
      <c r="L140" s="225"/>
      <c r="M140" s="225"/>
      <c r="N140" s="225"/>
    </row>
    <row r="141" spans="2:14" x14ac:dyDescent="0.25">
      <c r="B141" s="225"/>
      <c r="C141" s="225"/>
      <c r="D141" s="225"/>
      <c r="E141" s="225"/>
      <c r="F141" s="225"/>
      <c r="G141" s="225"/>
      <c r="H141" s="225"/>
      <c r="I141" s="225"/>
      <c r="J141" s="225"/>
      <c r="K141" s="225"/>
      <c r="L141" s="225"/>
      <c r="M141" s="225"/>
      <c r="N141" s="225"/>
    </row>
    <row r="142" spans="2:14" x14ac:dyDescent="0.25">
      <c r="B142" s="225"/>
      <c r="C142" s="225"/>
      <c r="D142" s="225"/>
      <c r="E142" s="225"/>
      <c r="F142" s="225"/>
      <c r="G142" s="225"/>
      <c r="H142" s="225"/>
      <c r="I142" s="225"/>
      <c r="J142" s="225"/>
      <c r="K142" s="225"/>
      <c r="L142" s="225"/>
      <c r="M142" s="225"/>
      <c r="N142" s="225"/>
    </row>
    <row r="143" spans="2:14" x14ac:dyDescent="0.25">
      <c r="B143" s="225"/>
      <c r="C143" s="225"/>
      <c r="D143" s="225"/>
      <c r="E143" s="225"/>
      <c r="F143" s="225"/>
      <c r="G143" s="225"/>
      <c r="H143" s="225"/>
      <c r="I143" s="225"/>
      <c r="J143" s="225"/>
      <c r="K143" s="225"/>
      <c r="L143" s="225"/>
      <c r="M143" s="225"/>
      <c r="N143" s="225"/>
    </row>
    <row r="144" spans="2:14" x14ac:dyDescent="0.25">
      <c r="B144" s="225"/>
      <c r="C144" s="225"/>
      <c r="D144" s="225"/>
      <c r="E144" s="225"/>
      <c r="F144" s="225"/>
      <c r="G144" s="225"/>
      <c r="H144" s="225"/>
      <c r="I144" s="225"/>
      <c r="J144" s="225"/>
      <c r="K144" s="225"/>
      <c r="L144" s="225"/>
      <c r="M144" s="225"/>
      <c r="N144" s="225"/>
    </row>
    <row r="145" spans="2:14" x14ac:dyDescent="0.25">
      <c r="B145" s="225"/>
      <c r="C145" s="225"/>
      <c r="D145" s="225"/>
      <c r="E145" s="225"/>
      <c r="F145" s="225"/>
      <c r="G145" s="225"/>
      <c r="H145" s="225"/>
      <c r="I145" s="225"/>
      <c r="J145" s="225"/>
      <c r="K145" s="225"/>
      <c r="L145" s="225"/>
      <c r="M145" s="225"/>
      <c r="N145" s="225"/>
    </row>
    <row r="146" spans="2:14" x14ac:dyDescent="0.25">
      <c r="B146" s="225"/>
      <c r="C146" s="225"/>
      <c r="D146" s="225"/>
      <c r="E146" s="225"/>
      <c r="F146" s="225"/>
      <c r="G146" s="225"/>
      <c r="H146" s="225"/>
      <c r="I146" s="225"/>
      <c r="J146" s="225"/>
      <c r="K146" s="225"/>
      <c r="L146" s="225"/>
      <c r="M146" s="225"/>
      <c r="N146" s="225"/>
    </row>
    <row r="147" spans="2:14" x14ac:dyDescent="0.25">
      <c r="B147" s="225"/>
      <c r="C147" s="225"/>
      <c r="D147" s="225"/>
      <c r="E147" s="225"/>
      <c r="F147" s="225"/>
      <c r="G147" s="225"/>
      <c r="H147" s="225"/>
      <c r="I147" s="225"/>
      <c r="J147" s="225"/>
      <c r="K147" s="225"/>
      <c r="L147" s="225"/>
      <c r="M147" s="225"/>
      <c r="N147" s="225"/>
    </row>
    <row r="148" spans="2:14" x14ac:dyDescent="0.25">
      <c r="B148" s="225"/>
      <c r="C148" s="225"/>
      <c r="D148" s="225"/>
      <c r="E148" s="225"/>
      <c r="F148" s="225"/>
      <c r="G148" s="225"/>
      <c r="H148" s="225"/>
      <c r="I148" s="225"/>
      <c r="J148" s="225"/>
      <c r="K148" s="225"/>
      <c r="L148" s="225"/>
      <c r="M148" s="225"/>
      <c r="N148" s="225"/>
    </row>
    <row r="149" spans="2:14" x14ac:dyDescent="0.25">
      <c r="B149" s="225"/>
      <c r="C149" s="225"/>
      <c r="D149" s="225"/>
      <c r="E149" s="225"/>
      <c r="F149" s="225"/>
      <c r="G149" s="225"/>
      <c r="H149" s="225"/>
      <c r="I149" s="225"/>
      <c r="J149" s="225"/>
      <c r="K149" s="225"/>
      <c r="L149" s="225"/>
      <c r="M149" s="225"/>
      <c r="N149" s="225"/>
    </row>
    <row r="150" spans="2:14" x14ac:dyDescent="0.25">
      <c r="B150" s="225"/>
      <c r="C150" s="225"/>
      <c r="D150" s="225"/>
      <c r="E150" s="225"/>
      <c r="F150" s="225"/>
      <c r="G150" s="225"/>
      <c r="H150" s="225"/>
      <c r="I150" s="225"/>
      <c r="J150" s="225"/>
      <c r="K150" s="225"/>
      <c r="L150" s="225"/>
      <c r="M150" s="225"/>
      <c r="N150" s="225"/>
    </row>
    <row r="201" spans="2:14" x14ac:dyDescent="0.25">
      <c r="B201" s="225"/>
      <c r="C201" s="225"/>
      <c r="D201" s="225"/>
      <c r="E201" s="225"/>
      <c r="F201" s="225"/>
      <c r="G201" s="225"/>
      <c r="H201" s="225"/>
      <c r="I201" s="225"/>
      <c r="J201" s="225"/>
      <c r="K201" s="225"/>
      <c r="L201" s="225"/>
      <c r="M201" s="225"/>
      <c r="N201" s="225"/>
    </row>
    <row r="202" spans="2:14" x14ac:dyDescent="0.25">
      <c r="B202" s="225"/>
      <c r="C202" s="225"/>
      <c r="D202" s="225"/>
      <c r="E202" s="225"/>
      <c r="F202" s="225"/>
      <c r="G202" s="225"/>
      <c r="H202" s="225"/>
      <c r="I202" s="225"/>
      <c r="J202" s="225"/>
      <c r="K202" s="225"/>
      <c r="L202" s="225"/>
      <c r="M202" s="225"/>
      <c r="N202" s="225"/>
    </row>
    <row r="203" spans="2:14" x14ac:dyDescent="0.25">
      <c r="B203" s="225"/>
      <c r="C203" s="225"/>
      <c r="D203" s="225"/>
      <c r="E203" s="225"/>
      <c r="F203" s="225"/>
      <c r="G203" s="225"/>
      <c r="H203" s="225"/>
      <c r="I203" s="225"/>
      <c r="J203" s="225"/>
      <c r="K203" s="225"/>
      <c r="L203" s="225"/>
      <c r="M203" s="225"/>
      <c r="N203" s="225"/>
    </row>
    <row r="204" spans="2:14" x14ac:dyDescent="0.25">
      <c r="B204" s="225"/>
      <c r="C204" s="225"/>
      <c r="D204" s="225"/>
      <c r="E204" s="225"/>
      <c r="F204" s="225"/>
      <c r="G204" s="225"/>
      <c r="H204" s="225"/>
      <c r="I204" s="225"/>
      <c r="J204" s="225"/>
      <c r="K204" s="225"/>
      <c r="L204" s="225"/>
      <c r="M204" s="225"/>
      <c r="N204" s="225"/>
    </row>
    <row r="205" spans="2:14" x14ac:dyDescent="0.25">
      <c r="B205" s="225"/>
      <c r="C205" s="225"/>
      <c r="D205" s="225"/>
      <c r="E205" s="225"/>
      <c r="F205" s="225"/>
      <c r="G205" s="225"/>
      <c r="H205" s="225"/>
      <c r="I205" s="225"/>
      <c r="J205" s="225"/>
      <c r="K205" s="225"/>
      <c r="L205" s="225"/>
      <c r="M205" s="225"/>
      <c r="N205" s="225"/>
    </row>
    <row r="206" spans="2:14" x14ac:dyDescent="0.25">
      <c r="B206" s="225"/>
      <c r="C206" s="225"/>
      <c r="D206" s="225"/>
      <c r="E206" s="225"/>
      <c r="F206" s="225"/>
      <c r="G206" s="225"/>
      <c r="H206" s="225"/>
      <c r="I206" s="225"/>
      <c r="J206" s="225"/>
      <c r="K206" s="225"/>
      <c r="L206" s="225"/>
      <c r="M206" s="225"/>
      <c r="N206" s="225"/>
    </row>
    <row r="207" spans="2:14" x14ac:dyDescent="0.25">
      <c r="B207" s="225"/>
      <c r="C207" s="225"/>
      <c r="D207" s="225"/>
      <c r="E207" s="225"/>
      <c r="F207" s="225"/>
      <c r="G207" s="225"/>
      <c r="H207" s="225"/>
      <c r="I207" s="225"/>
      <c r="J207" s="225"/>
      <c r="K207" s="225"/>
      <c r="L207" s="225"/>
      <c r="M207" s="225"/>
      <c r="N207" s="225"/>
    </row>
    <row r="208" spans="2:14" x14ac:dyDescent="0.25">
      <c r="B208" s="225"/>
      <c r="C208" s="225"/>
      <c r="D208" s="225"/>
      <c r="E208" s="225"/>
      <c r="F208" s="225"/>
      <c r="G208" s="225"/>
      <c r="H208" s="225"/>
      <c r="I208" s="225"/>
      <c r="J208" s="225"/>
      <c r="K208" s="225"/>
      <c r="L208" s="225"/>
      <c r="M208" s="225"/>
      <c r="N208" s="225"/>
    </row>
    <row r="209" spans="2:14" x14ac:dyDescent="0.25">
      <c r="B209" s="225"/>
      <c r="C209" s="225"/>
      <c r="D209" s="225"/>
      <c r="E209" s="225"/>
      <c r="F209" s="225"/>
      <c r="G209" s="225"/>
      <c r="H209" s="225"/>
      <c r="I209" s="225"/>
      <c r="J209" s="225"/>
      <c r="K209" s="225"/>
      <c r="L209" s="225"/>
      <c r="M209" s="225"/>
      <c r="N209" s="225"/>
    </row>
    <row r="210" spans="2:14" x14ac:dyDescent="0.25">
      <c r="B210" s="225"/>
      <c r="C210" s="225"/>
      <c r="D210" s="225"/>
      <c r="E210" s="225"/>
      <c r="F210" s="225"/>
      <c r="G210" s="225"/>
      <c r="H210" s="225"/>
      <c r="I210" s="225"/>
      <c r="J210" s="225"/>
      <c r="K210" s="225"/>
      <c r="L210" s="225"/>
      <c r="M210" s="225"/>
      <c r="N210" s="225"/>
    </row>
    <row r="211" spans="2:14" x14ac:dyDescent="0.25">
      <c r="B211" s="225"/>
      <c r="C211" s="225"/>
      <c r="D211" s="225"/>
      <c r="E211" s="225"/>
      <c r="F211" s="225"/>
      <c r="G211" s="225"/>
      <c r="H211" s="225"/>
      <c r="I211" s="225"/>
      <c r="J211" s="225"/>
      <c r="K211" s="225"/>
      <c r="L211" s="225"/>
      <c r="M211" s="225"/>
      <c r="N211" s="225"/>
    </row>
    <row r="212" spans="2:14" x14ac:dyDescent="0.25">
      <c r="B212" s="225"/>
      <c r="C212" s="225"/>
      <c r="D212" s="225"/>
      <c r="E212" s="225"/>
      <c r="F212" s="225"/>
      <c r="G212" s="225"/>
      <c r="H212" s="225"/>
      <c r="I212" s="225"/>
      <c r="J212" s="225"/>
      <c r="K212" s="225"/>
      <c r="L212" s="225"/>
      <c r="M212" s="225"/>
      <c r="N212" s="225"/>
    </row>
    <row r="213" spans="2:14" x14ac:dyDescent="0.25">
      <c r="B213" s="225"/>
      <c r="C213" s="225"/>
      <c r="D213" s="225"/>
      <c r="E213" s="225"/>
      <c r="F213" s="225"/>
      <c r="G213" s="225"/>
      <c r="H213" s="225"/>
      <c r="I213" s="225"/>
      <c r="J213" s="225"/>
      <c r="K213" s="225"/>
      <c r="L213" s="225"/>
      <c r="M213" s="225"/>
      <c r="N213" s="225"/>
    </row>
    <row r="214" spans="2:14" x14ac:dyDescent="0.25">
      <c r="B214" s="225"/>
      <c r="C214" s="225"/>
      <c r="D214" s="225"/>
      <c r="E214" s="225"/>
      <c r="F214" s="225"/>
      <c r="G214" s="225"/>
      <c r="H214" s="225"/>
      <c r="I214" s="225"/>
      <c r="J214" s="225"/>
      <c r="K214" s="225"/>
      <c r="L214" s="225"/>
      <c r="M214" s="225"/>
      <c r="N214" s="225"/>
    </row>
    <row r="215" spans="2:14" x14ac:dyDescent="0.25">
      <c r="B215" s="225"/>
      <c r="C215" s="225"/>
      <c r="D215" s="225"/>
      <c r="E215" s="225"/>
      <c r="F215" s="225"/>
      <c r="G215" s="225"/>
      <c r="H215" s="225"/>
      <c r="I215" s="225"/>
      <c r="J215" s="225"/>
      <c r="K215" s="225"/>
      <c r="L215" s="225"/>
      <c r="M215" s="225"/>
      <c r="N215" s="225"/>
    </row>
    <row r="265" spans="2:14" x14ac:dyDescent="0.25">
      <c r="B265" s="225"/>
      <c r="C265" s="225"/>
      <c r="D265" s="225"/>
      <c r="E265" s="225"/>
      <c r="F265" s="225"/>
      <c r="G265" s="225"/>
      <c r="H265" s="225"/>
      <c r="I265" s="225"/>
      <c r="J265" s="225"/>
      <c r="K265" s="225"/>
      <c r="L265" s="225"/>
      <c r="M265" s="225"/>
      <c r="N265" s="225"/>
    </row>
    <row r="266" spans="2:14" x14ac:dyDescent="0.25">
      <c r="B266" s="225"/>
      <c r="C266" s="225"/>
      <c r="D266" s="225"/>
      <c r="E266" s="225"/>
      <c r="F266" s="225"/>
      <c r="G266" s="225"/>
      <c r="H266" s="225"/>
      <c r="I266" s="225"/>
      <c r="J266" s="225"/>
      <c r="K266" s="225"/>
      <c r="L266" s="225"/>
      <c r="M266" s="225"/>
      <c r="N266" s="225"/>
    </row>
    <row r="267" spans="2:14" x14ac:dyDescent="0.25">
      <c r="B267" s="225"/>
      <c r="C267" s="225"/>
      <c r="D267" s="225"/>
      <c r="E267" s="225"/>
      <c r="F267" s="225"/>
      <c r="G267" s="225"/>
      <c r="H267" s="225"/>
      <c r="I267" s="225"/>
      <c r="J267" s="225"/>
      <c r="K267" s="225"/>
      <c r="L267" s="225"/>
      <c r="M267" s="225"/>
      <c r="N267" s="225"/>
    </row>
    <row r="268" spans="2:14" x14ac:dyDescent="0.25">
      <c r="B268" s="225"/>
      <c r="C268" s="225"/>
      <c r="D268" s="225"/>
      <c r="E268" s="225"/>
      <c r="F268" s="225"/>
      <c r="G268" s="225"/>
      <c r="H268" s="225"/>
      <c r="I268" s="225"/>
      <c r="J268" s="225"/>
      <c r="K268" s="225"/>
      <c r="L268" s="225"/>
      <c r="M268" s="225"/>
      <c r="N268" s="225"/>
    </row>
    <row r="269" spans="2:14" x14ac:dyDescent="0.25">
      <c r="B269" s="225"/>
      <c r="C269" s="225"/>
      <c r="D269" s="225"/>
      <c r="E269" s="225"/>
      <c r="F269" s="225"/>
      <c r="G269" s="225"/>
      <c r="H269" s="225"/>
      <c r="I269" s="225"/>
      <c r="J269" s="225"/>
      <c r="K269" s="225"/>
      <c r="L269" s="225"/>
      <c r="M269" s="225"/>
      <c r="N269" s="225"/>
    </row>
    <row r="270" spans="2:14" x14ac:dyDescent="0.25">
      <c r="B270" s="225"/>
      <c r="C270" s="225"/>
      <c r="D270" s="225"/>
      <c r="E270" s="225"/>
      <c r="F270" s="225"/>
      <c r="G270" s="225"/>
      <c r="H270" s="225"/>
      <c r="I270" s="225"/>
      <c r="J270" s="225"/>
      <c r="K270" s="225"/>
      <c r="L270" s="225"/>
      <c r="M270" s="225"/>
      <c r="N270" s="225"/>
    </row>
    <row r="271" spans="2:14" x14ac:dyDescent="0.25">
      <c r="B271" s="225"/>
      <c r="C271" s="225"/>
      <c r="D271" s="225"/>
      <c r="E271" s="225"/>
      <c r="F271" s="225"/>
      <c r="G271" s="225"/>
      <c r="H271" s="225"/>
      <c r="I271" s="225"/>
      <c r="J271" s="225"/>
      <c r="K271" s="225"/>
      <c r="L271" s="225"/>
      <c r="M271" s="225"/>
      <c r="N271" s="225"/>
    </row>
    <row r="272" spans="2:14" x14ac:dyDescent="0.25">
      <c r="B272" s="225"/>
      <c r="C272" s="225"/>
      <c r="D272" s="225"/>
      <c r="E272" s="225"/>
      <c r="F272" s="225"/>
      <c r="G272" s="225"/>
      <c r="H272" s="225"/>
      <c r="I272" s="225"/>
      <c r="J272" s="225"/>
      <c r="K272" s="225"/>
      <c r="L272" s="225"/>
      <c r="M272" s="225"/>
      <c r="N272" s="225"/>
    </row>
    <row r="273" spans="2:14" x14ac:dyDescent="0.25">
      <c r="B273" s="225"/>
      <c r="C273" s="225"/>
      <c r="D273" s="225"/>
      <c r="E273" s="225"/>
      <c r="F273" s="225"/>
      <c r="G273" s="225"/>
      <c r="H273" s="225"/>
      <c r="I273" s="225"/>
      <c r="J273" s="225"/>
      <c r="K273" s="225"/>
      <c r="L273" s="225"/>
      <c r="M273" s="225"/>
      <c r="N273" s="225"/>
    </row>
    <row r="274" spans="2:14" x14ac:dyDescent="0.25">
      <c r="B274" s="225"/>
      <c r="C274" s="225"/>
      <c r="D274" s="225"/>
      <c r="E274" s="225"/>
      <c r="F274" s="225"/>
      <c r="G274" s="225"/>
      <c r="H274" s="225"/>
      <c r="I274" s="225"/>
      <c r="J274" s="225"/>
      <c r="K274" s="225"/>
      <c r="L274" s="225"/>
      <c r="M274" s="225"/>
      <c r="N274" s="225"/>
    </row>
    <row r="275" spans="2:14" x14ac:dyDescent="0.25">
      <c r="B275" s="225"/>
      <c r="C275" s="225"/>
      <c r="D275" s="225"/>
      <c r="E275" s="225"/>
      <c r="F275" s="225"/>
      <c r="G275" s="225"/>
      <c r="H275" s="225"/>
      <c r="I275" s="225"/>
      <c r="J275" s="225"/>
      <c r="K275" s="225"/>
      <c r="L275" s="225"/>
      <c r="M275" s="225"/>
      <c r="N275" s="225"/>
    </row>
    <row r="276" spans="2:14" x14ac:dyDescent="0.25">
      <c r="B276" s="225"/>
      <c r="C276" s="225"/>
      <c r="D276" s="225"/>
      <c r="E276" s="225"/>
      <c r="F276" s="225"/>
      <c r="G276" s="225"/>
      <c r="H276" s="225"/>
      <c r="I276" s="225"/>
      <c r="J276" s="225"/>
      <c r="K276" s="225"/>
      <c r="L276" s="225"/>
      <c r="M276" s="225"/>
      <c r="N276" s="225"/>
    </row>
    <row r="277" spans="2:14" x14ac:dyDescent="0.25">
      <c r="B277" s="225"/>
      <c r="C277" s="225"/>
      <c r="D277" s="225"/>
      <c r="E277" s="225"/>
      <c r="F277" s="225"/>
      <c r="G277" s="225"/>
      <c r="H277" s="225"/>
      <c r="I277" s="225"/>
      <c r="J277" s="225"/>
      <c r="K277" s="225"/>
      <c r="L277" s="225"/>
      <c r="M277" s="225"/>
      <c r="N277" s="225"/>
    </row>
    <row r="278" spans="2:14" x14ac:dyDescent="0.25">
      <c r="B278" s="225"/>
      <c r="C278" s="225"/>
      <c r="D278" s="225"/>
      <c r="E278" s="225"/>
      <c r="F278" s="225"/>
      <c r="G278" s="225"/>
      <c r="H278" s="225"/>
      <c r="I278" s="225"/>
      <c r="J278" s="225"/>
      <c r="K278" s="225"/>
      <c r="L278" s="225"/>
      <c r="M278" s="225"/>
      <c r="N278" s="225"/>
    </row>
    <row r="279" spans="2:14" x14ac:dyDescent="0.25">
      <c r="B279" s="225"/>
      <c r="C279" s="225"/>
      <c r="D279" s="225"/>
      <c r="E279" s="225"/>
      <c r="F279" s="225"/>
      <c r="G279" s="225"/>
      <c r="H279" s="225"/>
      <c r="I279" s="225"/>
      <c r="J279" s="225"/>
      <c r="K279" s="225"/>
      <c r="L279" s="225"/>
      <c r="M279" s="225"/>
      <c r="N279" s="225"/>
    </row>
    <row r="330" spans="2:14" x14ac:dyDescent="0.25">
      <c r="B330" s="225"/>
      <c r="C330" s="225"/>
      <c r="D330" s="225"/>
      <c r="E330" s="225"/>
      <c r="F330" s="225"/>
      <c r="G330" s="225"/>
      <c r="H330" s="225"/>
      <c r="I330" s="225"/>
      <c r="J330" s="225"/>
      <c r="K330" s="225"/>
      <c r="L330" s="225"/>
      <c r="M330" s="225"/>
      <c r="N330" s="225"/>
    </row>
    <row r="331" spans="2:14" x14ac:dyDescent="0.25">
      <c r="B331" s="225"/>
      <c r="C331" s="225"/>
      <c r="D331" s="225"/>
      <c r="E331" s="225"/>
      <c r="F331" s="225"/>
      <c r="G331" s="225"/>
      <c r="H331" s="225"/>
      <c r="I331" s="225"/>
      <c r="J331" s="225"/>
      <c r="K331" s="225"/>
      <c r="L331" s="225"/>
      <c r="M331" s="225"/>
      <c r="N331" s="225"/>
    </row>
    <row r="332" spans="2:14" x14ac:dyDescent="0.25">
      <c r="B332" s="225"/>
      <c r="C332" s="225"/>
      <c r="D332" s="225"/>
      <c r="E332" s="225"/>
      <c r="F332" s="225"/>
      <c r="G332" s="225"/>
      <c r="H332" s="225"/>
      <c r="I332" s="225"/>
      <c r="J332" s="225"/>
      <c r="K332" s="225"/>
      <c r="L332" s="225"/>
      <c r="M332" s="225"/>
      <c r="N332" s="225"/>
    </row>
    <row r="333" spans="2:14" x14ac:dyDescent="0.25">
      <c r="B333" s="225"/>
      <c r="C333" s="225"/>
      <c r="D333" s="225"/>
      <c r="E333" s="225"/>
      <c r="F333" s="225"/>
      <c r="G333" s="225"/>
      <c r="H333" s="225"/>
      <c r="I333" s="225"/>
      <c r="J333" s="225"/>
      <c r="K333" s="225"/>
      <c r="L333" s="225"/>
      <c r="M333" s="225"/>
      <c r="N333" s="225"/>
    </row>
    <row r="334" spans="2:14" x14ac:dyDescent="0.25">
      <c r="B334" s="225"/>
      <c r="C334" s="225"/>
      <c r="D334" s="225"/>
      <c r="E334" s="225"/>
      <c r="F334" s="225"/>
      <c r="G334" s="225"/>
      <c r="H334" s="225"/>
      <c r="I334" s="225"/>
      <c r="J334" s="225"/>
      <c r="K334" s="225"/>
      <c r="L334" s="225"/>
      <c r="M334" s="225"/>
      <c r="N334" s="225"/>
    </row>
    <row r="335" spans="2:14" x14ac:dyDescent="0.25">
      <c r="B335" s="225"/>
      <c r="C335" s="225"/>
      <c r="D335" s="225"/>
      <c r="E335" s="225"/>
      <c r="F335" s="225"/>
      <c r="G335" s="225"/>
      <c r="H335" s="225"/>
      <c r="I335" s="225"/>
      <c r="J335" s="225"/>
      <c r="K335" s="225"/>
      <c r="L335" s="225"/>
      <c r="M335" s="225"/>
      <c r="N335" s="225"/>
    </row>
    <row r="336" spans="2:14" x14ac:dyDescent="0.25">
      <c r="B336" s="225"/>
      <c r="C336" s="225"/>
      <c r="D336" s="225"/>
      <c r="E336" s="225"/>
      <c r="F336" s="225"/>
      <c r="G336" s="225"/>
      <c r="H336" s="225"/>
      <c r="I336" s="225"/>
      <c r="J336" s="225"/>
      <c r="K336" s="225"/>
      <c r="L336" s="225"/>
      <c r="M336" s="225"/>
      <c r="N336" s="225"/>
    </row>
    <row r="337" spans="2:14" x14ac:dyDescent="0.25">
      <c r="B337" s="225"/>
      <c r="C337" s="225"/>
      <c r="D337" s="225"/>
      <c r="E337" s="225"/>
      <c r="F337" s="225"/>
      <c r="G337" s="225"/>
      <c r="H337" s="225"/>
      <c r="I337" s="225"/>
      <c r="J337" s="225"/>
      <c r="K337" s="225"/>
      <c r="L337" s="225"/>
      <c r="M337" s="225"/>
      <c r="N337" s="225"/>
    </row>
    <row r="338" spans="2:14" x14ac:dyDescent="0.25">
      <c r="B338" s="225"/>
      <c r="C338" s="225"/>
      <c r="D338" s="225"/>
      <c r="E338" s="225"/>
      <c r="F338" s="225"/>
      <c r="G338" s="225"/>
      <c r="H338" s="225"/>
      <c r="I338" s="225"/>
      <c r="J338" s="225"/>
      <c r="K338" s="225"/>
      <c r="L338" s="225"/>
      <c r="M338" s="225"/>
      <c r="N338" s="225"/>
    </row>
    <row r="339" spans="2:14" x14ac:dyDescent="0.25">
      <c r="B339" s="225"/>
      <c r="C339" s="225"/>
      <c r="D339" s="225"/>
      <c r="E339" s="225"/>
      <c r="F339" s="225"/>
      <c r="G339" s="225"/>
      <c r="H339" s="225"/>
      <c r="I339" s="225"/>
      <c r="J339" s="225"/>
      <c r="K339" s="225"/>
      <c r="L339" s="225"/>
      <c r="M339" s="225"/>
      <c r="N339" s="225"/>
    </row>
    <row r="340" spans="2:14" x14ac:dyDescent="0.25">
      <c r="B340" s="225"/>
      <c r="C340" s="225"/>
      <c r="D340" s="225"/>
      <c r="E340" s="225"/>
      <c r="F340" s="225"/>
      <c r="G340" s="225"/>
      <c r="H340" s="225"/>
      <c r="I340" s="225"/>
      <c r="J340" s="225"/>
      <c r="K340" s="225"/>
      <c r="L340" s="225"/>
      <c r="M340" s="225"/>
      <c r="N340" s="225"/>
    </row>
    <row r="341" spans="2:14" x14ac:dyDescent="0.25">
      <c r="B341" s="225"/>
      <c r="C341" s="225"/>
      <c r="D341" s="225"/>
      <c r="E341" s="225"/>
      <c r="F341" s="225"/>
      <c r="G341" s="225"/>
      <c r="H341" s="225"/>
      <c r="I341" s="225"/>
      <c r="J341" s="225"/>
      <c r="K341" s="225"/>
      <c r="L341" s="225"/>
      <c r="M341" s="225"/>
      <c r="N341" s="225"/>
    </row>
    <row r="342" spans="2:14" x14ac:dyDescent="0.25">
      <c r="B342" s="225"/>
      <c r="C342" s="225"/>
      <c r="D342" s="225"/>
      <c r="E342" s="225"/>
      <c r="F342" s="225"/>
      <c r="G342" s="225"/>
      <c r="H342" s="225"/>
      <c r="I342" s="225"/>
      <c r="J342" s="225"/>
      <c r="K342" s="225"/>
      <c r="L342" s="225"/>
      <c r="M342" s="225"/>
      <c r="N342" s="225"/>
    </row>
    <row r="343" spans="2:14" x14ac:dyDescent="0.25">
      <c r="B343" s="225"/>
      <c r="C343" s="225"/>
      <c r="D343" s="225"/>
      <c r="E343" s="225"/>
      <c r="F343" s="225"/>
      <c r="G343" s="225"/>
      <c r="H343" s="225"/>
      <c r="I343" s="225"/>
      <c r="J343" s="225"/>
      <c r="K343" s="225"/>
      <c r="L343" s="225"/>
      <c r="M343" s="225"/>
      <c r="N343" s="225"/>
    </row>
    <row r="344" spans="2:14" x14ac:dyDescent="0.25">
      <c r="B344" s="225"/>
      <c r="C344" s="225"/>
      <c r="D344" s="225"/>
      <c r="E344" s="225"/>
      <c r="F344" s="225"/>
      <c r="G344" s="225"/>
      <c r="H344" s="225"/>
      <c r="I344" s="225"/>
      <c r="J344" s="225"/>
      <c r="K344" s="225"/>
      <c r="L344" s="225"/>
      <c r="M344" s="225"/>
      <c r="N344" s="225"/>
    </row>
    <row r="395" spans="2:14" x14ac:dyDescent="0.25">
      <c r="B395" s="225"/>
      <c r="C395" s="225"/>
      <c r="D395" s="225"/>
      <c r="E395" s="225"/>
      <c r="F395" s="225"/>
      <c r="G395" s="225"/>
      <c r="H395" s="225"/>
      <c r="I395" s="225"/>
      <c r="J395" s="225"/>
      <c r="K395" s="225"/>
      <c r="L395" s="225"/>
      <c r="M395" s="225"/>
      <c r="N395" s="225"/>
    </row>
    <row r="396" spans="2:14" x14ac:dyDescent="0.25">
      <c r="B396" s="225"/>
      <c r="C396" s="225"/>
      <c r="D396" s="225"/>
      <c r="E396" s="225"/>
      <c r="F396" s="225"/>
      <c r="G396" s="225"/>
      <c r="H396" s="225"/>
      <c r="I396" s="225"/>
      <c r="J396" s="225"/>
      <c r="K396" s="225"/>
      <c r="L396" s="225"/>
      <c r="M396" s="225"/>
      <c r="N396" s="225"/>
    </row>
    <row r="397" spans="2:14" x14ac:dyDescent="0.25">
      <c r="B397" s="225"/>
      <c r="C397" s="225"/>
      <c r="D397" s="225"/>
      <c r="E397" s="225"/>
      <c r="F397" s="225"/>
      <c r="G397" s="225"/>
      <c r="H397" s="225"/>
      <c r="I397" s="225"/>
      <c r="J397" s="225"/>
      <c r="K397" s="225"/>
      <c r="L397" s="225"/>
      <c r="M397" s="225"/>
      <c r="N397" s="225"/>
    </row>
    <row r="398" spans="2:14" x14ac:dyDescent="0.25">
      <c r="B398" s="225"/>
      <c r="C398" s="225"/>
      <c r="D398" s="225"/>
      <c r="E398" s="225"/>
      <c r="F398" s="225"/>
      <c r="G398" s="225"/>
      <c r="H398" s="225"/>
      <c r="I398" s="225"/>
      <c r="J398" s="225"/>
      <c r="K398" s="225"/>
      <c r="L398" s="225"/>
      <c r="M398" s="225"/>
      <c r="N398" s="225"/>
    </row>
    <row r="399" spans="2:14" x14ac:dyDescent="0.25">
      <c r="B399" s="225"/>
      <c r="C399" s="225"/>
      <c r="D399" s="225"/>
      <c r="E399" s="225"/>
      <c r="F399" s="225"/>
      <c r="G399" s="225"/>
      <c r="H399" s="225"/>
      <c r="I399" s="225"/>
      <c r="J399" s="225"/>
      <c r="K399" s="225"/>
      <c r="L399" s="225"/>
      <c r="M399" s="225"/>
      <c r="N399" s="225"/>
    </row>
    <row r="400" spans="2:14" x14ac:dyDescent="0.25">
      <c r="B400" s="225"/>
      <c r="C400" s="225"/>
      <c r="D400" s="225"/>
      <c r="E400" s="225"/>
      <c r="F400" s="225"/>
      <c r="G400" s="225"/>
      <c r="H400" s="225"/>
      <c r="I400" s="225"/>
      <c r="J400" s="225"/>
      <c r="K400" s="225"/>
      <c r="L400" s="225"/>
      <c r="M400" s="225"/>
      <c r="N400" s="225"/>
    </row>
    <row r="401" spans="2:14" x14ac:dyDescent="0.25">
      <c r="B401" s="225"/>
      <c r="C401" s="225"/>
      <c r="D401" s="225"/>
      <c r="E401" s="225"/>
      <c r="F401" s="225"/>
      <c r="G401" s="225"/>
      <c r="H401" s="225"/>
      <c r="I401" s="225"/>
      <c r="J401" s="225"/>
      <c r="K401" s="225"/>
      <c r="L401" s="225"/>
      <c r="M401" s="225"/>
      <c r="N401" s="225"/>
    </row>
    <row r="402" spans="2:14" x14ac:dyDescent="0.25">
      <c r="B402" s="225"/>
      <c r="C402" s="225"/>
      <c r="D402" s="225"/>
      <c r="E402" s="225"/>
      <c r="F402" s="225"/>
      <c r="G402" s="225"/>
      <c r="H402" s="225"/>
      <c r="I402" s="225"/>
      <c r="J402" s="225"/>
      <c r="K402" s="225"/>
      <c r="L402" s="225"/>
      <c r="M402" s="225"/>
      <c r="N402" s="225"/>
    </row>
    <row r="403" spans="2:14" x14ac:dyDescent="0.25">
      <c r="B403" s="225"/>
      <c r="C403" s="225"/>
      <c r="D403" s="225"/>
      <c r="E403" s="225"/>
      <c r="F403" s="225"/>
      <c r="G403" s="225"/>
      <c r="H403" s="225"/>
      <c r="I403" s="225"/>
      <c r="J403" s="225"/>
      <c r="K403" s="225"/>
      <c r="L403" s="225"/>
      <c r="M403" s="225"/>
      <c r="N403" s="225"/>
    </row>
    <row r="404" spans="2:14" x14ac:dyDescent="0.25">
      <c r="B404" s="225"/>
      <c r="C404" s="225"/>
      <c r="D404" s="225"/>
      <c r="E404" s="225"/>
      <c r="F404" s="225"/>
      <c r="G404" s="225"/>
      <c r="H404" s="225"/>
      <c r="I404" s="225"/>
      <c r="J404" s="225"/>
      <c r="K404" s="225"/>
      <c r="L404" s="225"/>
      <c r="M404" s="225"/>
      <c r="N404" s="225"/>
    </row>
    <row r="405" spans="2:14" x14ac:dyDescent="0.25">
      <c r="B405" s="225"/>
      <c r="C405" s="225"/>
      <c r="D405" s="225"/>
      <c r="E405" s="225"/>
      <c r="F405" s="225"/>
      <c r="G405" s="225"/>
      <c r="H405" s="225"/>
      <c r="I405" s="225"/>
      <c r="J405" s="225"/>
      <c r="K405" s="225"/>
      <c r="L405" s="225"/>
      <c r="M405" s="225"/>
      <c r="N405" s="225"/>
    </row>
    <row r="406" spans="2:14" x14ac:dyDescent="0.25">
      <c r="B406" s="225"/>
      <c r="C406" s="225"/>
      <c r="D406" s="225"/>
      <c r="E406" s="225"/>
      <c r="F406" s="225"/>
      <c r="G406" s="225"/>
      <c r="H406" s="225"/>
      <c r="I406" s="225"/>
      <c r="J406" s="225"/>
      <c r="K406" s="225"/>
      <c r="L406" s="225"/>
      <c r="M406" s="225"/>
      <c r="N406" s="225"/>
    </row>
    <row r="407" spans="2:14" x14ac:dyDescent="0.25">
      <c r="B407" s="225"/>
      <c r="C407" s="225"/>
      <c r="D407" s="225"/>
      <c r="E407" s="225"/>
      <c r="F407" s="225"/>
      <c r="G407" s="225"/>
      <c r="H407" s="225"/>
      <c r="I407" s="225"/>
      <c r="J407" s="225"/>
      <c r="K407" s="225"/>
      <c r="L407" s="225"/>
      <c r="M407" s="225"/>
      <c r="N407" s="225"/>
    </row>
    <row r="408" spans="2:14" x14ac:dyDescent="0.25">
      <c r="B408" s="225"/>
      <c r="C408" s="225"/>
      <c r="D408" s="225"/>
      <c r="E408" s="225"/>
      <c r="F408" s="225"/>
      <c r="G408" s="225"/>
      <c r="H408" s="225"/>
      <c r="I408" s="225"/>
      <c r="J408" s="225"/>
      <c r="K408" s="225"/>
      <c r="L408" s="225"/>
      <c r="M408" s="225"/>
      <c r="N408" s="225"/>
    </row>
    <row r="409" spans="2:14" x14ac:dyDescent="0.25">
      <c r="B409" s="225"/>
      <c r="C409" s="225"/>
      <c r="D409" s="225"/>
      <c r="E409" s="225"/>
      <c r="F409" s="225"/>
      <c r="G409" s="225"/>
      <c r="H409" s="225"/>
      <c r="I409" s="225"/>
      <c r="J409" s="225"/>
      <c r="K409" s="225"/>
      <c r="L409" s="225"/>
      <c r="M409" s="225"/>
      <c r="N409" s="225"/>
    </row>
    <row r="458" spans="2:14" x14ac:dyDescent="0.25">
      <c r="B458" s="225"/>
      <c r="C458" s="225"/>
      <c r="D458" s="225"/>
      <c r="E458" s="225"/>
      <c r="F458" s="225"/>
      <c r="G458" s="225"/>
      <c r="H458" s="225"/>
      <c r="I458" s="225"/>
      <c r="J458" s="225"/>
      <c r="K458" s="225"/>
      <c r="L458" s="225"/>
      <c r="M458" s="225"/>
      <c r="N458" s="225"/>
    </row>
    <row r="459" spans="2:14" x14ac:dyDescent="0.25">
      <c r="B459" s="225"/>
      <c r="C459" s="225"/>
      <c r="D459" s="225"/>
      <c r="E459" s="225"/>
      <c r="F459" s="225"/>
      <c r="G459" s="225"/>
      <c r="H459" s="225"/>
      <c r="I459" s="225"/>
      <c r="J459" s="225"/>
      <c r="K459" s="225"/>
      <c r="L459" s="225"/>
      <c r="M459" s="225"/>
      <c r="N459" s="225"/>
    </row>
    <row r="460" spans="2:14" x14ac:dyDescent="0.25">
      <c r="B460" s="225"/>
      <c r="C460" s="225"/>
      <c r="D460" s="225"/>
      <c r="E460" s="225"/>
      <c r="F460" s="225"/>
      <c r="G460" s="225"/>
      <c r="H460" s="225"/>
      <c r="I460" s="225"/>
      <c r="J460" s="225"/>
      <c r="K460" s="225"/>
      <c r="L460" s="225"/>
      <c r="M460" s="225"/>
      <c r="N460" s="225"/>
    </row>
    <row r="461" spans="2:14" x14ac:dyDescent="0.25">
      <c r="B461" s="225"/>
      <c r="C461" s="225"/>
      <c r="D461" s="225"/>
      <c r="E461" s="225"/>
      <c r="F461" s="225"/>
      <c r="G461" s="225"/>
      <c r="H461" s="225"/>
      <c r="I461" s="225"/>
      <c r="J461" s="225"/>
      <c r="K461" s="225"/>
      <c r="L461" s="225"/>
      <c r="M461" s="225"/>
      <c r="N461" s="225"/>
    </row>
    <row r="462" spans="2:14" x14ac:dyDescent="0.25">
      <c r="B462" s="225"/>
      <c r="C462" s="225"/>
      <c r="D462" s="225"/>
      <c r="E462" s="225"/>
      <c r="F462" s="225"/>
      <c r="G462" s="225"/>
      <c r="H462" s="225"/>
      <c r="I462" s="225"/>
      <c r="J462" s="225"/>
      <c r="K462" s="225"/>
      <c r="L462" s="225"/>
      <c r="M462" s="225"/>
      <c r="N462" s="225"/>
    </row>
    <row r="463" spans="2:14" x14ac:dyDescent="0.25">
      <c r="B463" s="225"/>
      <c r="C463" s="225"/>
      <c r="D463" s="225"/>
      <c r="E463" s="225"/>
      <c r="F463" s="225"/>
      <c r="G463" s="225"/>
      <c r="H463" s="225"/>
      <c r="I463" s="225"/>
      <c r="J463" s="225"/>
      <c r="K463" s="225"/>
      <c r="L463" s="225"/>
      <c r="M463" s="225"/>
      <c r="N463" s="225"/>
    </row>
    <row r="464" spans="2:14" x14ac:dyDescent="0.25">
      <c r="B464" s="225"/>
      <c r="C464" s="225"/>
      <c r="D464" s="225"/>
      <c r="E464" s="225"/>
      <c r="F464" s="225"/>
      <c r="G464" s="225"/>
      <c r="H464" s="225"/>
      <c r="I464" s="225"/>
      <c r="J464" s="225"/>
      <c r="K464" s="225"/>
      <c r="L464" s="225"/>
      <c r="M464" s="225"/>
      <c r="N464" s="225"/>
    </row>
    <row r="465" spans="2:14" x14ac:dyDescent="0.25">
      <c r="B465" s="225"/>
      <c r="C465" s="225"/>
      <c r="D465" s="225"/>
      <c r="E465" s="225"/>
      <c r="F465" s="225"/>
      <c r="G465" s="225"/>
      <c r="H465" s="225"/>
      <c r="I465" s="225"/>
      <c r="J465" s="225"/>
      <c r="K465" s="225"/>
      <c r="L465" s="225"/>
      <c r="M465" s="225"/>
      <c r="N465" s="225"/>
    </row>
    <row r="466" spans="2:14" x14ac:dyDescent="0.25">
      <c r="B466" s="225"/>
      <c r="C466" s="225"/>
      <c r="D466" s="225"/>
      <c r="E466" s="225"/>
      <c r="F466" s="225"/>
      <c r="G466" s="225"/>
      <c r="H466" s="225"/>
      <c r="I466" s="225"/>
      <c r="J466" s="225"/>
      <c r="K466" s="225"/>
      <c r="L466" s="225"/>
      <c r="M466" s="225"/>
      <c r="N466" s="225"/>
    </row>
    <row r="467" spans="2:14" x14ac:dyDescent="0.25">
      <c r="B467" s="225"/>
      <c r="C467" s="225"/>
      <c r="D467" s="225"/>
      <c r="E467" s="225"/>
      <c r="F467" s="225"/>
      <c r="G467" s="225"/>
      <c r="H467" s="225"/>
      <c r="I467" s="225"/>
      <c r="J467" s="225"/>
      <c r="K467" s="225"/>
      <c r="L467" s="225"/>
      <c r="M467" s="225"/>
      <c r="N467" s="225"/>
    </row>
    <row r="468" spans="2:14" x14ac:dyDescent="0.25">
      <c r="B468" s="225"/>
      <c r="C468" s="225"/>
      <c r="D468" s="225"/>
      <c r="E468" s="225"/>
      <c r="F468" s="225"/>
      <c r="G468" s="225"/>
      <c r="H468" s="225"/>
      <c r="I468" s="225"/>
      <c r="J468" s="225"/>
      <c r="K468" s="225"/>
      <c r="L468" s="225"/>
      <c r="M468" s="225"/>
      <c r="N468" s="225"/>
    </row>
    <row r="469" spans="2:14" x14ac:dyDescent="0.25">
      <c r="B469" s="225"/>
      <c r="C469" s="225"/>
      <c r="D469" s="225"/>
      <c r="E469" s="225"/>
      <c r="F469" s="225"/>
      <c r="G469" s="225"/>
      <c r="H469" s="225"/>
      <c r="I469" s="225"/>
      <c r="J469" s="225"/>
      <c r="K469" s="225"/>
      <c r="L469" s="225"/>
      <c r="M469" s="225"/>
      <c r="N469" s="225"/>
    </row>
    <row r="470" spans="2:14" x14ac:dyDescent="0.25">
      <c r="B470" s="225"/>
      <c r="C470" s="225"/>
      <c r="D470" s="225"/>
      <c r="E470" s="225"/>
      <c r="F470" s="225"/>
      <c r="G470" s="225"/>
      <c r="H470" s="225"/>
      <c r="I470" s="225"/>
      <c r="J470" s="225"/>
      <c r="K470" s="225"/>
      <c r="L470" s="225"/>
      <c r="M470" s="225"/>
      <c r="N470" s="225"/>
    </row>
    <row r="471" spans="2:14" x14ac:dyDescent="0.25">
      <c r="B471" s="225"/>
      <c r="C471" s="225"/>
      <c r="D471" s="225"/>
      <c r="E471" s="225"/>
      <c r="F471" s="225"/>
      <c r="G471" s="225"/>
      <c r="H471" s="225"/>
      <c r="I471" s="225"/>
      <c r="J471" s="225"/>
      <c r="K471" s="225"/>
      <c r="L471" s="225"/>
      <c r="M471" s="225"/>
      <c r="N471" s="225"/>
    </row>
    <row r="472" spans="2:14" x14ac:dyDescent="0.25">
      <c r="B472" s="225"/>
      <c r="C472" s="225"/>
      <c r="D472" s="225"/>
      <c r="E472" s="225"/>
      <c r="F472" s="225"/>
      <c r="G472" s="225"/>
      <c r="H472" s="225"/>
      <c r="I472" s="225"/>
      <c r="J472" s="225"/>
      <c r="K472" s="225"/>
      <c r="L472" s="225"/>
      <c r="M472" s="225"/>
      <c r="N472" s="225"/>
    </row>
    <row r="523" spans="2:14" x14ac:dyDescent="0.25">
      <c r="B523" s="225"/>
      <c r="C523" s="225"/>
      <c r="D523" s="225"/>
      <c r="E523" s="225"/>
      <c r="F523" s="225"/>
      <c r="G523" s="225"/>
      <c r="H523" s="225"/>
      <c r="I523" s="225"/>
      <c r="J523" s="225"/>
      <c r="K523" s="225"/>
      <c r="L523" s="225"/>
      <c r="M523" s="225"/>
      <c r="N523" s="225"/>
    </row>
    <row r="524" spans="2:14" x14ac:dyDescent="0.25">
      <c r="B524" s="225"/>
      <c r="C524" s="225"/>
      <c r="D524" s="225"/>
      <c r="E524" s="225"/>
      <c r="F524" s="225"/>
      <c r="G524" s="225"/>
      <c r="H524" s="225"/>
      <c r="I524" s="225"/>
      <c r="J524" s="225"/>
      <c r="K524" s="225"/>
      <c r="L524" s="225"/>
      <c r="M524" s="225"/>
      <c r="N524" s="225"/>
    </row>
    <row r="525" spans="2:14" x14ac:dyDescent="0.25">
      <c r="B525" s="225"/>
      <c r="C525" s="225"/>
      <c r="D525" s="225"/>
      <c r="E525" s="225"/>
      <c r="F525" s="225"/>
      <c r="G525" s="225"/>
      <c r="H525" s="225"/>
      <c r="I525" s="225"/>
      <c r="J525" s="225"/>
      <c r="K525" s="225"/>
      <c r="L525" s="225"/>
      <c r="M525" s="225"/>
      <c r="N525" s="225"/>
    </row>
    <row r="526" spans="2:14" x14ac:dyDescent="0.25">
      <c r="B526" s="225"/>
      <c r="C526" s="225"/>
      <c r="D526" s="225"/>
      <c r="E526" s="225"/>
      <c r="F526" s="225"/>
      <c r="G526" s="225"/>
      <c r="H526" s="225"/>
      <c r="I526" s="225"/>
      <c r="J526" s="225"/>
      <c r="K526" s="225"/>
      <c r="L526" s="225"/>
      <c r="M526" s="225"/>
      <c r="N526" s="225"/>
    </row>
    <row r="527" spans="2:14" x14ac:dyDescent="0.25">
      <c r="B527" s="225"/>
      <c r="C527" s="225"/>
      <c r="D527" s="225"/>
      <c r="E527" s="225"/>
      <c r="F527" s="225"/>
      <c r="G527" s="225"/>
      <c r="H527" s="225"/>
      <c r="I527" s="225"/>
      <c r="J527" s="225"/>
      <c r="K527" s="225"/>
      <c r="L527" s="225"/>
      <c r="M527" s="225"/>
      <c r="N527" s="225"/>
    </row>
    <row r="528" spans="2:14" x14ac:dyDescent="0.25">
      <c r="B528" s="225"/>
      <c r="C528" s="225"/>
      <c r="D528" s="225"/>
      <c r="E528" s="225"/>
      <c r="F528" s="225"/>
      <c r="G528" s="225"/>
      <c r="H528" s="225"/>
      <c r="I528" s="225"/>
      <c r="J528" s="225"/>
      <c r="K528" s="225"/>
      <c r="L528" s="225"/>
      <c r="M528" s="225"/>
      <c r="N528" s="225"/>
    </row>
    <row r="529" spans="2:14" x14ac:dyDescent="0.25">
      <c r="B529" s="225"/>
      <c r="C529" s="225"/>
      <c r="D529" s="225"/>
      <c r="E529" s="225"/>
      <c r="F529" s="225"/>
      <c r="G529" s="225"/>
      <c r="H529" s="225"/>
      <c r="I529" s="225"/>
      <c r="J529" s="225"/>
      <c r="K529" s="225"/>
      <c r="L529" s="225"/>
      <c r="M529" s="225"/>
      <c r="N529" s="225"/>
    </row>
    <row r="530" spans="2:14" x14ac:dyDescent="0.25">
      <c r="B530" s="225"/>
      <c r="C530" s="225"/>
      <c r="D530" s="225"/>
      <c r="E530" s="225"/>
      <c r="F530" s="225"/>
      <c r="G530" s="225"/>
      <c r="H530" s="225"/>
      <c r="I530" s="225"/>
      <c r="J530" s="225"/>
      <c r="K530" s="225"/>
      <c r="L530" s="225"/>
      <c r="M530" s="225"/>
      <c r="N530" s="225"/>
    </row>
    <row r="531" spans="2:14" x14ac:dyDescent="0.25">
      <c r="B531" s="225"/>
      <c r="C531" s="225"/>
      <c r="D531" s="225"/>
      <c r="E531" s="225"/>
      <c r="F531" s="225"/>
      <c r="G531" s="225"/>
      <c r="H531" s="225"/>
      <c r="I531" s="225"/>
      <c r="J531" s="225"/>
      <c r="K531" s="225"/>
      <c r="L531" s="225"/>
      <c r="M531" s="225"/>
      <c r="N531" s="225"/>
    </row>
    <row r="532" spans="2:14" x14ac:dyDescent="0.25">
      <c r="B532" s="225"/>
      <c r="C532" s="225"/>
      <c r="D532" s="225"/>
      <c r="E532" s="225"/>
      <c r="F532" s="225"/>
      <c r="G532" s="225"/>
      <c r="H532" s="225"/>
      <c r="I532" s="225"/>
      <c r="J532" s="225"/>
      <c r="K532" s="225"/>
      <c r="L532" s="225"/>
      <c r="M532" s="225"/>
      <c r="N532" s="225"/>
    </row>
    <row r="533" spans="2:14" x14ac:dyDescent="0.25">
      <c r="B533" s="225"/>
      <c r="C533" s="225"/>
      <c r="D533" s="225"/>
      <c r="E533" s="225"/>
      <c r="F533" s="225"/>
      <c r="G533" s="225"/>
      <c r="H533" s="225"/>
      <c r="I533" s="225"/>
      <c r="J533" s="225"/>
      <c r="K533" s="225"/>
      <c r="L533" s="225"/>
      <c r="M533" s="225"/>
      <c r="N533" s="225"/>
    </row>
    <row r="534" spans="2:14" x14ac:dyDescent="0.25">
      <c r="B534" s="225"/>
      <c r="C534" s="225"/>
      <c r="D534" s="225"/>
      <c r="E534" s="225"/>
      <c r="F534" s="225"/>
      <c r="G534" s="225"/>
      <c r="H534" s="225"/>
      <c r="I534" s="225"/>
      <c r="J534" s="225"/>
      <c r="K534" s="225"/>
      <c r="L534" s="225"/>
      <c r="M534" s="225"/>
      <c r="N534" s="225"/>
    </row>
    <row r="535" spans="2:14" x14ac:dyDescent="0.25">
      <c r="B535" s="225"/>
      <c r="C535" s="225"/>
      <c r="D535" s="225"/>
      <c r="E535" s="225"/>
      <c r="F535" s="225"/>
      <c r="G535" s="225"/>
      <c r="H535" s="225"/>
      <c r="I535" s="225"/>
      <c r="J535" s="225"/>
      <c r="K535" s="225"/>
      <c r="L535" s="225"/>
      <c r="M535" s="225"/>
      <c r="N535" s="225"/>
    </row>
    <row r="536" spans="2:14" x14ac:dyDescent="0.25">
      <c r="B536" s="225"/>
      <c r="C536" s="225"/>
      <c r="D536" s="225"/>
      <c r="E536" s="225"/>
      <c r="F536" s="225"/>
      <c r="G536" s="225"/>
      <c r="H536" s="225"/>
      <c r="I536" s="225"/>
      <c r="J536" s="225"/>
      <c r="K536" s="225"/>
      <c r="L536" s="225"/>
      <c r="M536" s="225"/>
      <c r="N536" s="225"/>
    </row>
    <row r="537" spans="2:14" x14ac:dyDescent="0.25">
      <c r="B537" s="225"/>
      <c r="C537" s="225"/>
      <c r="D537" s="225"/>
      <c r="E537" s="225"/>
      <c r="F537" s="225"/>
      <c r="G537" s="225"/>
      <c r="H537" s="225"/>
      <c r="I537" s="225"/>
      <c r="J537" s="225"/>
      <c r="K537" s="225"/>
      <c r="L537" s="225"/>
      <c r="M537" s="225"/>
      <c r="N537" s="225"/>
    </row>
    <row r="588" spans="2:14" x14ac:dyDescent="0.25">
      <c r="B588" s="225"/>
      <c r="C588" s="225"/>
      <c r="D588" s="225"/>
      <c r="E588" s="225"/>
      <c r="F588" s="225"/>
      <c r="G588" s="225"/>
      <c r="H588" s="225"/>
      <c r="I588" s="225"/>
      <c r="J588" s="225"/>
      <c r="K588" s="225"/>
      <c r="L588" s="225"/>
      <c r="M588" s="225"/>
      <c r="N588" s="225"/>
    </row>
    <row r="589" spans="2:14" x14ac:dyDescent="0.25">
      <c r="B589" s="225"/>
      <c r="C589" s="225"/>
      <c r="D589" s="225"/>
      <c r="E589" s="225"/>
      <c r="F589" s="225"/>
      <c r="G589" s="225"/>
      <c r="H589" s="225"/>
      <c r="I589" s="225"/>
      <c r="J589" s="225"/>
      <c r="K589" s="225"/>
      <c r="L589" s="225"/>
      <c r="M589" s="225"/>
      <c r="N589" s="225"/>
    </row>
    <row r="590" spans="2:14" x14ac:dyDescent="0.25">
      <c r="B590" s="225"/>
      <c r="C590" s="225"/>
      <c r="D590" s="225"/>
      <c r="E590" s="225"/>
      <c r="F590" s="225"/>
      <c r="G590" s="225"/>
      <c r="H590" s="225"/>
      <c r="I590" s="225"/>
      <c r="J590" s="225"/>
      <c r="K590" s="225"/>
      <c r="L590" s="225"/>
      <c r="M590" s="225"/>
      <c r="N590" s="225"/>
    </row>
    <row r="591" spans="2:14" x14ac:dyDescent="0.25">
      <c r="B591" s="225"/>
      <c r="C591" s="225"/>
      <c r="D591" s="225"/>
      <c r="E591" s="225"/>
      <c r="F591" s="225"/>
      <c r="G591" s="225"/>
      <c r="H591" s="225"/>
      <c r="I591" s="225"/>
      <c r="J591" s="225"/>
      <c r="K591" s="225"/>
      <c r="L591" s="225"/>
      <c r="M591" s="225"/>
      <c r="N591" s="225"/>
    </row>
    <row r="592" spans="2:14" x14ac:dyDescent="0.25">
      <c r="B592" s="225"/>
      <c r="C592" s="225"/>
      <c r="D592" s="225"/>
      <c r="E592" s="225"/>
      <c r="F592" s="225"/>
      <c r="G592" s="225"/>
      <c r="H592" s="225"/>
      <c r="I592" s="225"/>
      <c r="J592" s="225"/>
      <c r="K592" s="225"/>
      <c r="L592" s="225"/>
      <c r="M592" s="225"/>
      <c r="N592" s="225"/>
    </row>
    <row r="593" spans="2:14" x14ac:dyDescent="0.25">
      <c r="B593" s="225"/>
      <c r="C593" s="225"/>
      <c r="D593" s="225"/>
      <c r="E593" s="225"/>
      <c r="F593" s="225"/>
      <c r="G593" s="225"/>
      <c r="H593" s="225"/>
      <c r="I593" s="225"/>
      <c r="J593" s="225"/>
      <c r="K593" s="225"/>
      <c r="L593" s="225"/>
      <c r="M593" s="225"/>
      <c r="N593" s="225"/>
    </row>
    <row r="594" spans="2:14" x14ac:dyDescent="0.25">
      <c r="B594" s="225"/>
      <c r="C594" s="225"/>
      <c r="D594" s="225"/>
      <c r="E594" s="225"/>
      <c r="F594" s="225"/>
      <c r="G594" s="225"/>
      <c r="H594" s="225"/>
      <c r="I594" s="225"/>
      <c r="J594" s="225"/>
      <c r="K594" s="225"/>
      <c r="L594" s="225"/>
      <c r="M594" s="225"/>
      <c r="N594" s="225"/>
    </row>
    <row r="595" spans="2:14" x14ac:dyDescent="0.25">
      <c r="B595" s="225"/>
      <c r="C595" s="225"/>
      <c r="D595" s="225"/>
      <c r="E595" s="225"/>
      <c r="F595" s="225"/>
      <c r="G595" s="225"/>
      <c r="H595" s="225"/>
      <c r="I595" s="225"/>
      <c r="J595" s="225"/>
      <c r="K595" s="225"/>
      <c r="L595" s="225"/>
      <c r="M595" s="225"/>
      <c r="N595" s="225"/>
    </row>
    <row r="596" spans="2:14" x14ac:dyDescent="0.25">
      <c r="B596" s="225"/>
      <c r="C596" s="225"/>
      <c r="D596" s="225"/>
      <c r="E596" s="225"/>
      <c r="F596" s="225"/>
      <c r="G596" s="225"/>
      <c r="H596" s="225"/>
      <c r="I596" s="225"/>
      <c r="J596" s="225"/>
      <c r="K596" s="225"/>
      <c r="L596" s="225"/>
      <c r="M596" s="225"/>
      <c r="N596" s="225"/>
    </row>
    <row r="597" spans="2:14" x14ac:dyDescent="0.25">
      <c r="B597" s="225"/>
      <c r="C597" s="225"/>
      <c r="D597" s="225"/>
      <c r="E597" s="225"/>
      <c r="F597" s="225"/>
      <c r="G597" s="225"/>
      <c r="H597" s="225"/>
      <c r="I597" s="225"/>
      <c r="J597" s="225"/>
      <c r="K597" s="225"/>
      <c r="L597" s="225"/>
      <c r="M597" s="225"/>
      <c r="N597" s="225"/>
    </row>
    <row r="598" spans="2:14" x14ac:dyDescent="0.25">
      <c r="B598" s="225"/>
      <c r="C598" s="225"/>
      <c r="D598" s="225"/>
      <c r="E598" s="225"/>
      <c r="F598" s="225"/>
      <c r="G598" s="225"/>
      <c r="H598" s="225"/>
      <c r="I598" s="225"/>
      <c r="J598" s="225"/>
      <c r="K598" s="225"/>
      <c r="L598" s="225"/>
      <c r="M598" s="225"/>
      <c r="N598" s="225"/>
    </row>
    <row r="599" spans="2:14" x14ac:dyDescent="0.25">
      <c r="B599" s="225"/>
      <c r="C599" s="225"/>
      <c r="D599" s="225"/>
      <c r="E599" s="225"/>
      <c r="F599" s="225"/>
      <c r="G599" s="225"/>
      <c r="H599" s="225"/>
      <c r="I599" s="225"/>
      <c r="J599" s="225"/>
      <c r="K599" s="225"/>
      <c r="L599" s="225"/>
      <c r="M599" s="225"/>
      <c r="N599" s="225"/>
    </row>
    <row r="600" spans="2:14" x14ac:dyDescent="0.25">
      <c r="B600" s="225"/>
      <c r="C600" s="225"/>
      <c r="D600" s="225"/>
      <c r="E600" s="225"/>
      <c r="F600" s="225"/>
      <c r="G600" s="225"/>
      <c r="H600" s="225"/>
      <c r="I600" s="225"/>
      <c r="J600" s="225"/>
      <c r="K600" s="225"/>
      <c r="L600" s="225"/>
      <c r="M600" s="225"/>
      <c r="N600" s="225"/>
    </row>
    <row r="601" spans="2:14" x14ac:dyDescent="0.25">
      <c r="B601" s="225"/>
      <c r="C601" s="225"/>
      <c r="D601" s="225"/>
      <c r="E601" s="225"/>
      <c r="F601" s="225"/>
      <c r="G601" s="225"/>
      <c r="H601" s="225"/>
      <c r="I601" s="225"/>
      <c r="J601" s="225"/>
      <c r="K601" s="225"/>
      <c r="L601" s="225"/>
      <c r="M601" s="225"/>
      <c r="N601" s="225"/>
    </row>
    <row r="602" spans="2:14" x14ac:dyDescent="0.25">
      <c r="B602" s="225"/>
      <c r="C602" s="225"/>
      <c r="D602" s="225"/>
      <c r="E602" s="225"/>
      <c r="F602" s="225"/>
      <c r="G602" s="225"/>
      <c r="H602" s="225"/>
      <c r="I602" s="225"/>
      <c r="J602" s="225"/>
      <c r="K602" s="225"/>
      <c r="L602" s="225"/>
      <c r="M602" s="225"/>
      <c r="N602" s="225"/>
    </row>
    <row r="653" spans="2:14" x14ac:dyDescent="0.25">
      <c r="B653" s="225"/>
      <c r="C653" s="225"/>
      <c r="D653" s="225"/>
      <c r="E653" s="225"/>
      <c r="F653" s="225"/>
      <c r="G653" s="225"/>
      <c r="H653" s="225"/>
      <c r="I653" s="225"/>
      <c r="J653" s="225"/>
      <c r="K653" s="225"/>
      <c r="L653" s="225"/>
      <c r="M653" s="225"/>
      <c r="N653" s="225"/>
    </row>
    <row r="654" spans="2:14" x14ac:dyDescent="0.25">
      <c r="B654" s="225"/>
      <c r="C654" s="225"/>
      <c r="D654" s="225"/>
      <c r="E654" s="225"/>
      <c r="F654" s="225"/>
      <c r="G654" s="225"/>
      <c r="H654" s="225"/>
      <c r="I654" s="225"/>
      <c r="J654" s="225"/>
      <c r="K654" s="225"/>
      <c r="L654" s="225"/>
      <c r="M654" s="225"/>
      <c r="N654" s="225"/>
    </row>
    <row r="655" spans="2:14" x14ac:dyDescent="0.25">
      <c r="B655" s="225"/>
      <c r="C655" s="225"/>
      <c r="D655" s="225"/>
      <c r="E655" s="225"/>
      <c r="F655" s="225"/>
      <c r="G655" s="225"/>
      <c r="H655" s="225"/>
      <c r="I655" s="225"/>
      <c r="J655" s="225"/>
      <c r="K655" s="225"/>
      <c r="L655" s="225"/>
      <c r="M655" s="225"/>
      <c r="N655" s="225"/>
    </row>
    <row r="656" spans="2:14" x14ac:dyDescent="0.25">
      <c r="B656" s="225"/>
      <c r="C656" s="225"/>
      <c r="D656" s="225"/>
      <c r="E656" s="225"/>
      <c r="F656" s="225"/>
      <c r="G656" s="225"/>
      <c r="H656" s="225"/>
      <c r="I656" s="225"/>
      <c r="J656" s="225"/>
      <c r="K656" s="225"/>
      <c r="L656" s="225"/>
      <c r="M656" s="225"/>
      <c r="N656" s="225"/>
    </row>
    <row r="657" spans="2:14" x14ac:dyDescent="0.25">
      <c r="B657" s="225"/>
      <c r="C657" s="225"/>
      <c r="D657" s="225"/>
      <c r="E657" s="225"/>
      <c r="F657" s="225"/>
      <c r="G657" s="225"/>
      <c r="H657" s="225"/>
      <c r="I657" s="225"/>
      <c r="J657" s="225"/>
      <c r="K657" s="225"/>
      <c r="L657" s="225"/>
      <c r="M657" s="225"/>
      <c r="N657" s="225"/>
    </row>
    <row r="658" spans="2:14" x14ac:dyDescent="0.25">
      <c r="B658" s="225"/>
      <c r="C658" s="225"/>
      <c r="D658" s="225"/>
      <c r="E658" s="225"/>
      <c r="F658" s="225"/>
      <c r="G658" s="225"/>
      <c r="H658" s="225"/>
      <c r="I658" s="225"/>
      <c r="J658" s="225"/>
      <c r="K658" s="225"/>
      <c r="L658" s="225"/>
      <c r="M658" s="225"/>
      <c r="N658" s="225"/>
    </row>
    <row r="659" spans="2:14" x14ac:dyDescent="0.25">
      <c r="B659" s="225"/>
      <c r="C659" s="225"/>
      <c r="D659" s="225"/>
      <c r="E659" s="225"/>
      <c r="F659" s="225"/>
      <c r="G659" s="225"/>
      <c r="H659" s="225"/>
      <c r="I659" s="225"/>
      <c r="J659" s="225"/>
      <c r="K659" s="225"/>
      <c r="L659" s="225"/>
      <c r="M659" s="225"/>
      <c r="N659" s="225"/>
    </row>
    <row r="660" spans="2:14" x14ac:dyDescent="0.25">
      <c r="B660" s="225"/>
      <c r="C660" s="225"/>
      <c r="D660" s="225"/>
      <c r="E660" s="225"/>
      <c r="F660" s="225"/>
      <c r="G660" s="225"/>
      <c r="H660" s="225"/>
      <c r="I660" s="225"/>
      <c r="J660" s="225"/>
      <c r="K660" s="225"/>
      <c r="L660" s="225"/>
      <c r="M660" s="225"/>
      <c r="N660" s="225"/>
    </row>
    <row r="661" spans="2:14" x14ac:dyDescent="0.25">
      <c r="B661" s="225"/>
      <c r="C661" s="225"/>
      <c r="D661" s="225"/>
      <c r="E661" s="225"/>
      <c r="F661" s="225"/>
      <c r="G661" s="225"/>
      <c r="H661" s="225"/>
      <c r="I661" s="225"/>
      <c r="J661" s="225"/>
      <c r="K661" s="225"/>
      <c r="L661" s="225"/>
      <c r="M661" s="225"/>
      <c r="N661" s="225"/>
    </row>
    <row r="662" spans="2:14" x14ac:dyDescent="0.25">
      <c r="B662" s="225"/>
      <c r="C662" s="225"/>
      <c r="D662" s="225"/>
      <c r="E662" s="225"/>
      <c r="F662" s="225"/>
      <c r="G662" s="225"/>
      <c r="H662" s="225"/>
      <c r="I662" s="225"/>
      <c r="J662" s="225"/>
      <c r="K662" s="225"/>
      <c r="L662" s="225"/>
      <c r="M662" s="225"/>
      <c r="N662" s="225"/>
    </row>
    <row r="663" spans="2:14" x14ac:dyDescent="0.25">
      <c r="B663" s="225"/>
      <c r="C663" s="225"/>
      <c r="D663" s="225"/>
      <c r="E663" s="225"/>
      <c r="F663" s="225"/>
      <c r="G663" s="225"/>
      <c r="H663" s="225"/>
      <c r="I663" s="225"/>
      <c r="J663" s="225"/>
      <c r="K663" s="225"/>
      <c r="L663" s="225"/>
      <c r="M663" s="225"/>
      <c r="N663" s="225"/>
    </row>
    <row r="664" spans="2:14" x14ac:dyDescent="0.25">
      <c r="B664" s="225"/>
      <c r="C664" s="225"/>
      <c r="D664" s="225"/>
      <c r="E664" s="225"/>
      <c r="F664" s="225"/>
      <c r="G664" s="225"/>
      <c r="H664" s="225"/>
      <c r="I664" s="225"/>
      <c r="J664" s="225"/>
      <c r="K664" s="225"/>
      <c r="L664" s="225"/>
      <c r="M664" s="225"/>
      <c r="N664" s="225"/>
    </row>
    <row r="665" spans="2:14" x14ac:dyDescent="0.25">
      <c r="B665" s="225"/>
      <c r="C665" s="225"/>
      <c r="D665" s="225"/>
      <c r="E665" s="225"/>
      <c r="F665" s="225"/>
      <c r="G665" s="225"/>
      <c r="H665" s="225"/>
      <c r="I665" s="225"/>
      <c r="J665" s="225"/>
      <c r="K665" s="225"/>
      <c r="L665" s="225"/>
      <c r="M665" s="225"/>
      <c r="N665" s="225"/>
    </row>
    <row r="666" spans="2:14" x14ac:dyDescent="0.25">
      <c r="B666" s="225"/>
      <c r="C666" s="225"/>
      <c r="D666" s="225"/>
      <c r="E666" s="225"/>
      <c r="F666" s="225"/>
      <c r="G666" s="225"/>
      <c r="H666" s="225"/>
      <c r="I666" s="225"/>
      <c r="J666" s="225"/>
      <c r="K666" s="225"/>
      <c r="L666" s="225"/>
      <c r="M666" s="225"/>
      <c r="N666" s="225"/>
    </row>
    <row r="667" spans="2:14" x14ac:dyDescent="0.25">
      <c r="B667" s="225"/>
      <c r="C667" s="225"/>
      <c r="D667" s="225"/>
      <c r="E667" s="225"/>
      <c r="F667" s="225"/>
      <c r="G667" s="225"/>
      <c r="H667" s="225"/>
      <c r="I667" s="225"/>
      <c r="J667" s="225"/>
      <c r="K667" s="225"/>
      <c r="L667" s="225"/>
      <c r="M667" s="225"/>
      <c r="N667" s="225"/>
    </row>
    <row r="718" spans="2:14" x14ac:dyDescent="0.25">
      <c r="B718" s="225"/>
      <c r="C718" s="225"/>
      <c r="D718" s="225"/>
      <c r="E718" s="225"/>
      <c r="F718" s="225"/>
      <c r="G718" s="225"/>
      <c r="H718" s="225"/>
      <c r="I718" s="225"/>
      <c r="J718" s="225"/>
      <c r="K718" s="225"/>
      <c r="L718" s="225"/>
      <c r="M718" s="225"/>
      <c r="N718" s="225"/>
    </row>
    <row r="719" spans="2:14" x14ac:dyDescent="0.25">
      <c r="B719" s="225"/>
      <c r="C719" s="225"/>
      <c r="D719" s="225"/>
      <c r="E719" s="225"/>
      <c r="F719" s="225"/>
      <c r="G719" s="225"/>
      <c r="H719" s="225"/>
      <c r="I719" s="225"/>
      <c r="J719" s="225"/>
      <c r="K719" s="225"/>
      <c r="L719" s="225"/>
      <c r="M719" s="225"/>
      <c r="N719" s="225"/>
    </row>
    <row r="720" spans="2:14" x14ac:dyDescent="0.25">
      <c r="B720" s="225"/>
      <c r="C720" s="225"/>
      <c r="D720" s="225"/>
      <c r="E720" s="225"/>
      <c r="F720" s="225"/>
      <c r="G720" s="225"/>
      <c r="H720" s="225"/>
      <c r="I720" s="225"/>
      <c r="J720" s="225"/>
      <c r="K720" s="225"/>
      <c r="L720" s="225"/>
      <c r="M720" s="225"/>
      <c r="N720" s="225"/>
    </row>
    <row r="721" spans="2:14" x14ac:dyDescent="0.25">
      <c r="B721" s="225"/>
      <c r="C721" s="225"/>
      <c r="D721" s="225"/>
      <c r="E721" s="225"/>
      <c r="F721" s="225"/>
      <c r="G721" s="225"/>
      <c r="H721" s="225"/>
      <c r="I721" s="225"/>
      <c r="J721" s="225"/>
      <c r="K721" s="225"/>
      <c r="L721" s="225"/>
      <c r="M721" s="225"/>
      <c r="N721" s="225"/>
    </row>
    <row r="722" spans="2:14" x14ac:dyDescent="0.25">
      <c r="B722" s="225"/>
      <c r="C722" s="225"/>
      <c r="D722" s="225"/>
      <c r="E722" s="225"/>
      <c r="F722" s="225"/>
      <c r="G722" s="225"/>
      <c r="H722" s="225"/>
      <c r="I722" s="225"/>
      <c r="J722" s="225"/>
      <c r="K722" s="225"/>
      <c r="L722" s="225"/>
      <c r="M722" s="225"/>
      <c r="N722" s="225"/>
    </row>
    <row r="723" spans="2:14" x14ac:dyDescent="0.25">
      <c r="B723" s="225"/>
      <c r="C723" s="225"/>
      <c r="D723" s="225"/>
      <c r="E723" s="225"/>
      <c r="F723" s="225"/>
      <c r="G723" s="225"/>
      <c r="H723" s="225"/>
      <c r="I723" s="225"/>
      <c r="J723" s="225"/>
      <c r="K723" s="225"/>
      <c r="L723" s="225"/>
      <c r="M723" s="225"/>
      <c r="N723" s="225"/>
    </row>
    <row r="724" spans="2:14" x14ac:dyDescent="0.25">
      <c r="B724" s="225"/>
      <c r="C724" s="225"/>
      <c r="D724" s="225"/>
      <c r="E724" s="225"/>
      <c r="F724" s="225"/>
      <c r="G724" s="225"/>
      <c r="H724" s="225"/>
      <c r="I724" s="225"/>
      <c r="J724" s="225"/>
      <c r="K724" s="225"/>
      <c r="L724" s="225"/>
      <c r="M724" s="225"/>
      <c r="N724" s="225"/>
    </row>
    <row r="725" spans="2:14" x14ac:dyDescent="0.25">
      <c r="B725" s="225"/>
      <c r="C725" s="225"/>
      <c r="D725" s="225"/>
      <c r="E725" s="225"/>
      <c r="F725" s="225"/>
      <c r="G725" s="225"/>
      <c r="H725" s="225"/>
      <c r="I725" s="225"/>
      <c r="J725" s="225"/>
      <c r="K725" s="225"/>
      <c r="L725" s="225"/>
      <c r="M725" s="225"/>
      <c r="N725" s="225"/>
    </row>
    <row r="726" spans="2:14" x14ac:dyDescent="0.25">
      <c r="B726" s="225"/>
      <c r="C726" s="225"/>
      <c r="D726" s="225"/>
      <c r="E726" s="225"/>
      <c r="F726" s="225"/>
      <c r="G726" s="225"/>
      <c r="H726" s="225"/>
      <c r="I726" s="225"/>
      <c r="J726" s="225"/>
      <c r="K726" s="225"/>
      <c r="L726" s="225"/>
      <c r="M726" s="225"/>
      <c r="N726" s="225"/>
    </row>
    <row r="727" spans="2:14" x14ac:dyDescent="0.25">
      <c r="B727" s="225"/>
      <c r="C727" s="225"/>
      <c r="D727" s="225"/>
      <c r="E727" s="225"/>
      <c r="F727" s="225"/>
      <c r="G727" s="225"/>
      <c r="H727" s="225"/>
      <c r="I727" s="225"/>
      <c r="J727" s="225"/>
      <c r="K727" s="225"/>
      <c r="L727" s="225"/>
      <c r="M727" s="225"/>
      <c r="N727" s="225"/>
    </row>
    <row r="728" spans="2:14" x14ac:dyDescent="0.25">
      <c r="B728" s="225"/>
      <c r="C728" s="225"/>
      <c r="D728" s="225"/>
      <c r="E728" s="225"/>
      <c r="F728" s="225"/>
      <c r="G728" s="225"/>
      <c r="H728" s="225"/>
      <c r="I728" s="225"/>
      <c r="J728" s="225"/>
      <c r="K728" s="225"/>
      <c r="L728" s="225"/>
      <c r="M728" s="225"/>
      <c r="N728" s="225"/>
    </row>
    <row r="729" spans="2:14" x14ac:dyDescent="0.25">
      <c r="B729" s="225"/>
      <c r="C729" s="225"/>
      <c r="D729" s="225"/>
      <c r="E729" s="225"/>
      <c r="F729" s="225"/>
      <c r="G729" s="225"/>
      <c r="H729" s="225"/>
      <c r="I729" s="225"/>
      <c r="J729" s="225"/>
      <c r="K729" s="225"/>
      <c r="L729" s="225"/>
      <c r="M729" s="225"/>
      <c r="N729" s="225"/>
    </row>
    <row r="730" spans="2:14" x14ac:dyDescent="0.25">
      <c r="B730" s="225"/>
      <c r="C730" s="225"/>
      <c r="D730" s="225"/>
      <c r="E730" s="225"/>
      <c r="F730" s="225"/>
      <c r="G730" s="225"/>
      <c r="H730" s="225"/>
      <c r="I730" s="225"/>
      <c r="J730" s="225"/>
      <c r="K730" s="225"/>
      <c r="L730" s="225"/>
      <c r="M730" s="225"/>
      <c r="N730" s="225"/>
    </row>
    <row r="731" spans="2:14" x14ac:dyDescent="0.25">
      <c r="B731" s="225"/>
      <c r="C731" s="225"/>
      <c r="D731" s="225"/>
      <c r="E731" s="225"/>
      <c r="F731" s="225"/>
      <c r="G731" s="225"/>
      <c r="H731" s="225"/>
      <c r="I731" s="225"/>
      <c r="J731" s="225"/>
      <c r="K731" s="225"/>
      <c r="L731" s="225"/>
      <c r="M731" s="225"/>
      <c r="N731" s="225"/>
    </row>
    <row r="732" spans="2:14" x14ac:dyDescent="0.25">
      <c r="B732" s="225"/>
      <c r="C732" s="225"/>
      <c r="D732" s="225"/>
      <c r="E732" s="225"/>
      <c r="F732" s="225"/>
      <c r="G732" s="225"/>
      <c r="H732" s="225"/>
      <c r="I732" s="225"/>
      <c r="J732" s="225"/>
      <c r="K732" s="225"/>
      <c r="L732" s="225"/>
      <c r="M732" s="225"/>
      <c r="N732" s="225"/>
    </row>
    <row r="783" spans="2:14" x14ac:dyDescent="0.25">
      <c r="B783" s="225"/>
      <c r="C783" s="225"/>
      <c r="D783" s="225"/>
      <c r="E783" s="225"/>
      <c r="F783" s="225"/>
      <c r="G783" s="225"/>
      <c r="H783" s="225"/>
      <c r="I783" s="225"/>
      <c r="J783" s="225"/>
      <c r="K783" s="225"/>
      <c r="L783" s="225"/>
      <c r="M783" s="225"/>
      <c r="N783" s="225"/>
    </row>
    <row r="784" spans="2:14" x14ac:dyDescent="0.25">
      <c r="B784" s="225"/>
      <c r="C784" s="225"/>
      <c r="D784" s="225"/>
      <c r="E784" s="225"/>
      <c r="F784" s="225"/>
      <c r="G784" s="225"/>
      <c r="H784" s="225"/>
      <c r="I784" s="225"/>
      <c r="J784" s="225"/>
      <c r="K784" s="225"/>
      <c r="L784" s="225"/>
      <c r="M784" s="225"/>
      <c r="N784" s="225"/>
    </row>
    <row r="785" spans="2:14" x14ac:dyDescent="0.25">
      <c r="B785" s="225"/>
      <c r="C785" s="225"/>
      <c r="D785" s="225"/>
      <c r="E785" s="225"/>
      <c r="F785" s="225"/>
      <c r="G785" s="225"/>
      <c r="H785" s="225"/>
      <c r="I785" s="225"/>
      <c r="J785" s="225"/>
      <c r="K785" s="225"/>
      <c r="L785" s="225"/>
      <c r="M785" s="225"/>
      <c r="N785" s="225"/>
    </row>
    <row r="786" spans="2:14" x14ac:dyDescent="0.25">
      <c r="B786" s="225"/>
      <c r="C786" s="225"/>
      <c r="D786" s="225"/>
      <c r="E786" s="225"/>
      <c r="F786" s="225"/>
      <c r="G786" s="225"/>
      <c r="H786" s="225"/>
      <c r="I786" s="225"/>
      <c r="J786" s="225"/>
      <c r="K786" s="225"/>
      <c r="L786" s="225"/>
      <c r="M786" s="225"/>
      <c r="N786" s="225"/>
    </row>
    <row r="787" spans="2:14" x14ac:dyDescent="0.25">
      <c r="B787" s="225"/>
      <c r="C787" s="225"/>
      <c r="D787" s="225"/>
      <c r="E787" s="225"/>
      <c r="F787" s="225"/>
      <c r="G787" s="225"/>
      <c r="H787" s="225"/>
      <c r="I787" s="225"/>
      <c r="J787" s="225"/>
      <c r="K787" s="225"/>
      <c r="L787" s="225"/>
      <c r="M787" s="225"/>
      <c r="N787" s="225"/>
    </row>
    <row r="788" spans="2:14" x14ac:dyDescent="0.25">
      <c r="B788" s="225"/>
      <c r="C788" s="225"/>
      <c r="D788" s="225"/>
      <c r="E788" s="225"/>
      <c r="F788" s="225"/>
      <c r="G788" s="225"/>
      <c r="H788" s="225"/>
      <c r="I788" s="225"/>
      <c r="J788" s="225"/>
      <c r="K788" s="225"/>
      <c r="L788" s="225"/>
      <c r="M788" s="225"/>
      <c r="N788" s="225"/>
    </row>
    <row r="789" spans="2:14" x14ac:dyDescent="0.25">
      <c r="B789" s="225"/>
      <c r="C789" s="225"/>
      <c r="D789" s="225"/>
      <c r="E789" s="225"/>
      <c r="F789" s="225"/>
      <c r="G789" s="225"/>
      <c r="H789" s="225"/>
      <c r="I789" s="225"/>
      <c r="J789" s="225"/>
      <c r="K789" s="225"/>
      <c r="L789" s="225"/>
      <c r="M789" s="225"/>
      <c r="N789" s="225"/>
    </row>
    <row r="790" spans="2:14" x14ac:dyDescent="0.25">
      <c r="B790" s="225"/>
      <c r="C790" s="225"/>
      <c r="D790" s="225"/>
      <c r="E790" s="225"/>
      <c r="F790" s="225"/>
      <c r="G790" s="225"/>
      <c r="H790" s="225"/>
      <c r="I790" s="225"/>
      <c r="J790" s="225"/>
      <c r="K790" s="225"/>
      <c r="L790" s="225"/>
      <c r="M790" s="225"/>
      <c r="N790" s="225"/>
    </row>
    <row r="791" spans="2:14" x14ac:dyDescent="0.25">
      <c r="B791" s="225"/>
      <c r="C791" s="225"/>
      <c r="D791" s="225"/>
      <c r="E791" s="225"/>
      <c r="F791" s="225"/>
      <c r="G791" s="225"/>
      <c r="H791" s="225"/>
      <c r="I791" s="225"/>
      <c r="J791" s="225"/>
      <c r="K791" s="225"/>
      <c r="L791" s="225"/>
      <c r="M791" s="225"/>
      <c r="N791" s="225"/>
    </row>
    <row r="792" spans="2:14" x14ac:dyDescent="0.25">
      <c r="B792" s="225"/>
      <c r="C792" s="225"/>
      <c r="D792" s="225"/>
      <c r="E792" s="225"/>
      <c r="F792" s="225"/>
      <c r="G792" s="225"/>
      <c r="H792" s="225"/>
      <c r="I792" s="225"/>
      <c r="J792" s="225"/>
      <c r="K792" s="225"/>
      <c r="L792" s="225"/>
      <c r="M792" s="225"/>
      <c r="N792" s="225"/>
    </row>
    <row r="793" spans="2:14" x14ac:dyDescent="0.25">
      <c r="B793" s="225"/>
      <c r="C793" s="225"/>
      <c r="D793" s="225"/>
      <c r="E793" s="225"/>
      <c r="F793" s="225"/>
      <c r="G793" s="225"/>
      <c r="H793" s="225"/>
      <c r="I793" s="225"/>
      <c r="J793" s="225"/>
      <c r="K793" s="225"/>
      <c r="L793" s="225"/>
      <c r="M793" s="225"/>
      <c r="N793" s="225"/>
    </row>
    <row r="794" spans="2:14" x14ac:dyDescent="0.25">
      <c r="B794" s="225"/>
      <c r="C794" s="225"/>
      <c r="D794" s="225"/>
      <c r="E794" s="225"/>
      <c r="F794" s="225"/>
      <c r="G794" s="225"/>
      <c r="H794" s="225"/>
      <c r="I794" s="225"/>
      <c r="J794" s="225"/>
      <c r="K794" s="225"/>
      <c r="L794" s="225"/>
      <c r="M794" s="225"/>
      <c r="N794" s="225"/>
    </row>
    <row r="795" spans="2:14" x14ac:dyDescent="0.25">
      <c r="B795" s="225"/>
      <c r="C795" s="225"/>
      <c r="D795" s="225"/>
      <c r="E795" s="225"/>
      <c r="F795" s="225"/>
      <c r="G795" s="225"/>
      <c r="H795" s="225"/>
      <c r="I795" s="225"/>
      <c r="J795" s="225"/>
      <c r="K795" s="225"/>
      <c r="L795" s="225"/>
      <c r="M795" s="225"/>
      <c r="N795" s="225"/>
    </row>
    <row r="796" spans="2:14" x14ac:dyDescent="0.25">
      <c r="B796" s="225"/>
      <c r="C796" s="225"/>
      <c r="D796" s="225"/>
      <c r="E796" s="225"/>
      <c r="F796" s="225"/>
      <c r="G796" s="225"/>
      <c r="H796" s="225"/>
      <c r="I796" s="225"/>
      <c r="J796" s="225"/>
      <c r="K796" s="225"/>
      <c r="L796" s="225"/>
      <c r="M796" s="225"/>
      <c r="N796" s="225"/>
    </row>
    <row r="797" spans="2:14" x14ac:dyDescent="0.25">
      <c r="B797" s="225"/>
      <c r="C797" s="225"/>
      <c r="D797" s="225"/>
      <c r="E797" s="225"/>
      <c r="F797" s="225"/>
      <c r="G797" s="225"/>
      <c r="H797" s="225"/>
      <c r="I797" s="225"/>
      <c r="J797" s="225"/>
      <c r="K797" s="225"/>
      <c r="L797" s="225"/>
      <c r="M797" s="225"/>
      <c r="N797" s="225"/>
    </row>
    <row r="848" spans="2:14" x14ac:dyDescent="0.25">
      <c r="B848" s="225"/>
      <c r="C848" s="225"/>
      <c r="D848" s="225"/>
      <c r="E848" s="225"/>
      <c r="F848" s="225"/>
      <c r="G848" s="225"/>
      <c r="H848" s="225"/>
      <c r="I848" s="225"/>
      <c r="J848" s="225"/>
      <c r="K848" s="225"/>
      <c r="L848" s="225"/>
      <c r="M848" s="225"/>
      <c r="N848" s="225"/>
    </row>
    <row r="849" spans="2:14" x14ac:dyDescent="0.25">
      <c r="B849" s="225"/>
      <c r="C849" s="225"/>
      <c r="D849" s="225"/>
      <c r="E849" s="225"/>
      <c r="F849" s="225"/>
      <c r="G849" s="225"/>
      <c r="H849" s="225"/>
      <c r="I849" s="225"/>
      <c r="J849" s="225"/>
      <c r="K849" s="225"/>
      <c r="L849" s="225"/>
      <c r="M849" s="225"/>
      <c r="N849" s="225"/>
    </row>
    <row r="850" spans="2:14" x14ac:dyDescent="0.25">
      <c r="B850" s="225"/>
      <c r="C850" s="225"/>
      <c r="D850" s="225"/>
      <c r="E850" s="225"/>
      <c r="F850" s="225"/>
      <c r="G850" s="225"/>
      <c r="H850" s="225"/>
      <c r="I850" s="225"/>
      <c r="J850" s="225"/>
      <c r="K850" s="225"/>
      <c r="L850" s="225"/>
      <c r="M850" s="225"/>
      <c r="N850" s="225"/>
    </row>
    <row r="851" spans="2:14" x14ac:dyDescent="0.25">
      <c r="B851" s="225"/>
      <c r="C851" s="225"/>
      <c r="D851" s="225"/>
      <c r="E851" s="225"/>
      <c r="F851" s="225"/>
      <c r="G851" s="225"/>
      <c r="H851" s="225"/>
      <c r="I851" s="225"/>
      <c r="J851" s="225"/>
      <c r="K851" s="225"/>
      <c r="L851" s="225"/>
      <c r="M851" s="225"/>
      <c r="N851" s="225"/>
    </row>
    <row r="852" spans="2:14" x14ac:dyDescent="0.25">
      <c r="B852" s="225"/>
      <c r="C852" s="225"/>
      <c r="D852" s="225"/>
      <c r="E852" s="225"/>
      <c r="F852" s="225"/>
      <c r="G852" s="225"/>
      <c r="H852" s="225"/>
      <c r="I852" s="225"/>
      <c r="J852" s="225"/>
      <c r="K852" s="225"/>
      <c r="L852" s="225"/>
      <c r="M852" s="225"/>
      <c r="N852" s="225"/>
    </row>
    <row r="853" spans="2:14" x14ac:dyDescent="0.25">
      <c r="B853" s="225"/>
      <c r="C853" s="225"/>
      <c r="D853" s="225"/>
      <c r="E853" s="225"/>
      <c r="F853" s="225"/>
      <c r="G853" s="225"/>
      <c r="H853" s="225"/>
      <c r="I853" s="225"/>
      <c r="J853" s="225"/>
      <c r="K853" s="225"/>
      <c r="L853" s="225"/>
      <c r="M853" s="225"/>
      <c r="N853" s="225"/>
    </row>
    <row r="854" spans="2:14" x14ac:dyDescent="0.25">
      <c r="B854" s="225"/>
      <c r="C854" s="225"/>
      <c r="D854" s="225"/>
      <c r="E854" s="225"/>
      <c r="F854" s="225"/>
      <c r="G854" s="225"/>
      <c r="H854" s="225"/>
      <c r="I854" s="225"/>
      <c r="J854" s="225"/>
      <c r="K854" s="225"/>
      <c r="L854" s="225"/>
      <c r="M854" s="225"/>
      <c r="N854" s="225"/>
    </row>
    <row r="855" spans="2:14" x14ac:dyDescent="0.25">
      <c r="B855" s="225"/>
      <c r="C855" s="225"/>
      <c r="D855" s="225"/>
      <c r="E855" s="225"/>
      <c r="F855" s="225"/>
      <c r="G855" s="225"/>
      <c r="H855" s="225"/>
      <c r="I855" s="225"/>
      <c r="J855" s="225"/>
      <c r="K855" s="225"/>
      <c r="L855" s="225"/>
      <c r="M855" s="225"/>
      <c r="N855" s="225"/>
    </row>
    <row r="856" spans="2:14" x14ac:dyDescent="0.25">
      <c r="B856" s="225"/>
      <c r="C856" s="225"/>
      <c r="D856" s="225"/>
      <c r="E856" s="225"/>
      <c r="F856" s="225"/>
      <c r="G856" s="225"/>
      <c r="H856" s="225"/>
      <c r="I856" s="225"/>
      <c r="J856" s="225"/>
      <c r="K856" s="225"/>
      <c r="L856" s="225"/>
      <c r="M856" s="225"/>
      <c r="N856" s="225"/>
    </row>
    <row r="857" spans="2:14" x14ac:dyDescent="0.25">
      <c r="B857" s="225"/>
      <c r="C857" s="225"/>
      <c r="D857" s="225"/>
      <c r="E857" s="225"/>
      <c r="F857" s="225"/>
      <c r="G857" s="225"/>
      <c r="H857" s="225"/>
      <c r="I857" s="225"/>
      <c r="J857" s="225"/>
      <c r="K857" s="225"/>
      <c r="L857" s="225"/>
      <c r="M857" s="225"/>
      <c r="N857" s="225"/>
    </row>
    <row r="858" spans="2:14" x14ac:dyDescent="0.25">
      <c r="B858" s="225"/>
      <c r="C858" s="225"/>
      <c r="D858" s="225"/>
      <c r="E858" s="225"/>
      <c r="F858" s="225"/>
      <c r="G858" s="225"/>
      <c r="H858" s="225"/>
      <c r="I858" s="225"/>
      <c r="J858" s="225"/>
      <c r="K858" s="225"/>
      <c r="L858" s="225"/>
      <c r="M858" s="225"/>
      <c r="N858" s="225"/>
    </row>
    <row r="859" spans="2:14" x14ac:dyDescent="0.25">
      <c r="B859" s="225"/>
      <c r="C859" s="225"/>
      <c r="D859" s="225"/>
      <c r="E859" s="225"/>
      <c r="F859" s="225"/>
      <c r="G859" s="225"/>
      <c r="H859" s="225"/>
      <c r="I859" s="225"/>
      <c r="J859" s="225"/>
      <c r="K859" s="225"/>
      <c r="L859" s="225"/>
      <c r="M859" s="225"/>
      <c r="N859" s="225"/>
    </row>
    <row r="860" spans="2:14" x14ac:dyDescent="0.25">
      <c r="B860" s="225"/>
      <c r="C860" s="225"/>
      <c r="D860" s="225"/>
      <c r="E860" s="225"/>
      <c r="F860" s="225"/>
      <c r="G860" s="225"/>
      <c r="H860" s="225"/>
      <c r="I860" s="225"/>
      <c r="J860" s="225"/>
      <c r="K860" s="225"/>
      <c r="L860" s="225"/>
      <c r="M860" s="225"/>
      <c r="N860" s="225"/>
    </row>
    <row r="861" spans="2:14" x14ac:dyDescent="0.25">
      <c r="B861" s="225"/>
      <c r="C861" s="225"/>
      <c r="D861" s="225"/>
      <c r="E861" s="225"/>
      <c r="F861" s="225"/>
      <c r="G861" s="225"/>
      <c r="H861" s="225"/>
      <c r="I861" s="225"/>
      <c r="J861" s="225"/>
      <c r="K861" s="225"/>
      <c r="L861" s="225"/>
      <c r="M861" s="225"/>
      <c r="N861" s="225"/>
    </row>
    <row r="862" spans="2:14" x14ac:dyDescent="0.25">
      <c r="B862" s="225"/>
      <c r="C862" s="225"/>
      <c r="D862" s="225"/>
      <c r="E862" s="225"/>
      <c r="F862" s="225"/>
      <c r="G862" s="225"/>
      <c r="H862" s="225"/>
      <c r="I862" s="225"/>
      <c r="J862" s="225"/>
      <c r="K862" s="225"/>
      <c r="L862" s="225"/>
      <c r="M862" s="225"/>
      <c r="N862" s="225"/>
    </row>
    <row r="913" spans="2:14" x14ac:dyDescent="0.25">
      <c r="B913" s="225"/>
      <c r="C913" s="225"/>
      <c r="D913" s="225"/>
      <c r="E913" s="225"/>
      <c r="F913" s="225"/>
      <c r="G913" s="225"/>
      <c r="H913" s="225"/>
      <c r="I913" s="225"/>
      <c r="J913" s="225"/>
      <c r="K913" s="225"/>
      <c r="L913" s="225"/>
      <c r="M913" s="225"/>
      <c r="N913" s="225"/>
    </row>
    <row r="914" spans="2:14" x14ac:dyDescent="0.25">
      <c r="B914" s="225"/>
      <c r="C914" s="225"/>
      <c r="D914" s="225"/>
      <c r="E914" s="225"/>
      <c r="F914" s="225"/>
      <c r="G914" s="225"/>
      <c r="H914" s="225"/>
      <c r="I914" s="225"/>
      <c r="J914" s="225"/>
      <c r="K914" s="225"/>
      <c r="L914" s="225"/>
      <c r="M914" s="225"/>
      <c r="N914" s="225"/>
    </row>
    <row r="915" spans="2:14" x14ac:dyDescent="0.25">
      <c r="B915" s="225"/>
      <c r="C915" s="225"/>
      <c r="D915" s="225"/>
      <c r="E915" s="225"/>
      <c r="F915" s="225"/>
      <c r="G915" s="225"/>
      <c r="H915" s="225"/>
      <c r="I915" s="225"/>
      <c r="J915" s="225"/>
      <c r="K915" s="225"/>
      <c r="L915" s="225"/>
      <c r="M915" s="225"/>
      <c r="N915" s="225"/>
    </row>
    <row r="916" spans="2:14" x14ac:dyDescent="0.25">
      <c r="B916" s="225"/>
      <c r="C916" s="225"/>
      <c r="D916" s="225"/>
      <c r="E916" s="225"/>
      <c r="F916" s="225"/>
      <c r="G916" s="225"/>
      <c r="H916" s="225"/>
      <c r="I916" s="225"/>
      <c r="J916" s="225"/>
      <c r="K916" s="225"/>
      <c r="L916" s="225"/>
      <c r="M916" s="225"/>
      <c r="N916" s="225"/>
    </row>
    <row r="917" spans="2:14" x14ac:dyDescent="0.25">
      <c r="B917" s="225"/>
      <c r="C917" s="225"/>
      <c r="D917" s="225"/>
      <c r="E917" s="225"/>
      <c r="F917" s="225"/>
      <c r="G917" s="225"/>
      <c r="H917" s="225"/>
      <c r="I917" s="225"/>
      <c r="J917" s="225"/>
      <c r="K917" s="225"/>
      <c r="L917" s="225"/>
      <c r="M917" s="225"/>
      <c r="N917" s="225"/>
    </row>
    <row r="918" spans="2:14" x14ac:dyDescent="0.25">
      <c r="B918" s="225"/>
      <c r="C918" s="225"/>
      <c r="D918" s="225"/>
      <c r="E918" s="225"/>
      <c r="F918" s="225"/>
      <c r="G918" s="225"/>
      <c r="H918" s="225"/>
      <c r="I918" s="225"/>
      <c r="J918" s="225"/>
      <c r="K918" s="225"/>
      <c r="L918" s="225"/>
      <c r="M918" s="225"/>
      <c r="N918" s="225"/>
    </row>
    <row r="919" spans="2:14" x14ac:dyDescent="0.25">
      <c r="B919" s="225"/>
      <c r="C919" s="225"/>
      <c r="D919" s="225"/>
      <c r="E919" s="225"/>
      <c r="F919" s="225"/>
      <c r="G919" s="225"/>
      <c r="H919" s="225"/>
      <c r="I919" s="225"/>
      <c r="J919" s="225"/>
      <c r="K919" s="225"/>
      <c r="L919" s="225"/>
      <c r="M919" s="225"/>
      <c r="N919" s="225"/>
    </row>
    <row r="920" spans="2:14" x14ac:dyDescent="0.25">
      <c r="B920" s="225"/>
      <c r="C920" s="225"/>
      <c r="D920" s="225"/>
      <c r="E920" s="225"/>
      <c r="F920" s="225"/>
      <c r="G920" s="225"/>
      <c r="H920" s="225"/>
      <c r="I920" s="225"/>
      <c r="J920" s="225"/>
      <c r="K920" s="225"/>
      <c r="L920" s="225"/>
      <c r="M920" s="225"/>
      <c r="N920" s="225"/>
    </row>
    <row r="921" spans="2:14" x14ac:dyDescent="0.25">
      <c r="B921" s="225"/>
      <c r="C921" s="225"/>
      <c r="D921" s="225"/>
      <c r="E921" s="225"/>
      <c r="F921" s="225"/>
      <c r="G921" s="225"/>
      <c r="H921" s="225"/>
      <c r="I921" s="225"/>
      <c r="J921" s="225"/>
      <c r="K921" s="225"/>
      <c r="L921" s="225"/>
      <c r="M921" s="225"/>
      <c r="N921" s="225"/>
    </row>
    <row r="922" spans="2:14" x14ac:dyDescent="0.25">
      <c r="B922" s="225"/>
      <c r="C922" s="225"/>
      <c r="D922" s="225"/>
      <c r="E922" s="225"/>
      <c r="F922" s="225"/>
      <c r="G922" s="225"/>
      <c r="H922" s="225"/>
      <c r="I922" s="225"/>
      <c r="J922" s="225"/>
      <c r="K922" s="225"/>
      <c r="L922" s="225"/>
      <c r="M922" s="225"/>
      <c r="N922" s="225"/>
    </row>
    <row r="923" spans="2:14" x14ac:dyDescent="0.25">
      <c r="B923" s="225"/>
      <c r="C923" s="225"/>
      <c r="D923" s="225"/>
      <c r="E923" s="225"/>
      <c r="F923" s="225"/>
      <c r="G923" s="225"/>
      <c r="H923" s="225"/>
      <c r="I923" s="225"/>
      <c r="J923" s="225"/>
      <c r="K923" s="225"/>
      <c r="L923" s="225"/>
      <c r="M923" s="225"/>
      <c r="N923" s="225"/>
    </row>
    <row r="924" spans="2:14" x14ac:dyDescent="0.25">
      <c r="B924" s="225"/>
      <c r="C924" s="225"/>
      <c r="D924" s="225"/>
      <c r="E924" s="225"/>
      <c r="F924" s="225"/>
      <c r="G924" s="225"/>
      <c r="H924" s="225"/>
      <c r="I924" s="225"/>
      <c r="J924" s="225"/>
      <c r="K924" s="225"/>
      <c r="L924" s="225"/>
      <c r="M924" s="225"/>
      <c r="N924" s="225"/>
    </row>
    <row r="925" spans="2:14" x14ac:dyDescent="0.25">
      <c r="B925" s="225"/>
      <c r="C925" s="225"/>
      <c r="D925" s="225"/>
      <c r="E925" s="225"/>
      <c r="F925" s="225"/>
      <c r="G925" s="225"/>
      <c r="H925" s="225"/>
      <c r="I925" s="225"/>
      <c r="J925" s="225"/>
      <c r="K925" s="225"/>
      <c r="L925" s="225"/>
      <c r="M925" s="225"/>
      <c r="N925" s="225"/>
    </row>
    <row r="926" spans="2:14" x14ac:dyDescent="0.25">
      <c r="B926" s="225"/>
      <c r="C926" s="225"/>
      <c r="D926" s="225"/>
      <c r="E926" s="225"/>
      <c r="F926" s="225"/>
      <c r="G926" s="225"/>
      <c r="H926" s="225"/>
      <c r="I926" s="225"/>
      <c r="J926" s="225"/>
      <c r="K926" s="225"/>
      <c r="L926" s="225"/>
      <c r="M926" s="225"/>
      <c r="N926" s="225"/>
    </row>
    <row r="927" spans="2:14" x14ac:dyDescent="0.25">
      <c r="B927" s="225"/>
      <c r="C927" s="225"/>
      <c r="D927" s="225"/>
      <c r="E927" s="225"/>
      <c r="F927" s="225"/>
      <c r="G927" s="225"/>
      <c r="H927" s="225"/>
      <c r="I927" s="225"/>
      <c r="J927" s="225"/>
      <c r="K927" s="225"/>
      <c r="L927" s="225"/>
      <c r="M927" s="225"/>
      <c r="N927" s="225"/>
    </row>
  </sheetData>
  <sheetProtection sheet="1" objects="1" scenarios="1"/>
  <pageMargins left="0.11811023622047245" right="0" top="0.15748031496062992" bottom="0.15748031496062992" header="0.11811023622047245" footer="0.11811023622047245"/>
  <pageSetup paperSize="9" scale="50"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6" baseType="variant">
      <vt:variant>
        <vt:lpstr>Feuilles de calcul</vt:lpstr>
      </vt:variant>
      <vt:variant>
        <vt:i4>15</vt:i4>
      </vt:variant>
      <vt:variant>
        <vt:lpstr>Graphiques</vt:lpstr>
      </vt:variant>
      <vt:variant>
        <vt:i4>1</vt:i4>
      </vt:variant>
      <vt:variant>
        <vt:lpstr>Plages nommées</vt:lpstr>
      </vt:variant>
      <vt:variant>
        <vt:i4>48</vt:i4>
      </vt:variant>
    </vt:vector>
  </HeadingPairs>
  <TitlesOfParts>
    <vt:vector size="64" baseType="lpstr">
      <vt:lpstr>Notice_Information</vt:lpstr>
      <vt:lpstr>Calcul bâtiment</vt:lpstr>
      <vt:lpstr>Bibliothèque des Parois</vt:lpstr>
      <vt:lpstr>A masquer</vt:lpstr>
      <vt:lpstr>Graph Energie Grise</vt:lpstr>
      <vt:lpstr>Graph CO2</vt:lpstr>
      <vt:lpstr>Matériaux</vt:lpstr>
      <vt:lpstr>PLANCHERS</vt:lpstr>
      <vt:lpstr>Liste PLANCHERS</vt:lpstr>
      <vt:lpstr>MURS</vt:lpstr>
      <vt:lpstr>Liste MURS</vt:lpstr>
      <vt:lpstr>TOITURES</vt:lpstr>
      <vt:lpstr>Liste TOITURES</vt:lpstr>
      <vt:lpstr>CLOISONS</vt:lpstr>
      <vt:lpstr>Liste CLOISONS</vt:lpstr>
      <vt:lpstr>Graph CO2 (2)</vt:lpstr>
      <vt:lpstr>ACIER</vt:lpstr>
      <vt:lpstr>BARDAGES</vt:lpstr>
      <vt:lpstr>BETONS</vt:lpstr>
      <vt:lpstr>BOIS</vt:lpstr>
      <vt:lpstr>BRIQUES_ET_AGGLOS</vt:lpstr>
      <vt:lpstr>CARRELAGES_CHAPPES</vt:lpstr>
      <vt:lpstr>champ</vt:lpstr>
      <vt:lpstr>Données</vt:lpstr>
      <vt:lpstr>Données1</vt:lpstr>
      <vt:lpstr>ENDUITS</vt:lpstr>
      <vt:lpstr>EPNR</vt:lpstr>
      <vt:lpstr>ETANCHEITE_A_L_EAU</vt:lpstr>
      <vt:lpstr>FENETRE_ET_PORTES</vt:lpstr>
      <vt:lpstr>FINITIONS</vt:lpstr>
      <vt:lpstr>Génériques</vt:lpstr>
      <vt:lpstr>ISOLANTS</vt:lpstr>
      <vt:lpstr>liste</vt:lpstr>
      <vt:lpstr>METAUX</vt:lpstr>
      <vt:lpstr>Murs</vt:lpstr>
      <vt:lpstr>Nom_de_la_paroi</vt:lpstr>
      <vt:lpstr>PAROIS</vt:lpstr>
      <vt:lpstr>PAROIS_2</vt:lpstr>
      <vt:lpstr>Planchers</vt:lpstr>
      <vt:lpstr>PLAQUES_DE_PLATRE_ET_GYPSE</vt:lpstr>
      <vt:lpstr>PRODUITS</vt:lpstr>
      <vt:lpstr>Références</vt:lpstr>
      <vt:lpstr>SOLS</vt:lpstr>
      <vt:lpstr>Toitures</vt:lpstr>
      <vt:lpstr>Toitures1</vt:lpstr>
      <vt:lpstr>TUILES_ARDOISES</vt:lpstr>
      <vt:lpstr>Z_1</vt:lpstr>
      <vt:lpstr>Z_2</vt:lpstr>
      <vt:lpstr>Z_3</vt:lpstr>
      <vt:lpstr>Z_4</vt:lpstr>
      <vt:lpstr>Z_5</vt:lpstr>
      <vt:lpstr>Z_6</vt:lpstr>
      <vt:lpstr>'Calcul bâtiment'!Zone_d_impression</vt:lpstr>
      <vt:lpstr>CLOISONS!Zone_d_impression</vt:lpstr>
      <vt:lpstr>'Graph CO2'!Zone_d_impression</vt:lpstr>
      <vt:lpstr>'Graph Energie Grise'!Zone_d_impression</vt:lpstr>
      <vt:lpstr>'Liste CLOISONS'!Zone_d_impression</vt:lpstr>
      <vt:lpstr>'Liste MURS'!Zone_d_impression</vt:lpstr>
      <vt:lpstr>'Liste PLANCHERS'!Zone_d_impression</vt:lpstr>
      <vt:lpstr>'Liste TOITURES'!Zone_d_impression</vt:lpstr>
      <vt:lpstr>MURS!Zone_d_impression</vt:lpstr>
      <vt:lpstr>Notice_Information!Zone_d_impression</vt:lpstr>
      <vt:lpstr>PLANCHERS!Zone_d_impression</vt:lpstr>
      <vt:lpstr>TOITURES!Zone_d_impression</vt:lpstr>
    </vt:vector>
  </TitlesOfParts>
  <Manager>Johanna SINGVONGSA</Manager>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Johanna SINGVONGSA</dc:creator>
  <cp:lastModifiedBy>Marc DELORME</cp:lastModifiedBy>
  <cp:lastPrinted>2015-09-30T14:26:41Z</cp:lastPrinted>
  <dcterms:created xsi:type="dcterms:W3CDTF">2012-04-05T15:11:12Z</dcterms:created>
  <dcterms:modified xsi:type="dcterms:W3CDTF">2015-09-30T14:39:45Z</dcterms:modified>
</cp:coreProperties>
</file>